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0115" windowHeight="7485" activeTab="2"/>
  </bookViews>
  <sheets>
    <sheet name="كشف اراسبون" sheetId="3" r:id="rId1"/>
    <sheet name="كشف ناجحون" sheetId="2" r:id="rId2"/>
    <sheet name="كشف الفصلين" sheetId="1" r:id="rId3"/>
  </sheets>
  <externalReferences>
    <externalReference r:id="rId4"/>
    <externalReference r:id="rId5"/>
    <externalReference r:id="rId6"/>
    <externalReference r:id="rId7"/>
  </externalReferences>
  <definedNames>
    <definedName name="_xlnm._FilterDatabase" localSheetId="0" hidden="1">'كشف اراسبون'!$H$4:$H$10</definedName>
    <definedName name="_xlnm._FilterDatabase" localSheetId="2" hidden="1">'كشف الفصلين'!$H$4:$H$10</definedName>
    <definedName name="_xlnm._FilterDatabase" localSheetId="1" hidden="1">'كشف ناجحون'!$H$4:$H$10</definedName>
    <definedName name="alrsd">#REF!</definedName>
    <definedName name="data">#REF!</definedName>
    <definedName name="five">#REF!</definedName>
    <definedName name="glos">#REF!</definedName>
    <definedName name="result">#REF!</definedName>
    <definedName name="SEX">#REF!</definedName>
    <definedName name="ادخال">'[3]كشوفات الادخال'!$A$15:$BX$264</definedName>
    <definedName name="الخامس">#REF!</definedName>
    <definedName name="الفصلين">'[4]الفصل الاول'!$A$14:$DV$273</definedName>
    <definedName name="النتيجة">[2]الناجحون!$A$1</definedName>
  </definedNames>
  <calcPr calcId="144525"/>
</workbook>
</file>

<file path=xl/calcChain.xml><?xml version="1.0" encoding="utf-8"?>
<calcChain xmlns="http://schemas.openxmlformats.org/spreadsheetml/2006/main">
  <c r="A14" i="1" l="1"/>
  <c r="C14" i="1"/>
  <c r="D14" i="1"/>
  <c r="E14" i="1"/>
  <c r="F14" i="1"/>
  <c r="G14" i="1"/>
  <c r="I14" i="1"/>
  <c r="J14" i="1"/>
  <c r="L14" i="1"/>
  <c r="M14" i="1"/>
  <c r="N14" i="1"/>
  <c r="O14" i="1"/>
  <c r="P14" i="1"/>
  <c r="Q14" i="1" s="1"/>
  <c r="R14" i="1"/>
  <c r="R16" i="1" s="1"/>
  <c r="S14" i="1"/>
  <c r="U14" i="1"/>
  <c r="V14" i="1"/>
  <c r="X14" i="1"/>
  <c r="Z14" i="1" s="1"/>
  <c r="Y14" i="1"/>
  <c r="AA14" i="1"/>
  <c r="AB14" i="1"/>
  <c r="AC14" i="1" s="1"/>
  <c r="AD14" i="1"/>
  <c r="AD16" i="1" s="1"/>
  <c r="AE14" i="1"/>
  <c r="AF14" i="1"/>
  <c r="AM14" i="1"/>
  <c r="AN14" i="1"/>
  <c r="AN16" i="1" s="1"/>
  <c r="EY14" i="1"/>
  <c r="FB14" i="1"/>
  <c r="FF14" i="1" s="1"/>
  <c r="FC14" i="1"/>
  <c r="FD14" i="1"/>
  <c r="FE14" i="1" s="1"/>
  <c r="I15" i="1"/>
  <c r="K15" i="1" s="1"/>
  <c r="J15" i="1"/>
  <c r="L15" i="1"/>
  <c r="M15" i="1"/>
  <c r="M16" i="1" s="1"/>
  <c r="O15" i="1"/>
  <c r="P15" i="1"/>
  <c r="R15" i="1"/>
  <c r="T15" i="1" s="1"/>
  <c r="S15" i="1"/>
  <c r="U15" i="1"/>
  <c r="W15" i="1" s="1"/>
  <c r="V15" i="1"/>
  <c r="X15" i="1"/>
  <c r="Y15" i="1"/>
  <c r="Y16" i="1" s="1"/>
  <c r="Z15" i="1"/>
  <c r="AA15" i="1"/>
  <c r="AB15" i="1"/>
  <c r="AC15" i="1" s="1"/>
  <c r="AD15" i="1"/>
  <c r="AE15" i="1"/>
  <c r="AF15" i="1"/>
  <c r="AM15" i="1"/>
  <c r="AO15" i="1" s="1"/>
  <c r="AN15" i="1"/>
  <c r="EU15" i="1"/>
  <c r="J16" i="1"/>
  <c r="K16" i="1" s="1"/>
  <c r="N16" i="1"/>
  <c r="O16" i="1"/>
  <c r="S16" i="1"/>
  <c r="T16" i="1"/>
  <c r="V16" i="1"/>
  <c r="W16" i="1" s="1"/>
  <c r="Z16" i="1"/>
  <c r="AA16" i="1"/>
  <c r="AB16" i="1"/>
  <c r="AC16" i="1" s="1"/>
  <c r="AE16" i="1"/>
  <c r="AF16" i="1"/>
  <c r="AM16" i="1"/>
  <c r="BE16" i="1"/>
  <c r="BM16" i="1" s="1"/>
  <c r="EU16" i="1"/>
  <c r="A17" i="1"/>
  <c r="C17" i="1"/>
  <c r="D17" i="1"/>
  <c r="E17" i="1"/>
  <c r="F17" i="1"/>
  <c r="G17" i="1"/>
  <c r="I17" i="1"/>
  <c r="K17" i="1" s="1"/>
  <c r="J17" i="1"/>
  <c r="L17" i="1"/>
  <c r="M17" i="1"/>
  <c r="M19" i="1" s="1"/>
  <c r="N17" i="1"/>
  <c r="O17" i="1"/>
  <c r="P17" i="1"/>
  <c r="R17" i="1"/>
  <c r="S17" i="1"/>
  <c r="T17" i="1"/>
  <c r="U17" i="1"/>
  <c r="W17" i="1" s="1"/>
  <c r="V17" i="1"/>
  <c r="X17" i="1"/>
  <c r="Z17" i="1" s="1"/>
  <c r="Y17" i="1"/>
  <c r="Y19" i="1" s="1"/>
  <c r="Z19" i="1" s="1"/>
  <c r="AA17" i="1"/>
  <c r="AB17" i="1"/>
  <c r="AD17" i="1"/>
  <c r="AF17" i="1" s="1"/>
  <c r="AE17" i="1"/>
  <c r="AM17" i="1"/>
  <c r="AO17" i="1" s="1"/>
  <c r="AN17" i="1"/>
  <c r="EY17" i="1"/>
  <c r="FB17" i="1"/>
  <c r="FC17" i="1"/>
  <c r="FD17" i="1"/>
  <c r="FE17" i="1" s="1"/>
  <c r="FF17" i="1"/>
  <c r="I18" i="1"/>
  <c r="J18" i="1"/>
  <c r="J19" i="1" s="1"/>
  <c r="K19" i="1" s="1"/>
  <c r="L18" i="1"/>
  <c r="M18" i="1"/>
  <c r="N18" i="1"/>
  <c r="O18" i="1"/>
  <c r="P18" i="1"/>
  <c r="Q18" i="1" s="1"/>
  <c r="R18" i="1"/>
  <c r="T18" i="1" s="1"/>
  <c r="S18" i="1"/>
  <c r="U18" i="1"/>
  <c r="V18" i="1"/>
  <c r="V19" i="1" s="1"/>
  <c r="W19" i="1" s="1"/>
  <c r="X18" i="1"/>
  <c r="Z18" i="1" s="1"/>
  <c r="Y18" i="1"/>
  <c r="AA18" i="1"/>
  <c r="AB18" i="1"/>
  <c r="AC18" i="1" s="1"/>
  <c r="AD18" i="1"/>
  <c r="AD19" i="1" s="1"/>
  <c r="AE18" i="1"/>
  <c r="AF18" i="1"/>
  <c r="AM18" i="1"/>
  <c r="AN18" i="1"/>
  <c r="EW18" i="1"/>
  <c r="L19" i="1"/>
  <c r="N19" i="1"/>
  <c r="O19" i="1"/>
  <c r="S19" i="1"/>
  <c r="T19" i="1"/>
  <c r="AA19" i="1"/>
  <c r="AE19" i="1"/>
  <c r="AF19" i="1"/>
  <c r="AM19" i="1"/>
  <c r="A20" i="1"/>
  <c r="C20" i="1"/>
  <c r="D20" i="1"/>
  <c r="E20" i="1"/>
  <c r="F20" i="1"/>
  <c r="G20" i="1"/>
  <c r="I20" i="1"/>
  <c r="J20" i="1"/>
  <c r="L20" i="1"/>
  <c r="N20" i="1" s="1"/>
  <c r="M20" i="1"/>
  <c r="O20" i="1"/>
  <c r="P20" i="1"/>
  <c r="Q20" i="1" s="1"/>
  <c r="R20" i="1"/>
  <c r="R22" i="1" s="1"/>
  <c r="S20" i="1"/>
  <c r="T20" i="1"/>
  <c r="U20" i="1"/>
  <c r="V20" i="1"/>
  <c r="V22" i="1" s="1"/>
  <c r="W22" i="1" s="1"/>
  <c r="X20" i="1"/>
  <c r="Y20" i="1"/>
  <c r="Y22" i="1" s="1"/>
  <c r="Z22" i="1" s="1"/>
  <c r="Z20" i="1"/>
  <c r="AA20" i="1"/>
  <c r="AB20" i="1"/>
  <c r="AC20" i="1" s="1"/>
  <c r="AD20" i="1"/>
  <c r="AD22" i="1" s="1"/>
  <c r="AE20" i="1"/>
  <c r="AM20" i="1"/>
  <c r="AN20" i="1"/>
  <c r="AN22" i="1" s="1"/>
  <c r="AZ20" i="1"/>
  <c r="EW20" i="1"/>
  <c r="EY20" i="1"/>
  <c r="FC20" i="1"/>
  <c r="FB20" i="1" s="1"/>
  <c r="FD20" i="1"/>
  <c r="FE20" i="1" s="1"/>
  <c r="FF20" i="1"/>
  <c r="I21" i="1"/>
  <c r="J21" i="1"/>
  <c r="J22" i="1" s="1"/>
  <c r="K22" i="1" s="1"/>
  <c r="L21" i="1"/>
  <c r="M21" i="1"/>
  <c r="N21" i="1" s="1"/>
  <c r="O21" i="1"/>
  <c r="P21" i="1"/>
  <c r="Q21" i="1"/>
  <c r="R21" i="1"/>
  <c r="T21" i="1" s="1"/>
  <c r="S21" i="1"/>
  <c r="U21" i="1"/>
  <c r="W21" i="1" s="1"/>
  <c r="V21" i="1"/>
  <c r="X21" i="1"/>
  <c r="X22" i="1" s="1"/>
  <c r="Y21" i="1"/>
  <c r="AA21" i="1"/>
  <c r="AB21" i="1"/>
  <c r="AD21" i="1"/>
  <c r="AE21" i="1"/>
  <c r="AF21" i="1"/>
  <c r="AM21" i="1"/>
  <c r="AN21" i="1"/>
  <c r="L22" i="1"/>
  <c r="O22" i="1"/>
  <c r="P22" i="1"/>
  <c r="Q22" i="1" s="1"/>
  <c r="BC22" i="1" s="1"/>
  <c r="BK22" i="1" s="1"/>
  <c r="S22" i="1"/>
  <c r="T22" i="1"/>
  <c r="AA22" i="1"/>
  <c r="AE22" i="1"/>
  <c r="AF22" i="1" s="1"/>
  <c r="AM22" i="1"/>
  <c r="A23" i="1"/>
  <c r="C23" i="1"/>
  <c r="D23" i="1"/>
  <c r="E23" i="1"/>
  <c r="F23" i="1"/>
  <c r="G23" i="1"/>
  <c r="I23" i="1"/>
  <c r="J23" i="1"/>
  <c r="L23" i="1"/>
  <c r="N23" i="1" s="1"/>
  <c r="M23" i="1"/>
  <c r="O23" i="1"/>
  <c r="P23" i="1"/>
  <c r="R23" i="1"/>
  <c r="S23" i="1"/>
  <c r="T23" i="1"/>
  <c r="U23" i="1"/>
  <c r="V23" i="1"/>
  <c r="X23" i="1"/>
  <c r="Y23" i="1"/>
  <c r="AA23" i="1"/>
  <c r="AB23" i="1"/>
  <c r="AC23" i="1"/>
  <c r="AD23" i="1"/>
  <c r="AF23" i="1" s="1"/>
  <c r="AE23" i="1"/>
  <c r="AM23" i="1"/>
  <c r="AN23" i="1"/>
  <c r="AN25" i="1" s="1"/>
  <c r="AW23" i="1"/>
  <c r="EY23" i="1"/>
  <c r="FC23" i="1"/>
  <c r="FB23" i="1" s="1"/>
  <c r="FF23" i="1" s="1"/>
  <c r="FD23" i="1"/>
  <c r="FE23" i="1" s="1"/>
  <c r="I24" i="1"/>
  <c r="J24" i="1"/>
  <c r="J25" i="1" s="1"/>
  <c r="K25" i="1" s="1"/>
  <c r="L24" i="1"/>
  <c r="M24" i="1"/>
  <c r="O24" i="1"/>
  <c r="P24" i="1"/>
  <c r="Q24" i="1"/>
  <c r="R24" i="1"/>
  <c r="T24" i="1" s="1"/>
  <c r="S24" i="1"/>
  <c r="U24" i="1"/>
  <c r="V24" i="1"/>
  <c r="X24" i="1"/>
  <c r="Y24" i="1"/>
  <c r="Z24" i="1"/>
  <c r="AA24" i="1"/>
  <c r="AB24" i="1"/>
  <c r="AD24" i="1"/>
  <c r="AF24" i="1" s="1"/>
  <c r="AE24" i="1"/>
  <c r="AM24" i="1"/>
  <c r="AN24" i="1"/>
  <c r="EV24" i="1"/>
  <c r="L25" i="1"/>
  <c r="O25" i="1"/>
  <c r="R25" i="1"/>
  <c r="S25" i="1"/>
  <c r="T25" i="1"/>
  <c r="V25" i="1"/>
  <c r="W25" i="1" s="1"/>
  <c r="X25" i="1"/>
  <c r="AA25" i="1"/>
  <c r="AD25" i="1"/>
  <c r="AE25" i="1"/>
  <c r="AF25" i="1"/>
  <c r="AM25" i="1"/>
  <c r="BE25" i="1"/>
  <c r="BM25" i="1"/>
  <c r="A26" i="1"/>
  <c r="C26" i="1"/>
  <c r="D26" i="1"/>
  <c r="E26" i="1"/>
  <c r="F26" i="1"/>
  <c r="G26" i="1"/>
  <c r="I26" i="1"/>
  <c r="J26" i="1"/>
  <c r="J28" i="1" s="1"/>
  <c r="K28" i="1" s="1"/>
  <c r="BA28" i="1" s="1"/>
  <c r="L26" i="1"/>
  <c r="M26" i="1"/>
  <c r="N26" i="1"/>
  <c r="O26" i="1"/>
  <c r="P26" i="1"/>
  <c r="Q26" i="1" s="1"/>
  <c r="R26" i="1"/>
  <c r="R28" i="1" s="1"/>
  <c r="S26" i="1"/>
  <c r="U26" i="1"/>
  <c r="V26" i="1"/>
  <c r="V28" i="1" s="1"/>
  <c r="W28" i="1" s="1"/>
  <c r="EV27" i="1" s="1"/>
  <c r="X26" i="1"/>
  <c r="Z26" i="1" s="1"/>
  <c r="Y26" i="1"/>
  <c r="AA26" i="1"/>
  <c r="AB26" i="1"/>
  <c r="AC26" i="1" s="1"/>
  <c r="AD26" i="1"/>
  <c r="AE26" i="1"/>
  <c r="AF26" i="1"/>
  <c r="AM26" i="1"/>
  <c r="AN26" i="1"/>
  <c r="AW26" i="1"/>
  <c r="EY26" i="1"/>
  <c r="FB26" i="1"/>
  <c r="FC26" i="1"/>
  <c r="FD26" i="1"/>
  <c r="FE26" i="1" s="1"/>
  <c r="I27" i="1"/>
  <c r="K27" i="1" s="1"/>
  <c r="J27" i="1"/>
  <c r="L27" i="1"/>
  <c r="N27" i="1" s="1"/>
  <c r="M27" i="1"/>
  <c r="O27" i="1"/>
  <c r="P27" i="1"/>
  <c r="Q27" i="1" s="1"/>
  <c r="R27" i="1"/>
  <c r="T27" i="1" s="1"/>
  <c r="S27" i="1"/>
  <c r="S28" i="1" s="1"/>
  <c r="T28" i="1" s="1"/>
  <c r="U27" i="1"/>
  <c r="V27" i="1"/>
  <c r="W27" i="1"/>
  <c r="X27" i="1"/>
  <c r="Y27" i="1"/>
  <c r="Z27" i="1"/>
  <c r="AA27" i="1"/>
  <c r="AB27" i="1"/>
  <c r="AD27" i="1"/>
  <c r="AF27" i="1" s="1"/>
  <c r="AE27" i="1"/>
  <c r="AE28" i="1" s="1"/>
  <c r="AM27" i="1"/>
  <c r="AN27" i="1"/>
  <c r="AO27" i="1" s="1"/>
  <c r="EU27" i="1"/>
  <c r="I28" i="1"/>
  <c r="M28" i="1"/>
  <c r="N28" i="1"/>
  <c r="O28" i="1"/>
  <c r="U28" i="1"/>
  <c r="X28" i="1"/>
  <c r="Y28" i="1"/>
  <c r="Z28" i="1"/>
  <c r="AF28" i="1"/>
  <c r="AM28" i="1"/>
  <c r="BH28" i="1"/>
  <c r="A29" i="1"/>
  <c r="C29" i="1"/>
  <c r="D29" i="1"/>
  <c r="E29" i="1"/>
  <c r="F29" i="1"/>
  <c r="G29" i="1"/>
  <c r="I29" i="1"/>
  <c r="J29" i="1"/>
  <c r="L29" i="1"/>
  <c r="L31" i="1" s="1"/>
  <c r="M29" i="1"/>
  <c r="O29" i="1"/>
  <c r="P29" i="1"/>
  <c r="P31" i="1" s="1"/>
  <c r="R29" i="1"/>
  <c r="S29" i="1"/>
  <c r="T29" i="1" s="1"/>
  <c r="U29" i="1"/>
  <c r="V29" i="1"/>
  <c r="W29" i="1"/>
  <c r="X29" i="1"/>
  <c r="Z29" i="1" s="1"/>
  <c r="Y29" i="1"/>
  <c r="AA29" i="1"/>
  <c r="AC29" i="1" s="1"/>
  <c r="AB29" i="1"/>
  <c r="AB31" i="1" s="1"/>
  <c r="AD29" i="1"/>
  <c r="AE29" i="1"/>
  <c r="AF29" i="1"/>
  <c r="AM29" i="1"/>
  <c r="AN29" i="1"/>
  <c r="AO29" i="1"/>
  <c r="EW29" i="1"/>
  <c r="EY29" i="1"/>
  <c r="FB29" i="1"/>
  <c r="FC29" i="1"/>
  <c r="FD29" i="1"/>
  <c r="FE29" i="1" s="1"/>
  <c r="I30" i="1"/>
  <c r="J30" i="1"/>
  <c r="K30" i="1" s="1"/>
  <c r="L30" i="1"/>
  <c r="M30" i="1"/>
  <c r="N30" i="1"/>
  <c r="O30" i="1"/>
  <c r="P30" i="1"/>
  <c r="R30" i="1"/>
  <c r="T30" i="1" s="1"/>
  <c r="S30" i="1"/>
  <c r="U30" i="1"/>
  <c r="V30" i="1"/>
  <c r="W30" i="1"/>
  <c r="X30" i="1"/>
  <c r="Y30" i="1"/>
  <c r="Z30" i="1"/>
  <c r="AA30" i="1"/>
  <c r="AC30" i="1" s="1"/>
  <c r="AB30" i="1"/>
  <c r="AD30" i="1"/>
  <c r="AF30" i="1" s="1"/>
  <c r="AE30" i="1"/>
  <c r="AM30" i="1"/>
  <c r="AN30" i="1"/>
  <c r="AO30" i="1" s="1"/>
  <c r="I31" i="1"/>
  <c r="M31" i="1"/>
  <c r="N31" i="1" s="1"/>
  <c r="O31" i="1"/>
  <c r="Q31" i="1"/>
  <c r="BC31" i="1" s="1"/>
  <c r="BK31" i="1" s="1"/>
  <c r="R31" i="1"/>
  <c r="S31" i="1"/>
  <c r="T31" i="1" s="1"/>
  <c r="AV29" i="1" s="1"/>
  <c r="U31" i="1"/>
  <c r="V31" i="1"/>
  <c r="W31" i="1"/>
  <c r="Y31" i="1"/>
  <c r="Z31" i="1" s="1"/>
  <c r="EW30" i="1" s="1"/>
  <c r="AC31" i="1"/>
  <c r="AE31" i="1"/>
  <c r="AF31" i="1" s="1"/>
  <c r="AZ29" i="1" s="1"/>
  <c r="AM31" i="1"/>
  <c r="BB31" i="1"/>
  <c r="BH31" i="1"/>
  <c r="BJ31" i="1"/>
  <c r="BP31" i="1"/>
  <c r="EV31" i="1"/>
  <c r="A32" i="1"/>
  <c r="C32" i="1"/>
  <c r="D32" i="1"/>
  <c r="E32" i="1"/>
  <c r="F32" i="1"/>
  <c r="G32" i="1"/>
  <c r="I32" i="1"/>
  <c r="K32" i="1" s="1"/>
  <c r="J32" i="1"/>
  <c r="L32" i="1"/>
  <c r="N32" i="1" s="1"/>
  <c r="M32" i="1"/>
  <c r="O32" i="1"/>
  <c r="O34" i="1" s="1"/>
  <c r="P32" i="1"/>
  <c r="P34" i="1" s="1"/>
  <c r="R32" i="1"/>
  <c r="S32" i="1"/>
  <c r="T32" i="1" s="1"/>
  <c r="U32" i="1"/>
  <c r="V32" i="1"/>
  <c r="W32" i="1"/>
  <c r="X32" i="1"/>
  <c r="Z32" i="1" s="1"/>
  <c r="Y32" i="1"/>
  <c r="AA32" i="1"/>
  <c r="AA34" i="1" s="1"/>
  <c r="AB32" i="1"/>
  <c r="AB34" i="1" s="1"/>
  <c r="AC32" i="1"/>
  <c r="AD32" i="1"/>
  <c r="AE32" i="1"/>
  <c r="AF32" i="1" s="1"/>
  <c r="AM32" i="1"/>
  <c r="AN32" i="1"/>
  <c r="AO32" i="1"/>
  <c r="EY32" i="1"/>
  <c r="FC32" i="1"/>
  <c r="FB32" i="1" s="1"/>
  <c r="FD32" i="1"/>
  <c r="FE32" i="1"/>
  <c r="I33" i="1"/>
  <c r="K33" i="1" s="1"/>
  <c r="J33" i="1"/>
  <c r="L33" i="1"/>
  <c r="N33" i="1" s="1"/>
  <c r="M33" i="1"/>
  <c r="O33" i="1"/>
  <c r="Q33" i="1" s="1"/>
  <c r="P33" i="1"/>
  <c r="R33" i="1"/>
  <c r="S33" i="1"/>
  <c r="T33" i="1" s="1"/>
  <c r="U33" i="1"/>
  <c r="V33" i="1"/>
  <c r="W33" i="1"/>
  <c r="X33" i="1"/>
  <c r="Z33" i="1" s="1"/>
  <c r="Y33" i="1"/>
  <c r="AA33" i="1"/>
  <c r="AB33" i="1"/>
  <c r="AC33" i="1"/>
  <c r="AD33" i="1"/>
  <c r="AE33" i="1"/>
  <c r="AF33" i="1" s="1"/>
  <c r="AM33" i="1"/>
  <c r="AO33" i="1" s="1"/>
  <c r="AN33" i="1"/>
  <c r="EV33" i="1"/>
  <c r="I34" i="1"/>
  <c r="J34" i="1"/>
  <c r="K34" i="1"/>
  <c r="M34" i="1"/>
  <c r="N34" i="1" s="1"/>
  <c r="AT32" i="1" s="1"/>
  <c r="Q34" i="1"/>
  <c r="R34" i="1"/>
  <c r="U34" i="1"/>
  <c r="V34" i="1"/>
  <c r="W34" i="1"/>
  <c r="Y34" i="1"/>
  <c r="Z34" i="1" s="1"/>
  <c r="EW33" i="1" s="1"/>
  <c r="AC34" i="1"/>
  <c r="AD34" i="1"/>
  <c r="AE34" i="1"/>
  <c r="AF34" i="1" s="1"/>
  <c r="AZ32" i="1" s="1"/>
  <c r="AN34" i="1"/>
  <c r="BB34" i="1"/>
  <c r="BF34" i="1"/>
  <c r="BJ34" i="1"/>
  <c r="BN34" i="1"/>
  <c r="EV34" i="1"/>
  <c r="A35" i="1"/>
  <c r="C35" i="1"/>
  <c r="D35" i="1"/>
  <c r="E35" i="1"/>
  <c r="F35" i="1"/>
  <c r="G35" i="1"/>
  <c r="I35" i="1"/>
  <c r="J35" i="1"/>
  <c r="K35" i="1"/>
  <c r="L35" i="1"/>
  <c r="N35" i="1" s="1"/>
  <c r="M35" i="1"/>
  <c r="O35" i="1"/>
  <c r="O37" i="1" s="1"/>
  <c r="P35" i="1"/>
  <c r="P37" i="1" s="1"/>
  <c r="Q35" i="1"/>
  <c r="R35" i="1"/>
  <c r="S35" i="1"/>
  <c r="T35" i="1" s="1"/>
  <c r="U35" i="1"/>
  <c r="W35" i="1" s="1"/>
  <c r="V35" i="1"/>
  <c r="X35" i="1"/>
  <c r="Z35" i="1" s="1"/>
  <c r="Y35" i="1"/>
  <c r="AA35" i="1"/>
  <c r="AA37" i="1" s="1"/>
  <c r="AB35" i="1"/>
  <c r="AB37" i="1" s="1"/>
  <c r="AD35" i="1"/>
  <c r="AE35" i="1"/>
  <c r="AF35" i="1" s="1"/>
  <c r="AM35" i="1"/>
  <c r="AM37" i="1" s="1"/>
  <c r="AN35" i="1"/>
  <c r="EY35" i="1"/>
  <c r="FC35" i="1"/>
  <c r="FB35" i="1" s="1"/>
  <c r="FD35" i="1"/>
  <c r="FE35" i="1"/>
  <c r="I36" i="1"/>
  <c r="J36" i="1"/>
  <c r="K36" i="1"/>
  <c r="L36" i="1"/>
  <c r="N36" i="1" s="1"/>
  <c r="M36" i="1"/>
  <c r="O36" i="1"/>
  <c r="P36" i="1"/>
  <c r="Q36" i="1"/>
  <c r="R36" i="1"/>
  <c r="S36" i="1"/>
  <c r="T36" i="1" s="1"/>
  <c r="U36" i="1"/>
  <c r="W36" i="1" s="1"/>
  <c r="V36" i="1"/>
  <c r="X36" i="1"/>
  <c r="Z36" i="1" s="1"/>
  <c r="Y36" i="1"/>
  <c r="AA36" i="1"/>
  <c r="AC36" i="1" s="1"/>
  <c r="AB36" i="1"/>
  <c r="AD36" i="1"/>
  <c r="AE36" i="1"/>
  <c r="AF36" i="1" s="1"/>
  <c r="AM36" i="1"/>
  <c r="AN36" i="1"/>
  <c r="AO36" i="1"/>
  <c r="EV36" i="1"/>
  <c r="I37" i="1"/>
  <c r="J37" i="1"/>
  <c r="K37" i="1"/>
  <c r="M37" i="1"/>
  <c r="N37" i="1" s="1"/>
  <c r="AT35" i="1" s="1"/>
  <c r="Q37" i="1"/>
  <c r="R37" i="1"/>
  <c r="S37" i="1"/>
  <c r="T37" i="1" s="1"/>
  <c r="EU36" i="1" s="1"/>
  <c r="V37" i="1"/>
  <c r="W37" i="1"/>
  <c r="Y37" i="1"/>
  <c r="Z37" i="1" s="1"/>
  <c r="EW36" i="1" s="1"/>
  <c r="AC37" i="1"/>
  <c r="AD37" i="1"/>
  <c r="AE37" i="1"/>
  <c r="AF37" i="1" s="1"/>
  <c r="BH37" i="1" s="1"/>
  <c r="AN37" i="1"/>
  <c r="BB37" i="1"/>
  <c r="BJ37" i="1"/>
  <c r="EV37" i="1"/>
  <c r="A38" i="1"/>
  <c r="C38" i="1"/>
  <c r="D38" i="1"/>
  <c r="E38" i="1"/>
  <c r="F38" i="1"/>
  <c r="G38" i="1"/>
  <c r="I38" i="1"/>
  <c r="K38" i="1" s="1"/>
  <c r="J38" i="1"/>
  <c r="L38" i="1"/>
  <c r="N38" i="1" s="1"/>
  <c r="M38" i="1"/>
  <c r="O38" i="1"/>
  <c r="O40" i="1" s="1"/>
  <c r="P38" i="1"/>
  <c r="P40" i="1" s="1"/>
  <c r="R38" i="1"/>
  <c r="S38" i="1"/>
  <c r="T38" i="1" s="1"/>
  <c r="U38" i="1"/>
  <c r="V38" i="1"/>
  <c r="W38" i="1"/>
  <c r="X38" i="1"/>
  <c r="Z38" i="1" s="1"/>
  <c r="Y38" i="1"/>
  <c r="AA38" i="1"/>
  <c r="AA40" i="1" s="1"/>
  <c r="AB38" i="1"/>
  <c r="AB40" i="1" s="1"/>
  <c r="AC38" i="1"/>
  <c r="AD38" i="1"/>
  <c r="AE38" i="1"/>
  <c r="AF38" i="1" s="1"/>
  <c r="AM38" i="1"/>
  <c r="AN38" i="1"/>
  <c r="AO38" i="1"/>
  <c r="EY38" i="1"/>
  <c r="FC38" i="1"/>
  <c r="FB38" i="1" s="1"/>
  <c r="FD38" i="1"/>
  <c r="FE38" i="1"/>
  <c r="I39" i="1"/>
  <c r="K39" i="1" s="1"/>
  <c r="J39" i="1"/>
  <c r="L39" i="1"/>
  <c r="N39" i="1" s="1"/>
  <c r="M39" i="1"/>
  <c r="O39" i="1"/>
  <c r="Q39" i="1" s="1"/>
  <c r="P39" i="1"/>
  <c r="R39" i="1"/>
  <c r="S39" i="1"/>
  <c r="T39" i="1" s="1"/>
  <c r="U39" i="1"/>
  <c r="V39" i="1"/>
  <c r="W39" i="1"/>
  <c r="X39" i="1"/>
  <c r="Z39" i="1" s="1"/>
  <c r="Y39" i="1"/>
  <c r="AA39" i="1"/>
  <c r="AB39" i="1"/>
  <c r="AC39" i="1"/>
  <c r="AD39" i="1"/>
  <c r="AE39" i="1"/>
  <c r="AF39" i="1" s="1"/>
  <c r="AM39" i="1"/>
  <c r="AO39" i="1" s="1"/>
  <c r="AN39" i="1"/>
  <c r="EV39" i="1"/>
  <c r="I40" i="1"/>
  <c r="J40" i="1"/>
  <c r="K40" i="1"/>
  <c r="M40" i="1"/>
  <c r="Q40" i="1"/>
  <c r="R40" i="1"/>
  <c r="U40" i="1"/>
  <c r="V40" i="1"/>
  <c r="W40" i="1"/>
  <c r="Y40" i="1"/>
  <c r="Z40" i="1" s="1"/>
  <c r="EW39" i="1" s="1"/>
  <c r="AC40" i="1"/>
  <c r="AD40" i="1"/>
  <c r="AE40" i="1"/>
  <c r="AF40" i="1" s="1"/>
  <c r="AZ38" i="1" s="1"/>
  <c r="AN40" i="1"/>
  <c r="BF40" i="1"/>
  <c r="BN40" i="1"/>
  <c r="EV40" i="1"/>
  <c r="A41" i="1"/>
  <c r="C41" i="1"/>
  <c r="D41" i="1"/>
  <c r="E41" i="1"/>
  <c r="F41" i="1"/>
  <c r="G41" i="1"/>
  <c r="I41" i="1"/>
  <c r="J41" i="1"/>
  <c r="K41" i="1"/>
  <c r="L41" i="1"/>
  <c r="N41" i="1" s="1"/>
  <c r="M41" i="1"/>
  <c r="O41" i="1"/>
  <c r="O43" i="1" s="1"/>
  <c r="P41" i="1"/>
  <c r="P43" i="1" s="1"/>
  <c r="Q41" i="1"/>
  <c r="R41" i="1"/>
  <c r="S41" i="1"/>
  <c r="T41" i="1" s="1"/>
  <c r="U41" i="1"/>
  <c r="W41" i="1" s="1"/>
  <c r="V41" i="1"/>
  <c r="X41" i="1"/>
  <c r="Z41" i="1" s="1"/>
  <c r="Y41" i="1"/>
  <c r="AA41" i="1"/>
  <c r="AA43" i="1" s="1"/>
  <c r="AB41" i="1"/>
  <c r="AB43" i="1" s="1"/>
  <c r="AD41" i="1"/>
  <c r="AE41" i="1"/>
  <c r="AF41" i="1" s="1"/>
  <c r="AM41" i="1"/>
  <c r="AM43" i="1" s="1"/>
  <c r="AN41" i="1"/>
  <c r="EY41" i="1"/>
  <c r="FC41" i="1"/>
  <c r="FB41" i="1" s="1"/>
  <c r="FD41" i="1"/>
  <c r="FE41" i="1"/>
  <c r="I42" i="1"/>
  <c r="J42" i="1"/>
  <c r="K42" i="1"/>
  <c r="L42" i="1"/>
  <c r="N42" i="1" s="1"/>
  <c r="M42" i="1"/>
  <c r="O42" i="1"/>
  <c r="P42" i="1"/>
  <c r="Q42" i="1"/>
  <c r="R42" i="1"/>
  <c r="S42" i="1"/>
  <c r="T42" i="1" s="1"/>
  <c r="U42" i="1"/>
  <c r="W42" i="1" s="1"/>
  <c r="V42" i="1"/>
  <c r="X42" i="1"/>
  <c r="Z42" i="1" s="1"/>
  <c r="Y42" i="1"/>
  <c r="AA42" i="1"/>
  <c r="AC42" i="1" s="1"/>
  <c r="AB42" i="1"/>
  <c r="AD42" i="1"/>
  <c r="AE42" i="1"/>
  <c r="AF42" i="1" s="1"/>
  <c r="AM42" i="1"/>
  <c r="AN42" i="1"/>
  <c r="AO42" i="1"/>
  <c r="EV42" i="1"/>
  <c r="I43" i="1"/>
  <c r="J43" i="1"/>
  <c r="K43" i="1"/>
  <c r="M43" i="1"/>
  <c r="Q43" i="1"/>
  <c r="R43" i="1"/>
  <c r="S43" i="1"/>
  <c r="T43" i="1" s="1"/>
  <c r="EU42" i="1" s="1"/>
  <c r="V43" i="1"/>
  <c r="W43" i="1"/>
  <c r="Y43" i="1"/>
  <c r="Z43" i="1" s="1"/>
  <c r="EW42" i="1" s="1"/>
  <c r="AC43" i="1"/>
  <c r="AD43" i="1"/>
  <c r="AE43" i="1"/>
  <c r="AF43" i="1" s="1"/>
  <c r="BH43" i="1" s="1"/>
  <c r="AN43" i="1"/>
  <c r="EV43" i="1"/>
  <c r="A44" i="1"/>
  <c r="C44" i="1"/>
  <c r="D44" i="1"/>
  <c r="E44" i="1"/>
  <c r="F44" i="1"/>
  <c r="G44" i="1"/>
  <c r="I44" i="1"/>
  <c r="K44" i="1" s="1"/>
  <c r="J44" i="1"/>
  <c r="L44" i="1"/>
  <c r="N44" i="1" s="1"/>
  <c r="M44" i="1"/>
  <c r="O44" i="1"/>
  <c r="O46" i="1" s="1"/>
  <c r="P44" i="1"/>
  <c r="P46" i="1" s="1"/>
  <c r="R44" i="1"/>
  <c r="S44" i="1"/>
  <c r="T44" i="1" s="1"/>
  <c r="U44" i="1"/>
  <c r="V44" i="1"/>
  <c r="W44" i="1"/>
  <c r="X44" i="1"/>
  <c r="Z44" i="1" s="1"/>
  <c r="Y44" i="1"/>
  <c r="AA44" i="1"/>
  <c r="AA46" i="1" s="1"/>
  <c r="AB44" i="1"/>
  <c r="AB46" i="1" s="1"/>
  <c r="AC44" i="1"/>
  <c r="AD44" i="1"/>
  <c r="AE44" i="1"/>
  <c r="AF44" i="1" s="1"/>
  <c r="AM44" i="1"/>
  <c r="AN44" i="1"/>
  <c r="AO44" i="1"/>
  <c r="AZ44" i="1"/>
  <c r="EY44" i="1"/>
  <c r="FC44" i="1"/>
  <c r="FB44" i="1" s="1"/>
  <c r="FD44" i="1"/>
  <c r="FE44" i="1"/>
  <c r="I45" i="1"/>
  <c r="K45" i="1" s="1"/>
  <c r="J45" i="1"/>
  <c r="L45" i="1"/>
  <c r="N45" i="1" s="1"/>
  <c r="M45" i="1"/>
  <c r="O45" i="1"/>
  <c r="Q45" i="1" s="1"/>
  <c r="P45" i="1"/>
  <c r="R45" i="1"/>
  <c r="S45" i="1"/>
  <c r="T45" i="1" s="1"/>
  <c r="U45" i="1"/>
  <c r="V45" i="1"/>
  <c r="W45" i="1"/>
  <c r="X45" i="1"/>
  <c r="Z45" i="1" s="1"/>
  <c r="Y45" i="1"/>
  <c r="AA45" i="1"/>
  <c r="AB45" i="1"/>
  <c r="AC45" i="1"/>
  <c r="AD45" i="1"/>
  <c r="AE45" i="1"/>
  <c r="AF45" i="1" s="1"/>
  <c r="AM45" i="1"/>
  <c r="AO45" i="1" s="1"/>
  <c r="AN45" i="1"/>
  <c r="EV45" i="1"/>
  <c r="I46" i="1"/>
  <c r="J46" i="1"/>
  <c r="K46" i="1"/>
  <c r="M46" i="1"/>
  <c r="Q46" i="1"/>
  <c r="R46" i="1"/>
  <c r="U46" i="1"/>
  <c r="V46" i="1"/>
  <c r="W46" i="1"/>
  <c r="Y46" i="1"/>
  <c r="Z46" i="1" s="1"/>
  <c r="EW45" i="1" s="1"/>
  <c r="AC46" i="1"/>
  <c r="AD46" i="1"/>
  <c r="AE46" i="1"/>
  <c r="AF46" i="1" s="1"/>
  <c r="BH46" i="1" s="1"/>
  <c r="AN46" i="1"/>
  <c r="BF46" i="1"/>
  <c r="BN46" i="1"/>
  <c r="EV46" i="1"/>
  <c r="A14" i="2"/>
  <c r="C14" i="2"/>
  <c r="D14" i="2"/>
  <c r="E14" i="2"/>
  <c r="F14" i="2"/>
  <c r="G14" i="2"/>
  <c r="I14" i="2"/>
  <c r="J14" i="2"/>
  <c r="K14" i="2"/>
  <c r="L14" i="2"/>
  <c r="M14" i="2"/>
  <c r="N14" i="2"/>
  <c r="O14" i="2"/>
  <c r="P14" i="2"/>
  <c r="R14" i="2"/>
  <c r="S14" i="2"/>
  <c r="U14" i="2"/>
  <c r="V14" i="2"/>
  <c r="W14" i="2"/>
  <c r="X14" i="2"/>
  <c r="Z14" i="2" s="1"/>
  <c r="Y14" i="2"/>
  <c r="AA14" i="2"/>
  <c r="AB14" i="2"/>
  <c r="AD14" i="2"/>
  <c r="AE14" i="2"/>
  <c r="AM14" i="2"/>
  <c r="AN14" i="2"/>
  <c r="AS14" i="2"/>
  <c r="FA14" i="2" s="1"/>
  <c r="I15" i="2"/>
  <c r="J15" i="2"/>
  <c r="K15" i="2"/>
  <c r="L15" i="2"/>
  <c r="N15" i="2" s="1"/>
  <c r="M15" i="2"/>
  <c r="O15" i="2"/>
  <c r="Q15" i="2" s="1"/>
  <c r="P15" i="2"/>
  <c r="R15" i="2"/>
  <c r="S15" i="2"/>
  <c r="T15" i="2" s="1"/>
  <c r="U15" i="2"/>
  <c r="V15" i="2"/>
  <c r="W15" i="2"/>
  <c r="X15" i="2"/>
  <c r="Z15" i="2" s="1"/>
  <c r="Y15" i="2"/>
  <c r="AA15" i="2"/>
  <c r="AC15" i="2" s="1"/>
  <c r="AB15" i="2"/>
  <c r="AD15" i="2"/>
  <c r="AE15" i="2"/>
  <c r="AF15" i="2" s="1"/>
  <c r="AM15" i="2"/>
  <c r="AN15" i="2"/>
  <c r="AO15" i="2"/>
  <c r="I16" i="2"/>
  <c r="J16" i="2"/>
  <c r="K16" i="2" s="1"/>
  <c r="BA16" i="2" s="1"/>
  <c r="BI16" i="2" s="1"/>
  <c r="L16" i="2"/>
  <c r="M16" i="2"/>
  <c r="N16" i="2" s="1"/>
  <c r="P16" i="2"/>
  <c r="Q16" i="2"/>
  <c r="R16" i="2"/>
  <c r="U16" i="2"/>
  <c r="V16" i="2"/>
  <c r="W16" i="2" s="1"/>
  <c r="X16" i="2"/>
  <c r="Y16" i="2"/>
  <c r="Z16" i="2" s="1"/>
  <c r="AB16" i="2"/>
  <c r="AC16" i="2"/>
  <c r="AD16" i="2"/>
  <c r="AM16" i="2"/>
  <c r="A17" i="2"/>
  <c r="C17" i="2"/>
  <c r="D17" i="2"/>
  <c r="E17" i="2"/>
  <c r="F17" i="2"/>
  <c r="G17" i="2"/>
  <c r="I17" i="2"/>
  <c r="J17" i="2"/>
  <c r="K17" i="2"/>
  <c r="L17" i="2"/>
  <c r="N17" i="2" s="1"/>
  <c r="M17" i="2"/>
  <c r="O17" i="2"/>
  <c r="P17" i="2"/>
  <c r="R17" i="2"/>
  <c r="S17" i="2"/>
  <c r="U17" i="2"/>
  <c r="V17" i="2"/>
  <c r="W17" i="2"/>
  <c r="X17" i="2"/>
  <c r="Z17" i="2" s="1"/>
  <c r="Y17" i="2"/>
  <c r="AA17" i="2"/>
  <c r="AB17" i="2"/>
  <c r="AD17" i="2"/>
  <c r="AE17" i="2"/>
  <c r="AM17" i="2"/>
  <c r="AN17" i="2"/>
  <c r="EU17" i="2"/>
  <c r="I18" i="2"/>
  <c r="J18" i="2"/>
  <c r="K18" i="2"/>
  <c r="L18" i="2"/>
  <c r="N18" i="2" s="1"/>
  <c r="M18" i="2"/>
  <c r="O18" i="2"/>
  <c r="Q18" i="2" s="1"/>
  <c r="P18" i="2"/>
  <c r="R18" i="2"/>
  <c r="S18" i="2"/>
  <c r="T18" i="2" s="1"/>
  <c r="U18" i="2"/>
  <c r="V18" i="2"/>
  <c r="W18" i="2"/>
  <c r="X18" i="2"/>
  <c r="Z18" i="2" s="1"/>
  <c r="Y18" i="2"/>
  <c r="AA18" i="2"/>
  <c r="AC18" i="2" s="1"/>
  <c r="AB18" i="2"/>
  <c r="AD18" i="2"/>
  <c r="AE18" i="2"/>
  <c r="AF18" i="2" s="1"/>
  <c r="AM18" i="2"/>
  <c r="AN18" i="2"/>
  <c r="AO18" i="2"/>
  <c r="I19" i="2"/>
  <c r="J19" i="2"/>
  <c r="K19" i="2" s="1"/>
  <c r="BA19" i="2" s="1"/>
  <c r="BI19" i="2" s="1"/>
  <c r="L19" i="2"/>
  <c r="M19" i="2"/>
  <c r="N19" i="2" s="1"/>
  <c r="P19" i="2"/>
  <c r="Q19" i="2"/>
  <c r="R19" i="2"/>
  <c r="U19" i="2"/>
  <c r="V19" i="2"/>
  <c r="W19" i="2" s="1"/>
  <c r="X19" i="2"/>
  <c r="Y19" i="2"/>
  <c r="Z19" i="2" s="1"/>
  <c r="AB19" i="2"/>
  <c r="AC19" i="2"/>
  <c r="AD19" i="2"/>
  <c r="AM19" i="2"/>
  <c r="A20" i="2"/>
  <c r="C20" i="2"/>
  <c r="D20" i="2"/>
  <c r="E20" i="2"/>
  <c r="F20" i="2"/>
  <c r="G20" i="2"/>
  <c r="I20" i="2"/>
  <c r="J20" i="2"/>
  <c r="K20" i="2"/>
  <c r="L20" i="2"/>
  <c r="N20" i="2" s="1"/>
  <c r="M20" i="2"/>
  <c r="O20" i="2"/>
  <c r="P20" i="2"/>
  <c r="R20" i="2"/>
  <c r="S20" i="2"/>
  <c r="U20" i="2"/>
  <c r="V20" i="2"/>
  <c r="W20" i="2"/>
  <c r="X20" i="2"/>
  <c r="Z20" i="2" s="1"/>
  <c r="Y20" i="2"/>
  <c r="AA20" i="2"/>
  <c r="AB20" i="2"/>
  <c r="AD20" i="2"/>
  <c r="AE20" i="2"/>
  <c r="AM20" i="2"/>
  <c r="AN20" i="2"/>
  <c r="I21" i="2"/>
  <c r="J21" i="2"/>
  <c r="L21" i="2"/>
  <c r="M21" i="2"/>
  <c r="N21" i="2"/>
  <c r="O21" i="2"/>
  <c r="Q21" i="2" s="1"/>
  <c r="P21" i="2"/>
  <c r="R21" i="2"/>
  <c r="S21" i="2"/>
  <c r="U21" i="2"/>
  <c r="V21" i="2"/>
  <c r="W21" i="2"/>
  <c r="X21" i="2"/>
  <c r="Y21" i="2"/>
  <c r="Z21" i="2"/>
  <c r="AA21" i="2"/>
  <c r="AC21" i="2" s="1"/>
  <c r="AB21" i="2"/>
  <c r="AD21" i="2"/>
  <c r="AE21" i="2"/>
  <c r="AF21" i="2"/>
  <c r="AM21" i="2"/>
  <c r="AN21" i="2"/>
  <c r="AO21" i="2"/>
  <c r="I22" i="2"/>
  <c r="L22" i="2"/>
  <c r="M22" i="2"/>
  <c r="N22" i="2" s="1"/>
  <c r="P22" i="2"/>
  <c r="Q22" i="2"/>
  <c r="R22" i="2"/>
  <c r="U22" i="2"/>
  <c r="V22" i="2"/>
  <c r="W22" i="2" s="1"/>
  <c r="X22" i="2"/>
  <c r="Y22" i="2"/>
  <c r="Z22" i="2"/>
  <c r="BF22" i="2" s="1"/>
  <c r="BN22" i="2" s="1"/>
  <c r="AB22" i="2"/>
  <c r="AC22" i="2" s="1"/>
  <c r="AY20" i="2" s="1"/>
  <c r="AD22" i="2"/>
  <c r="AM22" i="2"/>
  <c r="BG22" i="2"/>
  <c r="BO22" i="2" s="1"/>
  <c r="EU22" i="2"/>
  <c r="A23" i="2"/>
  <c r="C23" i="2"/>
  <c r="D23" i="2"/>
  <c r="E23" i="2"/>
  <c r="F23" i="2"/>
  <c r="G23" i="2"/>
  <c r="I23" i="2"/>
  <c r="J23" i="2"/>
  <c r="K23" i="2" s="1"/>
  <c r="L23" i="2"/>
  <c r="N23" i="2" s="1"/>
  <c r="M23" i="2"/>
  <c r="O23" i="2"/>
  <c r="P23" i="2"/>
  <c r="R23" i="2"/>
  <c r="S23" i="2"/>
  <c r="U23" i="2"/>
  <c r="V23" i="2"/>
  <c r="X23" i="2"/>
  <c r="Y23" i="2"/>
  <c r="Z23" i="2"/>
  <c r="AA23" i="2"/>
  <c r="AC23" i="2" s="1"/>
  <c r="AB23" i="2"/>
  <c r="AD23" i="2"/>
  <c r="AF23" i="2" s="1"/>
  <c r="AE23" i="2"/>
  <c r="AE25" i="2" s="1"/>
  <c r="AM23" i="2"/>
  <c r="AM25" i="2" s="1"/>
  <c r="AN23" i="2"/>
  <c r="AO23" i="2"/>
  <c r="I24" i="2"/>
  <c r="J24" i="2"/>
  <c r="L24" i="2"/>
  <c r="M24" i="2"/>
  <c r="N24" i="2"/>
  <c r="O24" i="2"/>
  <c r="Q24" i="2" s="1"/>
  <c r="P24" i="2"/>
  <c r="R24" i="2"/>
  <c r="S24" i="2"/>
  <c r="S25" i="2" s="1"/>
  <c r="T25" i="2" s="1"/>
  <c r="U24" i="2"/>
  <c r="V24" i="2"/>
  <c r="W24" i="2"/>
  <c r="X24" i="2"/>
  <c r="Y24" i="2"/>
  <c r="Z24" i="2"/>
  <c r="AA24" i="2"/>
  <c r="AB24" i="2"/>
  <c r="AD24" i="2"/>
  <c r="AE24" i="2"/>
  <c r="AF24" i="2"/>
  <c r="AM24" i="2"/>
  <c r="AN24" i="2"/>
  <c r="AO24" i="2"/>
  <c r="I25" i="2"/>
  <c r="L25" i="2"/>
  <c r="M25" i="2"/>
  <c r="N25" i="2" s="1"/>
  <c r="O25" i="2"/>
  <c r="P25" i="2"/>
  <c r="Q25" i="2" s="1"/>
  <c r="U25" i="2"/>
  <c r="X25" i="2"/>
  <c r="Y25" i="2"/>
  <c r="Z25" i="2" s="1"/>
  <c r="AB25" i="2"/>
  <c r="AC25" i="2" s="1"/>
  <c r="AF25" i="2"/>
  <c r="AN25" i="2"/>
  <c r="AO25" i="2"/>
  <c r="EW25" i="2" s="1"/>
  <c r="BG25" i="2"/>
  <c r="BO25" i="2"/>
  <c r="A26" i="2"/>
  <c r="C26" i="2"/>
  <c r="D26" i="2"/>
  <c r="E26" i="2"/>
  <c r="F26" i="2"/>
  <c r="G26" i="2"/>
  <c r="I26" i="2"/>
  <c r="K26" i="2" s="1"/>
  <c r="J26" i="2"/>
  <c r="L26" i="2"/>
  <c r="M26" i="2"/>
  <c r="N26" i="2"/>
  <c r="O26" i="2"/>
  <c r="P26" i="2"/>
  <c r="Q26" i="2"/>
  <c r="R26" i="2"/>
  <c r="S26" i="2"/>
  <c r="U26" i="2"/>
  <c r="W26" i="2" s="1"/>
  <c r="V26" i="2"/>
  <c r="X26" i="2"/>
  <c r="Y26" i="2"/>
  <c r="Z26" i="2"/>
  <c r="AA26" i="2"/>
  <c r="AB26" i="2"/>
  <c r="AC26" i="2"/>
  <c r="AD26" i="2"/>
  <c r="AE26" i="2"/>
  <c r="AM26" i="2"/>
  <c r="AN26" i="2"/>
  <c r="AV26" i="2"/>
  <c r="I27" i="2"/>
  <c r="K27" i="2" s="1"/>
  <c r="J27" i="2"/>
  <c r="L27" i="2"/>
  <c r="M27" i="2"/>
  <c r="N27" i="2"/>
  <c r="O27" i="2"/>
  <c r="P27" i="2"/>
  <c r="Q27" i="2"/>
  <c r="R27" i="2"/>
  <c r="T27" i="2" s="1"/>
  <c r="S27" i="2"/>
  <c r="U27" i="2"/>
  <c r="W27" i="2" s="1"/>
  <c r="V27" i="2"/>
  <c r="X27" i="2"/>
  <c r="Y27" i="2"/>
  <c r="Z27" i="2"/>
  <c r="AA27" i="2"/>
  <c r="AB27" i="2"/>
  <c r="AC27" i="2"/>
  <c r="AD27" i="2"/>
  <c r="AF27" i="2" s="1"/>
  <c r="AE27" i="2"/>
  <c r="AM27" i="2"/>
  <c r="AO27" i="2" s="1"/>
  <c r="AN27" i="2"/>
  <c r="AN28" i="2" s="1"/>
  <c r="I28" i="2"/>
  <c r="L28" i="2"/>
  <c r="M28" i="2"/>
  <c r="N28" i="2" s="1"/>
  <c r="O28" i="2"/>
  <c r="P28" i="2"/>
  <c r="Q28" i="2" s="1"/>
  <c r="S28" i="2"/>
  <c r="T28" i="2"/>
  <c r="U28" i="2"/>
  <c r="X28" i="2"/>
  <c r="Y28" i="2"/>
  <c r="Z28" i="2" s="1"/>
  <c r="AA28" i="2"/>
  <c r="AB28" i="2"/>
  <c r="AC28" i="2" s="1"/>
  <c r="BG28" i="2" s="1"/>
  <c r="BO28" i="2" s="1"/>
  <c r="AE28" i="2"/>
  <c r="AF28" i="2"/>
  <c r="BC28" i="2"/>
  <c r="BK28" i="2"/>
  <c r="A29" i="2"/>
  <c r="C29" i="2"/>
  <c r="D29" i="2"/>
  <c r="E29" i="2"/>
  <c r="F29" i="2"/>
  <c r="G29" i="2"/>
  <c r="I29" i="2"/>
  <c r="J29" i="2"/>
  <c r="L29" i="2"/>
  <c r="M29" i="2"/>
  <c r="N29" i="2"/>
  <c r="O29" i="2"/>
  <c r="P29" i="2"/>
  <c r="Q29" i="2"/>
  <c r="R29" i="2"/>
  <c r="S29" i="2"/>
  <c r="U29" i="2"/>
  <c r="V29" i="2"/>
  <c r="V31" i="2" s="1"/>
  <c r="W31" i="2" s="1"/>
  <c r="X29" i="2"/>
  <c r="Y29" i="2"/>
  <c r="Z29" i="2"/>
  <c r="AA29" i="2"/>
  <c r="AB29" i="2"/>
  <c r="AC29" i="2"/>
  <c r="AD29" i="2"/>
  <c r="AE29" i="2"/>
  <c r="AM29" i="2"/>
  <c r="AN29" i="2"/>
  <c r="AZ29" i="2"/>
  <c r="I30" i="2"/>
  <c r="J30" i="2"/>
  <c r="L30" i="2"/>
  <c r="M30" i="2"/>
  <c r="N30" i="2"/>
  <c r="O30" i="2"/>
  <c r="P30" i="2"/>
  <c r="Q30" i="2"/>
  <c r="R30" i="2"/>
  <c r="T30" i="2" s="1"/>
  <c r="S30" i="2"/>
  <c r="U30" i="2"/>
  <c r="V30" i="2"/>
  <c r="X30" i="2"/>
  <c r="Y30" i="2"/>
  <c r="Z30" i="2"/>
  <c r="AA30" i="2"/>
  <c r="AB30" i="2"/>
  <c r="AC30" i="2"/>
  <c r="AD30" i="2"/>
  <c r="AF30" i="2" s="1"/>
  <c r="AE30" i="2"/>
  <c r="AM30" i="2"/>
  <c r="AN30" i="2"/>
  <c r="AN31" i="2" s="1"/>
  <c r="EW30" i="2"/>
  <c r="I31" i="2"/>
  <c r="L31" i="2"/>
  <c r="M31" i="2"/>
  <c r="N31" i="2" s="1"/>
  <c r="O31" i="2"/>
  <c r="P31" i="2"/>
  <c r="Q31" i="2" s="1"/>
  <c r="S31" i="2"/>
  <c r="T31" i="2"/>
  <c r="U31" i="2"/>
  <c r="X31" i="2"/>
  <c r="Y31" i="2"/>
  <c r="Z31" i="2" s="1"/>
  <c r="AA31" i="2"/>
  <c r="AB31" i="2"/>
  <c r="AC31" i="2" s="1"/>
  <c r="AE31" i="2"/>
  <c r="AF31" i="2"/>
  <c r="BG31" i="2"/>
  <c r="BO31" i="2" s="1"/>
  <c r="A32" i="2"/>
  <c r="C32" i="2"/>
  <c r="D32" i="2"/>
  <c r="E32" i="2"/>
  <c r="F32" i="2"/>
  <c r="G32" i="2"/>
  <c r="I32" i="2"/>
  <c r="K32" i="2" s="1"/>
  <c r="J32" i="2"/>
  <c r="J34" i="2" s="1"/>
  <c r="L32" i="2"/>
  <c r="M32" i="2"/>
  <c r="N32" i="2"/>
  <c r="O32" i="2"/>
  <c r="P32" i="2"/>
  <c r="Q32" i="2"/>
  <c r="R32" i="2"/>
  <c r="S32" i="2"/>
  <c r="U32" i="2"/>
  <c r="V32" i="2"/>
  <c r="X32" i="2"/>
  <c r="Y32" i="2"/>
  <c r="AA32" i="2"/>
  <c r="AB32" i="2"/>
  <c r="AC32" i="2"/>
  <c r="AD32" i="2"/>
  <c r="AE32" i="2"/>
  <c r="AE34" i="2" s="1"/>
  <c r="AM32" i="2"/>
  <c r="AN32" i="2"/>
  <c r="AU32" i="2"/>
  <c r="I33" i="2"/>
  <c r="J33" i="2"/>
  <c r="L33" i="2"/>
  <c r="M33" i="2"/>
  <c r="N33" i="2" s="1"/>
  <c r="O33" i="2"/>
  <c r="O34" i="2" s="1"/>
  <c r="P33" i="2"/>
  <c r="Q33" i="2"/>
  <c r="R33" i="2"/>
  <c r="S33" i="2"/>
  <c r="U33" i="2"/>
  <c r="W33" i="2" s="1"/>
  <c r="V33" i="2"/>
  <c r="X33" i="2"/>
  <c r="Y33" i="2"/>
  <c r="Z33" i="2"/>
  <c r="AA33" i="2"/>
  <c r="AB33" i="2"/>
  <c r="AC33" i="2"/>
  <c r="AD33" i="2"/>
  <c r="AF33" i="2" s="1"/>
  <c r="AE33" i="2"/>
  <c r="AM33" i="2"/>
  <c r="AN33" i="2"/>
  <c r="AO33" i="2"/>
  <c r="K34" i="2"/>
  <c r="L34" i="2"/>
  <c r="M34" i="2"/>
  <c r="N34" i="2" s="1"/>
  <c r="P34" i="2"/>
  <c r="Q34" i="2" s="1"/>
  <c r="EW32" i="2" s="1"/>
  <c r="S34" i="2"/>
  <c r="T34" i="2" s="1"/>
  <c r="X34" i="2"/>
  <c r="AA34" i="2"/>
  <c r="AB34" i="2"/>
  <c r="AC34" i="2"/>
  <c r="AF34" i="2"/>
  <c r="AN34" i="2"/>
  <c r="A35" i="2"/>
  <c r="C35" i="2"/>
  <c r="D35" i="2"/>
  <c r="E35" i="2"/>
  <c r="F35" i="2"/>
  <c r="G35" i="2"/>
  <c r="I35" i="2"/>
  <c r="J35" i="2"/>
  <c r="L35" i="2"/>
  <c r="M35" i="2"/>
  <c r="N35" i="2"/>
  <c r="O35" i="2"/>
  <c r="Q35" i="2" s="1"/>
  <c r="P35" i="2"/>
  <c r="R35" i="2"/>
  <c r="S35" i="2"/>
  <c r="U35" i="2"/>
  <c r="W35" i="2" s="1"/>
  <c r="V35" i="2"/>
  <c r="X35" i="2"/>
  <c r="Y35" i="2"/>
  <c r="Z35" i="2" s="1"/>
  <c r="AA35" i="2"/>
  <c r="AB35" i="2"/>
  <c r="AC35" i="2"/>
  <c r="AD35" i="2"/>
  <c r="AE35" i="2"/>
  <c r="AM35" i="2"/>
  <c r="AN35" i="2"/>
  <c r="AY35" i="2"/>
  <c r="I36" i="2"/>
  <c r="J36" i="2"/>
  <c r="K36" i="2"/>
  <c r="L36" i="2"/>
  <c r="M36" i="2"/>
  <c r="N36" i="2" s="1"/>
  <c r="O36" i="2"/>
  <c r="P36" i="2"/>
  <c r="R36" i="2"/>
  <c r="S36" i="2"/>
  <c r="U36" i="2"/>
  <c r="W36" i="2" s="1"/>
  <c r="V36" i="2"/>
  <c r="X36" i="2"/>
  <c r="Y36" i="2"/>
  <c r="AA36" i="2"/>
  <c r="AB36" i="2"/>
  <c r="AC36" i="2"/>
  <c r="AD36" i="2"/>
  <c r="AF36" i="2" s="1"/>
  <c r="AE36" i="2"/>
  <c r="AM36" i="2"/>
  <c r="AN36" i="2"/>
  <c r="I37" i="2"/>
  <c r="L37" i="2"/>
  <c r="P37" i="2"/>
  <c r="Q37" i="2" s="1"/>
  <c r="X37" i="2"/>
  <c r="AA37" i="2"/>
  <c r="AB37" i="2"/>
  <c r="AC37" i="2"/>
  <c r="AE37" i="2"/>
  <c r="AF37" i="2" s="1"/>
  <c r="A38" i="2"/>
  <c r="C38" i="2"/>
  <c r="D38" i="2"/>
  <c r="E38" i="2"/>
  <c r="F38" i="2"/>
  <c r="G38" i="2"/>
  <c r="I38" i="2"/>
  <c r="J38" i="2"/>
  <c r="J40" i="2" s="1"/>
  <c r="K38" i="2"/>
  <c r="L38" i="2"/>
  <c r="M38" i="2"/>
  <c r="N38" i="2"/>
  <c r="O38" i="2"/>
  <c r="P38" i="2"/>
  <c r="R38" i="2"/>
  <c r="S38" i="2"/>
  <c r="U38" i="2"/>
  <c r="V38" i="2"/>
  <c r="X38" i="2"/>
  <c r="Y38" i="2"/>
  <c r="Z38" i="2" s="1"/>
  <c r="AA38" i="2"/>
  <c r="AC38" i="2" s="1"/>
  <c r="AB38" i="2"/>
  <c r="AD38" i="2"/>
  <c r="AE38" i="2"/>
  <c r="AM38" i="2"/>
  <c r="AN38" i="2"/>
  <c r="AS38" i="2"/>
  <c r="FA38" i="2" s="1"/>
  <c r="I39" i="2"/>
  <c r="J39" i="2"/>
  <c r="K39" i="2"/>
  <c r="L39" i="2"/>
  <c r="M39" i="2"/>
  <c r="N39" i="2" s="1"/>
  <c r="O39" i="2"/>
  <c r="P39" i="2"/>
  <c r="Q39" i="2"/>
  <c r="R39" i="2"/>
  <c r="S39" i="2"/>
  <c r="U39" i="2"/>
  <c r="W39" i="2" s="1"/>
  <c r="V39" i="2"/>
  <c r="X39" i="2"/>
  <c r="Y39" i="2"/>
  <c r="Z39" i="2"/>
  <c r="AA39" i="2"/>
  <c r="AB39" i="2"/>
  <c r="AC39" i="2"/>
  <c r="AD39" i="2"/>
  <c r="AF39" i="2" s="1"/>
  <c r="AE39" i="2"/>
  <c r="AM39" i="2"/>
  <c r="AN39" i="2"/>
  <c r="AN40" i="2" s="1"/>
  <c r="AO39" i="2"/>
  <c r="I40" i="2"/>
  <c r="K40" i="2"/>
  <c r="L40" i="2"/>
  <c r="M40" i="2"/>
  <c r="N40" i="2" s="1"/>
  <c r="P40" i="2"/>
  <c r="Q40" i="2" s="1"/>
  <c r="AU38" i="2" s="1"/>
  <c r="S40" i="2"/>
  <c r="T40" i="2" s="1"/>
  <c r="X40" i="2"/>
  <c r="Y40" i="2"/>
  <c r="Z40" i="2" s="1"/>
  <c r="AA40" i="2"/>
  <c r="AB40" i="2"/>
  <c r="AC40" i="2"/>
  <c r="AE40" i="2"/>
  <c r="AF40" i="2" s="1"/>
  <c r="EV40" i="2" s="1"/>
  <c r="BC40" i="2"/>
  <c r="BK40" i="2" s="1"/>
  <c r="A41" i="2"/>
  <c r="C41" i="2"/>
  <c r="D41" i="2"/>
  <c r="E41" i="2"/>
  <c r="F41" i="2"/>
  <c r="G41" i="2"/>
  <c r="I41" i="2"/>
  <c r="J41" i="2"/>
  <c r="K41" i="2"/>
  <c r="L41" i="2"/>
  <c r="M41" i="2"/>
  <c r="N41" i="2"/>
  <c r="O41" i="2"/>
  <c r="Q41" i="2" s="1"/>
  <c r="P41" i="2"/>
  <c r="R41" i="2"/>
  <c r="T41" i="2" s="1"/>
  <c r="S41" i="2"/>
  <c r="U41" i="2"/>
  <c r="W41" i="2" s="1"/>
  <c r="V41" i="2"/>
  <c r="X41" i="2"/>
  <c r="Y41" i="2"/>
  <c r="Z41" i="2" s="1"/>
  <c r="AA41" i="2"/>
  <c r="AB41" i="2"/>
  <c r="AD41" i="2"/>
  <c r="AE41" i="2"/>
  <c r="AE43" i="2" s="1"/>
  <c r="AF43" i="2" s="1"/>
  <c r="AM41" i="2"/>
  <c r="AO41" i="2" s="1"/>
  <c r="AN41" i="2"/>
  <c r="EW41" i="2"/>
  <c r="I42" i="2"/>
  <c r="J42" i="2"/>
  <c r="K42" i="2"/>
  <c r="L42" i="2"/>
  <c r="M42" i="2"/>
  <c r="N42" i="2"/>
  <c r="O42" i="2"/>
  <c r="Q42" i="2" s="1"/>
  <c r="P42" i="2"/>
  <c r="R42" i="2"/>
  <c r="S42" i="2"/>
  <c r="S43" i="2" s="1"/>
  <c r="T43" i="2" s="1"/>
  <c r="U42" i="2"/>
  <c r="V42" i="2"/>
  <c r="W42" i="2"/>
  <c r="X42" i="2"/>
  <c r="Y42" i="2"/>
  <c r="Z42" i="2" s="1"/>
  <c r="AA42" i="2"/>
  <c r="AC42" i="2" s="1"/>
  <c r="AB42" i="2"/>
  <c r="AD42" i="2"/>
  <c r="AE42" i="2"/>
  <c r="AM42" i="2"/>
  <c r="AN42" i="2"/>
  <c r="AN43" i="2" s="1"/>
  <c r="I43" i="2"/>
  <c r="L43" i="2"/>
  <c r="M43" i="2"/>
  <c r="N43" i="2" s="1"/>
  <c r="P43" i="2"/>
  <c r="Q43" i="2"/>
  <c r="R43" i="2"/>
  <c r="U43" i="2"/>
  <c r="V43" i="2"/>
  <c r="W43" i="2" s="1"/>
  <c r="X43" i="2"/>
  <c r="Y43" i="2"/>
  <c r="Z43" i="2" s="1"/>
  <c r="EW42" i="2" s="1"/>
  <c r="AB43" i="2"/>
  <c r="AC43" i="2"/>
  <c r="AD43" i="2"/>
  <c r="BD43" i="2"/>
  <c r="BL43" i="2" s="1"/>
  <c r="BH43" i="2"/>
  <c r="A44" i="2"/>
  <c r="C44" i="2"/>
  <c r="D44" i="2"/>
  <c r="E44" i="2"/>
  <c r="F44" i="2"/>
  <c r="G44" i="2"/>
  <c r="I44" i="2"/>
  <c r="J44" i="2"/>
  <c r="K44" i="2"/>
  <c r="L44" i="2"/>
  <c r="M44" i="2"/>
  <c r="N44" i="2"/>
  <c r="O44" i="2"/>
  <c r="P44" i="2"/>
  <c r="R44" i="2"/>
  <c r="S44" i="2"/>
  <c r="U44" i="2"/>
  <c r="V44" i="2"/>
  <c r="W44" i="2"/>
  <c r="X44" i="2"/>
  <c r="Y44" i="2"/>
  <c r="Z44" i="2"/>
  <c r="AA44" i="2"/>
  <c r="AB44" i="2"/>
  <c r="AD44" i="2"/>
  <c r="AE44" i="2"/>
  <c r="AM44" i="2"/>
  <c r="AN44" i="2"/>
  <c r="AN46" i="2" s="1"/>
  <c r="AS44" i="2"/>
  <c r="FA44" i="2" s="1"/>
  <c r="I45" i="2"/>
  <c r="J45" i="2"/>
  <c r="K45" i="2"/>
  <c r="L45" i="2"/>
  <c r="M45" i="2"/>
  <c r="N45" i="2"/>
  <c r="O45" i="2"/>
  <c r="Q45" i="2" s="1"/>
  <c r="P45" i="2"/>
  <c r="R45" i="2"/>
  <c r="S45" i="2"/>
  <c r="U45" i="2"/>
  <c r="V45" i="2"/>
  <c r="W45" i="2"/>
  <c r="X45" i="2"/>
  <c r="Y45" i="2"/>
  <c r="Z45" i="2"/>
  <c r="AA45" i="2"/>
  <c r="AC45" i="2" s="1"/>
  <c r="AB45" i="2"/>
  <c r="AD45" i="2"/>
  <c r="AE45" i="2"/>
  <c r="AM45" i="2"/>
  <c r="AN45" i="2"/>
  <c r="AO45" i="2"/>
  <c r="I46" i="2"/>
  <c r="J46" i="2"/>
  <c r="K46" i="2" s="1"/>
  <c r="BA46" i="2" s="1"/>
  <c r="BI46" i="2" s="1"/>
  <c r="L46" i="2"/>
  <c r="M46" i="2"/>
  <c r="N46" i="2" s="1"/>
  <c r="P46" i="2"/>
  <c r="Q46" i="2"/>
  <c r="R46" i="2"/>
  <c r="U46" i="2"/>
  <c r="V46" i="2"/>
  <c r="W46" i="2" s="1"/>
  <c r="X46" i="2"/>
  <c r="Y46" i="2"/>
  <c r="Z46" i="2" s="1"/>
  <c r="AB46" i="2"/>
  <c r="AC46" i="2"/>
  <c r="AD46" i="2"/>
  <c r="AM46" i="2"/>
  <c r="A47" i="2"/>
  <c r="C47" i="2"/>
  <c r="D47" i="2"/>
  <c r="E47" i="2"/>
  <c r="F47" i="2"/>
  <c r="G47" i="2"/>
  <c r="I47" i="2"/>
  <c r="J47" i="2"/>
  <c r="K47" i="2"/>
  <c r="L47" i="2"/>
  <c r="M47" i="2"/>
  <c r="N47" i="2"/>
  <c r="O47" i="2"/>
  <c r="P47" i="2"/>
  <c r="R47" i="2"/>
  <c r="S47" i="2"/>
  <c r="U47" i="2"/>
  <c r="V47" i="2"/>
  <c r="W47" i="2"/>
  <c r="X47" i="2"/>
  <c r="Y47" i="2"/>
  <c r="Z47" i="2"/>
  <c r="AA47" i="2"/>
  <c r="AB47" i="2"/>
  <c r="AD47" i="2"/>
  <c r="AF47" i="2" s="1"/>
  <c r="AE47" i="2"/>
  <c r="AM47" i="2"/>
  <c r="AO47" i="2" s="1"/>
  <c r="AO49" i="2" s="1"/>
  <c r="EW49" i="2" s="1"/>
  <c r="AN47" i="2"/>
  <c r="AN49" i="2" s="1"/>
  <c r="EU47" i="2"/>
  <c r="I48" i="2"/>
  <c r="J48" i="2"/>
  <c r="K48" i="2"/>
  <c r="L48" i="2"/>
  <c r="M48" i="2"/>
  <c r="N48" i="2"/>
  <c r="O48" i="2"/>
  <c r="Q48" i="2" s="1"/>
  <c r="P48" i="2"/>
  <c r="R48" i="2"/>
  <c r="S48" i="2"/>
  <c r="U48" i="2"/>
  <c r="V48" i="2"/>
  <c r="W48" i="2"/>
  <c r="X48" i="2"/>
  <c r="Y48" i="2"/>
  <c r="Z48" i="2"/>
  <c r="AA48" i="2"/>
  <c r="AC48" i="2" s="1"/>
  <c r="AB48" i="2"/>
  <c r="AD48" i="2"/>
  <c r="AF48" i="2" s="1"/>
  <c r="AE48" i="2"/>
  <c r="AM48" i="2"/>
  <c r="AN48" i="2"/>
  <c r="AO48" i="2"/>
  <c r="I49" i="2"/>
  <c r="J49" i="2"/>
  <c r="K49" i="2" s="1"/>
  <c r="BA49" i="2" s="1"/>
  <c r="BI49" i="2" s="1"/>
  <c r="L49" i="2"/>
  <c r="M49" i="2"/>
  <c r="N49" i="2" s="1"/>
  <c r="P49" i="2"/>
  <c r="Q49" i="2"/>
  <c r="R49" i="2"/>
  <c r="U49" i="2"/>
  <c r="V49" i="2"/>
  <c r="W49" i="2" s="1"/>
  <c r="X49" i="2"/>
  <c r="Y49" i="2"/>
  <c r="Z49" i="2" s="1"/>
  <c r="AB49" i="2"/>
  <c r="AC49" i="2"/>
  <c r="AM49" i="2"/>
  <c r="BG49" i="2"/>
  <c r="BO49" i="2"/>
  <c r="A50" i="2"/>
  <c r="C50" i="2"/>
  <c r="D50" i="2"/>
  <c r="E50" i="2"/>
  <c r="F50" i="2"/>
  <c r="G50" i="2"/>
  <c r="I50" i="2"/>
  <c r="J50" i="2"/>
  <c r="K50" i="2" s="1"/>
  <c r="L50" i="2"/>
  <c r="N50" i="2" s="1"/>
  <c r="M50" i="2"/>
  <c r="O50" i="2"/>
  <c r="P50" i="2"/>
  <c r="R50" i="2"/>
  <c r="S50" i="2"/>
  <c r="U50" i="2"/>
  <c r="V50" i="2"/>
  <c r="W50" i="2" s="1"/>
  <c r="X50" i="2"/>
  <c r="Y50" i="2"/>
  <c r="Z50" i="2"/>
  <c r="AA50" i="2"/>
  <c r="AB50" i="2"/>
  <c r="AD50" i="2"/>
  <c r="AF50" i="2" s="1"/>
  <c r="AE50" i="2"/>
  <c r="AE52" i="2" s="1"/>
  <c r="AF52" i="2" s="1"/>
  <c r="AM50" i="2"/>
  <c r="AN50" i="2"/>
  <c r="AO50" i="2"/>
  <c r="AO52" i="2" s="1"/>
  <c r="EW52" i="2" s="1"/>
  <c r="I51" i="2"/>
  <c r="J51" i="2"/>
  <c r="L51" i="2"/>
  <c r="M51" i="2"/>
  <c r="N51" i="2"/>
  <c r="O51" i="2"/>
  <c r="Q51" i="2" s="1"/>
  <c r="P51" i="2"/>
  <c r="R51" i="2"/>
  <c r="T51" i="2" s="1"/>
  <c r="S51" i="2"/>
  <c r="U51" i="2"/>
  <c r="V51" i="2"/>
  <c r="W51" i="2"/>
  <c r="X51" i="2"/>
  <c r="Y51" i="2"/>
  <c r="Z51" i="2"/>
  <c r="AA51" i="2"/>
  <c r="AC51" i="2" s="1"/>
  <c r="AB51" i="2"/>
  <c r="AD51" i="2"/>
  <c r="AE51" i="2"/>
  <c r="AF51" i="2"/>
  <c r="AM51" i="2"/>
  <c r="AN51" i="2"/>
  <c r="AO51" i="2"/>
  <c r="I52" i="2"/>
  <c r="L52" i="2"/>
  <c r="M52" i="2"/>
  <c r="N52" i="2" s="1"/>
  <c r="P52" i="2"/>
  <c r="Q52" i="2"/>
  <c r="U52" i="2"/>
  <c r="V52" i="2"/>
  <c r="W52" i="2" s="1"/>
  <c r="X52" i="2"/>
  <c r="Y52" i="2"/>
  <c r="Z52" i="2"/>
  <c r="BF52" i="2" s="1"/>
  <c r="BN52" i="2" s="1"/>
  <c r="AB52" i="2"/>
  <c r="AC52" i="2" s="1"/>
  <c r="AM52" i="2"/>
  <c r="A53" i="2"/>
  <c r="C53" i="2"/>
  <c r="D53" i="2"/>
  <c r="E53" i="2"/>
  <c r="F53" i="2"/>
  <c r="G53" i="2"/>
  <c r="I53" i="2"/>
  <c r="J53" i="2"/>
  <c r="K53" i="2" s="1"/>
  <c r="L53" i="2"/>
  <c r="N53" i="2" s="1"/>
  <c r="M53" i="2"/>
  <c r="O53" i="2"/>
  <c r="P53" i="2"/>
  <c r="R53" i="2"/>
  <c r="S53" i="2"/>
  <c r="U53" i="2"/>
  <c r="V53" i="2"/>
  <c r="W53" i="2" s="1"/>
  <c r="X53" i="2"/>
  <c r="Y53" i="2"/>
  <c r="Z53" i="2"/>
  <c r="AA53" i="2"/>
  <c r="AB53" i="2"/>
  <c r="AD53" i="2"/>
  <c r="AF53" i="2" s="1"/>
  <c r="AE53" i="2"/>
  <c r="AE55" i="2" s="1"/>
  <c r="AF55" i="2" s="1"/>
  <c r="AM53" i="2"/>
  <c r="AN53" i="2"/>
  <c r="AO53" i="2"/>
  <c r="AO55" i="2" s="1"/>
  <c r="EW55" i="2" s="1"/>
  <c r="I54" i="2"/>
  <c r="J54" i="2"/>
  <c r="L54" i="2"/>
  <c r="M54" i="2"/>
  <c r="N54" i="2"/>
  <c r="O54" i="2"/>
  <c r="Q54" i="2" s="1"/>
  <c r="P54" i="2"/>
  <c r="R54" i="2"/>
  <c r="T54" i="2" s="1"/>
  <c r="S54" i="2"/>
  <c r="U54" i="2"/>
  <c r="V54" i="2"/>
  <c r="W54" i="2"/>
  <c r="X54" i="2"/>
  <c r="Y54" i="2"/>
  <c r="Z54" i="2"/>
  <c r="AA54" i="2"/>
  <c r="AC54" i="2" s="1"/>
  <c r="AB54" i="2"/>
  <c r="AD54" i="2"/>
  <c r="AE54" i="2"/>
  <c r="AF54" i="2"/>
  <c r="AM54" i="2"/>
  <c r="AN54" i="2"/>
  <c r="AO54" i="2"/>
  <c r="I55" i="2"/>
  <c r="L55" i="2"/>
  <c r="M55" i="2"/>
  <c r="N55" i="2" s="1"/>
  <c r="P55" i="2"/>
  <c r="Q55" i="2"/>
  <c r="U55" i="2"/>
  <c r="V55" i="2"/>
  <c r="W55" i="2" s="1"/>
  <c r="X55" i="2"/>
  <c r="Y55" i="2"/>
  <c r="Z55" i="2"/>
  <c r="BF55" i="2" s="1"/>
  <c r="BN55" i="2" s="1"/>
  <c r="AB55" i="2"/>
  <c r="AC55" i="2" s="1"/>
  <c r="AM55" i="2"/>
  <c r="A56" i="2"/>
  <c r="C56" i="2"/>
  <c r="D56" i="2"/>
  <c r="E56" i="2"/>
  <c r="F56" i="2"/>
  <c r="G56" i="2"/>
  <c r="I56" i="2"/>
  <c r="J56" i="2"/>
  <c r="K56" i="2" s="1"/>
  <c r="L56" i="2"/>
  <c r="N56" i="2" s="1"/>
  <c r="M56" i="2"/>
  <c r="O56" i="2"/>
  <c r="P56" i="2"/>
  <c r="R56" i="2"/>
  <c r="S56" i="2"/>
  <c r="U56" i="2"/>
  <c r="V56" i="2"/>
  <c r="W56" i="2" s="1"/>
  <c r="X56" i="2"/>
  <c r="Y56" i="2"/>
  <c r="Z56" i="2"/>
  <c r="AA56" i="2"/>
  <c r="AB56" i="2"/>
  <c r="AD56" i="2"/>
  <c r="AF56" i="2" s="1"/>
  <c r="AE56" i="2"/>
  <c r="AE58" i="2" s="1"/>
  <c r="AF58" i="2" s="1"/>
  <c r="AM56" i="2"/>
  <c r="AN56" i="2"/>
  <c r="AO56" i="2"/>
  <c r="AO58" i="2" s="1"/>
  <c r="EW58" i="2" s="1"/>
  <c r="EV56" i="2"/>
  <c r="I57" i="2"/>
  <c r="J57" i="2"/>
  <c r="L57" i="2"/>
  <c r="M57" i="2"/>
  <c r="N57" i="2"/>
  <c r="O57" i="2"/>
  <c r="Q57" i="2" s="1"/>
  <c r="P57" i="2"/>
  <c r="R57" i="2"/>
  <c r="T57" i="2" s="1"/>
  <c r="S57" i="2"/>
  <c r="U57" i="2"/>
  <c r="V57" i="2"/>
  <c r="W57" i="2"/>
  <c r="X57" i="2"/>
  <c r="Y57" i="2"/>
  <c r="Z57" i="2"/>
  <c r="AA57" i="2"/>
  <c r="AC57" i="2" s="1"/>
  <c r="AB57" i="2"/>
  <c r="AD57" i="2"/>
  <c r="AE57" i="2"/>
  <c r="AF57" i="2"/>
  <c r="AM57" i="2"/>
  <c r="AN57" i="2"/>
  <c r="AO57" i="2"/>
  <c r="I58" i="2"/>
  <c r="L58" i="2"/>
  <c r="M58" i="2"/>
  <c r="N58" i="2" s="1"/>
  <c r="P58" i="2"/>
  <c r="Q58" i="2"/>
  <c r="U58" i="2"/>
  <c r="V58" i="2"/>
  <c r="W58" i="2" s="1"/>
  <c r="X58" i="2"/>
  <c r="Y58" i="2"/>
  <c r="Z58" i="2"/>
  <c r="BF58" i="2" s="1"/>
  <c r="BN58" i="2" s="1"/>
  <c r="AB58" i="2"/>
  <c r="AC58" i="2" s="1"/>
  <c r="AM58" i="2"/>
  <c r="BG58" i="2"/>
  <c r="BO58" i="2" s="1"/>
  <c r="A59" i="2"/>
  <c r="C59" i="2"/>
  <c r="D59" i="2"/>
  <c r="E59" i="2"/>
  <c r="F59" i="2"/>
  <c r="G59" i="2"/>
  <c r="I59" i="2"/>
  <c r="J59" i="2"/>
  <c r="K59" i="2" s="1"/>
  <c r="L59" i="2"/>
  <c r="N59" i="2" s="1"/>
  <c r="M59" i="2"/>
  <c r="O59" i="2"/>
  <c r="P59" i="2"/>
  <c r="R59" i="2"/>
  <c r="S59" i="2"/>
  <c r="U59" i="2"/>
  <c r="V59" i="2"/>
  <c r="W59" i="2" s="1"/>
  <c r="X59" i="2"/>
  <c r="Y59" i="2"/>
  <c r="Z59" i="2"/>
  <c r="AA59" i="2"/>
  <c r="AB59" i="2"/>
  <c r="AD59" i="2"/>
  <c r="AF59" i="2" s="1"/>
  <c r="AE59" i="2"/>
  <c r="AE61" i="2" s="1"/>
  <c r="AF61" i="2" s="1"/>
  <c r="AM59" i="2"/>
  <c r="AN59" i="2"/>
  <c r="AO59" i="2"/>
  <c r="AO61" i="2" s="1"/>
  <c r="EW61" i="2" s="1"/>
  <c r="EV59" i="2"/>
  <c r="I60" i="2"/>
  <c r="J60" i="2"/>
  <c r="L60" i="2"/>
  <c r="M60" i="2"/>
  <c r="N60" i="2"/>
  <c r="O60" i="2"/>
  <c r="Q60" i="2" s="1"/>
  <c r="P60" i="2"/>
  <c r="R60" i="2"/>
  <c r="T60" i="2" s="1"/>
  <c r="S60" i="2"/>
  <c r="U60" i="2"/>
  <c r="V60" i="2"/>
  <c r="W60" i="2"/>
  <c r="X60" i="2"/>
  <c r="Y60" i="2"/>
  <c r="Z60" i="2"/>
  <c r="AA60" i="2"/>
  <c r="AC60" i="2" s="1"/>
  <c r="AB60" i="2"/>
  <c r="AD60" i="2"/>
  <c r="AE60" i="2"/>
  <c r="AF60" i="2"/>
  <c r="AM60" i="2"/>
  <c r="AN60" i="2"/>
  <c r="AO60" i="2"/>
  <c r="I61" i="2"/>
  <c r="L61" i="2"/>
  <c r="M61" i="2"/>
  <c r="N61" i="2" s="1"/>
  <c r="P61" i="2"/>
  <c r="Q61" i="2"/>
  <c r="U61" i="2"/>
  <c r="V61" i="2"/>
  <c r="W61" i="2" s="1"/>
  <c r="X61" i="2"/>
  <c r="Y61" i="2"/>
  <c r="Z61" i="2"/>
  <c r="BF61" i="2" s="1"/>
  <c r="BN61" i="2" s="1"/>
  <c r="AB61" i="2"/>
  <c r="AC61" i="2" s="1"/>
  <c r="AM61" i="2"/>
  <c r="BG61" i="2"/>
  <c r="BO61" i="2" s="1"/>
  <c r="A62" i="2"/>
  <c r="C62" i="2"/>
  <c r="D62" i="2"/>
  <c r="E62" i="2"/>
  <c r="F62" i="2"/>
  <c r="G62" i="2"/>
  <c r="I62" i="2"/>
  <c r="J62" i="2"/>
  <c r="K62" i="2" s="1"/>
  <c r="L62" i="2"/>
  <c r="N62" i="2" s="1"/>
  <c r="M62" i="2"/>
  <c r="O62" i="2"/>
  <c r="P62" i="2"/>
  <c r="R62" i="2"/>
  <c r="S62" i="2"/>
  <c r="S64" i="2" s="1"/>
  <c r="T64" i="2" s="1"/>
  <c r="U62" i="2"/>
  <c r="V62" i="2"/>
  <c r="X62" i="2"/>
  <c r="Y62" i="2"/>
  <c r="Z62" i="2"/>
  <c r="AA62" i="2"/>
  <c r="AC62" i="2" s="1"/>
  <c r="AB62" i="2"/>
  <c r="AD62" i="2"/>
  <c r="AF62" i="2" s="1"/>
  <c r="AE62" i="2"/>
  <c r="AM62" i="2"/>
  <c r="AN62" i="2"/>
  <c r="AO62" i="2"/>
  <c r="EV62" i="2"/>
  <c r="I63" i="2"/>
  <c r="J63" i="2"/>
  <c r="L63" i="2"/>
  <c r="M63" i="2"/>
  <c r="N63" i="2"/>
  <c r="O63" i="2"/>
  <c r="Q63" i="2" s="1"/>
  <c r="P63" i="2"/>
  <c r="R63" i="2"/>
  <c r="T63" i="2" s="1"/>
  <c r="S63" i="2"/>
  <c r="U63" i="2"/>
  <c r="V63" i="2"/>
  <c r="W63" i="2"/>
  <c r="X63" i="2"/>
  <c r="Y63" i="2"/>
  <c r="Z63" i="2"/>
  <c r="AA63" i="2"/>
  <c r="AC63" i="2" s="1"/>
  <c r="AB63" i="2"/>
  <c r="AD63" i="2"/>
  <c r="AE63" i="2"/>
  <c r="AM63" i="2"/>
  <c r="AN63" i="2"/>
  <c r="AN64" i="2" s="1"/>
  <c r="AO63" i="2"/>
  <c r="AO64" i="2" s="1"/>
  <c r="EW64" i="2" s="1"/>
  <c r="I64" i="2"/>
  <c r="L64" i="2"/>
  <c r="M64" i="2"/>
  <c r="N64" i="2" s="1"/>
  <c r="P64" i="2"/>
  <c r="Q64" i="2"/>
  <c r="U64" i="2"/>
  <c r="X64" i="2"/>
  <c r="Y64" i="2"/>
  <c r="Z64" i="2" s="1"/>
  <c r="AB64" i="2"/>
  <c r="AC64" i="2"/>
  <c r="AD64" i="2"/>
  <c r="AM64" i="2"/>
  <c r="A65" i="2"/>
  <c r="C65" i="2"/>
  <c r="D65" i="2"/>
  <c r="E65" i="2"/>
  <c r="F65" i="2"/>
  <c r="G65" i="2"/>
  <c r="I65" i="2"/>
  <c r="J65" i="2"/>
  <c r="K65" i="2"/>
  <c r="L65" i="2"/>
  <c r="M65" i="2"/>
  <c r="N65" i="2"/>
  <c r="O65" i="2"/>
  <c r="P65" i="2"/>
  <c r="R65" i="2"/>
  <c r="T65" i="2" s="1"/>
  <c r="S65" i="2"/>
  <c r="U65" i="2"/>
  <c r="V65" i="2"/>
  <c r="W65" i="2"/>
  <c r="X65" i="2"/>
  <c r="Y65" i="2"/>
  <c r="Z65" i="2"/>
  <c r="AA65" i="2"/>
  <c r="AB65" i="2"/>
  <c r="AD65" i="2"/>
  <c r="AE65" i="2"/>
  <c r="AM65" i="2"/>
  <c r="AO65" i="2" s="1"/>
  <c r="AN65" i="2"/>
  <c r="AN67" i="2" s="1"/>
  <c r="I66" i="2"/>
  <c r="J66" i="2"/>
  <c r="K66" i="2"/>
  <c r="L66" i="2"/>
  <c r="M66" i="2"/>
  <c r="N66" i="2"/>
  <c r="O66" i="2"/>
  <c r="Q66" i="2" s="1"/>
  <c r="P66" i="2"/>
  <c r="R66" i="2"/>
  <c r="T66" i="2" s="1"/>
  <c r="S66" i="2"/>
  <c r="U66" i="2"/>
  <c r="V66" i="2"/>
  <c r="W66" i="2"/>
  <c r="X66" i="2"/>
  <c r="Y66" i="2"/>
  <c r="Z66" i="2"/>
  <c r="AA66" i="2"/>
  <c r="AC66" i="2" s="1"/>
  <c r="AB66" i="2"/>
  <c r="AD66" i="2"/>
  <c r="AE66" i="2"/>
  <c r="AM66" i="2"/>
  <c r="AN66" i="2"/>
  <c r="AO66" i="2"/>
  <c r="I67" i="2"/>
  <c r="J67" i="2"/>
  <c r="K67" i="2" s="1"/>
  <c r="L67" i="2"/>
  <c r="M67" i="2"/>
  <c r="N67" i="2" s="1"/>
  <c r="P67" i="2"/>
  <c r="Q67" i="2"/>
  <c r="R67" i="2"/>
  <c r="U67" i="2"/>
  <c r="V67" i="2"/>
  <c r="W67" i="2" s="1"/>
  <c r="X67" i="2"/>
  <c r="Y67" i="2"/>
  <c r="Z67" i="2" s="1"/>
  <c r="AB67" i="2"/>
  <c r="AC67" i="2"/>
  <c r="AM67" i="2"/>
  <c r="AO67" i="2"/>
  <c r="EW67" i="2"/>
  <c r="A68" i="2"/>
  <c r="C68" i="2"/>
  <c r="D68" i="2"/>
  <c r="E68" i="2"/>
  <c r="F68" i="2"/>
  <c r="G68" i="2"/>
  <c r="I68" i="2"/>
  <c r="J68" i="2"/>
  <c r="L68" i="2"/>
  <c r="M68" i="2"/>
  <c r="N68" i="2"/>
  <c r="O68" i="2"/>
  <c r="P68" i="2"/>
  <c r="R68" i="2"/>
  <c r="S68" i="2"/>
  <c r="U68" i="2"/>
  <c r="V68" i="2"/>
  <c r="W68" i="2"/>
  <c r="X68" i="2"/>
  <c r="Z68" i="2" s="1"/>
  <c r="Y68" i="2"/>
  <c r="AA68" i="2"/>
  <c r="AB68" i="2"/>
  <c r="AD68" i="2"/>
  <c r="AE68" i="2"/>
  <c r="AE70" i="2" s="1"/>
  <c r="AF68" i="2"/>
  <c r="AM68" i="2"/>
  <c r="AO68" i="2" s="1"/>
  <c r="AN68" i="2"/>
  <c r="AZ68" i="2"/>
  <c r="I69" i="2"/>
  <c r="J69" i="2"/>
  <c r="K69" i="2"/>
  <c r="L69" i="2"/>
  <c r="N69" i="2" s="1"/>
  <c r="M69" i="2"/>
  <c r="O69" i="2"/>
  <c r="Q69" i="2" s="1"/>
  <c r="P69" i="2"/>
  <c r="P70" i="2" s="1"/>
  <c r="Q70" i="2" s="1"/>
  <c r="R69" i="2"/>
  <c r="S69" i="2"/>
  <c r="T69" i="2"/>
  <c r="U69" i="2"/>
  <c r="V69" i="2"/>
  <c r="W69" i="2"/>
  <c r="X69" i="2"/>
  <c r="Z69" i="2" s="1"/>
  <c r="Y69" i="2"/>
  <c r="AA69" i="2"/>
  <c r="AB69" i="2"/>
  <c r="AD69" i="2"/>
  <c r="AF69" i="2" s="1"/>
  <c r="AE69" i="2"/>
  <c r="AM69" i="2"/>
  <c r="AN69" i="2"/>
  <c r="AO69" i="2" s="1"/>
  <c r="I70" i="2"/>
  <c r="M70" i="2"/>
  <c r="N70" i="2" s="1"/>
  <c r="R70" i="2"/>
  <c r="U70" i="2"/>
  <c r="V70" i="2"/>
  <c r="W70" i="2" s="1"/>
  <c r="EV69" i="2" s="1"/>
  <c r="X70" i="2"/>
  <c r="Y70" i="2"/>
  <c r="Z70" i="2" s="1"/>
  <c r="BF70" i="2" s="1"/>
  <c r="BN70" i="2" s="1"/>
  <c r="AD70" i="2"/>
  <c r="AF70" i="2"/>
  <c r="EV70" i="2" s="1"/>
  <c r="AM70" i="2"/>
  <c r="BH70" i="2"/>
  <c r="A71" i="2"/>
  <c r="C71" i="2"/>
  <c r="D71" i="2"/>
  <c r="E71" i="2"/>
  <c r="F71" i="2"/>
  <c r="G71" i="2"/>
  <c r="I71" i="2"/>
  <c r="J71" i="2"/>
  <c r="L71" i="2"/>
  <c r="M71" i="2"/>
  <c r="N71" i="2"/>
  <c r="O71" i="2"/>
  <c r="P71" i="2"/>
  <c r="R71" i="2"/>
  <c r="S71" i="2"/>
  <c r="U71" i="2"/>
  <c r="V71" i="2"/>
  <c r="W71" i="2"/>
  <c r="X71" i="2"/>
  <c r="Z71" i="2" s="1"/>
  <c r="Y71" i="2"/>
  <c r="AA71" i="2"/>
  <c r="AB71" i="2"/>
  <c r="AD71" i="2"/>
  <c r="AE71" i="2"/>
  <c r="AE73" i="2" s="1"/>
  <c r="AF73" i="2" s="1"/>
  <c r="BH73" i="2" s="1"/>
  <c r="AF71" i="2"/>
  <c r="AM71" i="2"/>
  <c r="AO71" i="2" s="1"/>
  <c r="AN71" i="2"/>
  <c r="I72" i="2"/>
  <c r="J72" i="2"/>
  <c r="K72" i="2"/>
  <c r="L72" i="2"/>
  <c r="N72" i="2" s="1"/>
  <c r="M72" i="2"/>
  <c r="O72" i="2"/>
  <c r="Q72" i="2" s="1"/>
  <c r="P72" i="2"/>
  <c r="P73" i="2" s="1"/>
  <c r="Q73" i="2" s="1"/>
  <c r="R72" i="2"/>
  <c r="S72" i="2"/>
  <c r="T72" i="2"/>
  <c r="U72" i="2"/>
  <c r="V72" i="2"/>
  <c r="W72" i="2"/>
  <c r="X72" i="2"/>
  <c r="Z72" i="2" s="1"/>
  <c r="Y72" i="2"/>
  <c r="AA72" i="2"/>
  <c r="AB72" i="2"/>
  <c r="AD72" i="2"/>
  <c r="AF72" i="2" s="1"/>
  <c r="AE72" i="2"/>
  <c r="AM72" i="2"/>
  <c r="AN72" i="2"/>
  <c r="AO72" i="2" s="1"/>
  <c r="I73" i="2"/>
  <c r="M73" i="2"/>
  <c r="N73" i="2" s="1"/>
  <c r="R73" i="2"/>
  <c r="U73" i="2"/>
  <c r="V73" i="2"/>
  <c r="W73" i="2" s="1"/>
  <c r="EV72" i="2" s="1"/>
  <c r="X73" i="2"/>
  <c r="Y73" i="2"/>
  <c r="Z73" i="2" s="1"/>
  <c r="BF73" i="2" s="1"/>
  <c r="BN73" i="2" s="1"/>
  <c r="AD73" i="2"/>
  <c r="AM73" i="2"/>
  <c r="BC73" i="2"/>
  <c r="BK73" i="2" s="1"/>
  <c r="A74" i="2"/>
  <c r="C74" i="2"/>
  <c r="D74" i="2"/>
  <c r="E74" i="2"/>
  <c r="F74" i="2"/>
  <c r="G74" i="2"/>
  <c r="I74" i="2"/>
  <c r="J74" i="2"/>
  <c r="L74" i="2"/>
  <c r="M74" i="2"/>
  <c r="N74" i="2"/>
  <c r="O74" i="2"/>
  <c r="P74" i="2"/>
  <c r="R74" i="2"/>
  <c r="S74" i="2"/>
  <c r="U74" i="2"/>
  <c r="V74" i="2"/>
  <c r="W74" i="2"/>
  <c r="X74" i="2"/>
  <c r="Z74" i="2" s="1"/>
  <c r="Y74" i="2"/>
  <c r="AA74" i="2"/>
  <c r="AB74" i="2"/>
  <c r="AD74" i="2"/>
  <c r="AE74" i="2"/>
  <c r="AE76" i="2" s="1"/>
  <c r="AF76" i="2" s="1"/>
  <c r="AF74" i="2"/>
  <c r="AM74" i="2"/>
  <c r="AO74" i="2" s="1"/>
  <c r="AN74" i="2"/>
  <c r="I75" i="2"/>
  <c r="J75" i="2"/>
  <c r="K75" i="2"/>
  <c r="L75" i="2"/>
  <c r="N75" i="2" s="1"/>
  <c r="M75" i="2"/>
  <c r="O75" i="2"/>
  <c r="Q75" i="2" s="1"/>
  <c r="P75" i="2"/>
  <c r="P76" i="2" s="1"/>
  <c r="Q76" i="2" s="1"/>
  <c r="R75" i="2"/>
  <c r="S75" i="2"/>
  <c r="T75" i="2"/>
  <c r="U75" i="2"/>
  <c r="V75" i="2"/>
  <c r="W75" i="2"/>
  <c r="X75" i="2"/>
  <c r="Z75" i="2" s="1"/>
  <c r="Y75" i="2"/>
  <c r="AA75" i="2"/>
  <c r="AB75" i="2"/>
  <c r="AD75" i="2"/>
  <c r="AF75" i="2" s="1"/>
  <c r="AE75" i="2"/>
  <c r="AM75" i="2"/>
  <c r="AN75" i="2"/>
  <c r="AO75" i="2" s="1"/>
  <c r="I76" i="2"/>
  <c r="M76" i="2"/>
  <c r="N76" i="2" s="1"/>
  <c r="R76" i="2"/>
  <c r="U76" i="2"/>
  <c r="V76" i="2"/>
  <c r="W76" i="2" s="1"/>
  <c r="EV75" i="2" s="1"/>
  <c r="Y76" i="2"/>
  <c r="Z76" i="2" s="1"/>
  <c r="AD76" i="2"/>
  <c r="AM76" i="2"/>
  <c r="BC76" i="2"/>
  <c r="BK76" i="2" s="1"/>
  <c r="A77" i="2"/>
  <c r="C77" i="2"/>
  <c r="D77" i="2"/>
  <c r="E77" i="2"/>
  <c r="F77" i="2"/>
  <c r="G77" i="2"/>
  <c r="I77" i="2"/>
  <c r="J77" i="2"/>
  <c r="L77" i="2"/>
  <c r="M77" i="2"/>
  <c r="N77" i="2"/>
  <c r="O77" i="2"/>
  <c r="P77" i="2"/>
  <c r="R77" i="2"/>
  <c r="S77" i="2"/>
  <c r="U77" i="2"/>
  <c r="V77" i="2"/>
  <c r="W77" i="2"/>
  <c r="X77" i="2"/>
  <c r="Z77" i="2" s="1"/>
  <c r="Y77" i="2"/>
  <c r="AA77" i="2"/>
  <c r="AB77" i="2"/>
  <c r="AB79" i="2" s="1"/>
  <c r="AD77" i="2"/>
  <c r="AE77" i="2"/>
  <c r="AE79" i="2" s="1"/>
  <c r="AF79" i="2" s="1"/>
  <c r="AF77" i="2"/>
  <c r="AM77" i="2"/>
  <c r="AO77" i="2" s="1"/>
  <c r="AO79" i="2" s="1"/>
  <c r="EW79" i="2" s="1"/>
  <c r="AN77" i="2"/>
  <c r="AX77" i="2"/>
  <c r="I78" i="2"/>
  <c r="J78" i="2"/>
  <c r="K78" i="2"/>
  <c r="L78" i="2"/>
  <c r="N78" i="2" s="1"/>
  <c r="M78" i="2"/>
  <c r="O78" i="2"/>
  <c r="Q78" i="2" s="1"/>
  <c r="P78" i="2"/>
  <c r="P79" i="2" s="1"/>
  <c r="Q79" i="2" s="1"/>
  <c r="BC79" i="2" s="1"/>
  <c r="BK79" i="2" s="1"/>
  <c r="R78" i="2"/>
  <c r="S78" i="2"/>
  <c r="T78" i="2"/>
  <c r="U78" i="2"/>
  <c r="V78" i="2"/>
  <c r="W78" i="2"/>
  <c r="X78" i="2"/>
  <c r="Y78" i="2"/>
  <c r="AA78" i="2"/>
  <c r="AB78" i="2"/>
  <c r="AD78" i="2"/>
  <c r="AF78" i="2" s="1"/>
  <c r="AE78" i="2"/>
  <c r="AM78" i="2"/>
  <c r="AN78" i="2"/>
  <c r="AO78" i="2" s="1"/>
  <c r="EW78" i="2"/>
  <c r="I79" i="2"/>
  <c r="M79" i="2"/>
  <c r="N79" i="2" s="1"/>
  <c r="R79" i="2"/>
  <c r="U79" i="2"/>
  <c r="V79" i="2"/>
  <c r="W79" i="2" s="1"/>
  <c r="EV78" i="2" s="1"/>
  <c r="Y79" i="2"/>
  <c r="Z79" i="2" s="1"/>
  <c r="BF79" i="2" s="1"/>
  <c r="BN79" i="2" s="1"/>
  <c r="AC79" i="2"/>
  <c r="AD79" i="2"/>
  <c r="BH79" i="2"/>
  <c r="A80" i="2"/>
  <c r="C80" i="2"/>
  <c r="D80" i="2"/>
  <c r="E80" i="2"/>
  <c r="F80" i="2"/>
  <c r="G80" i="2"/>
  <c r="I80" i="2"/>
  <c r="J80" i="2"/>
  <c r="L80" i="2"/>
  <c r="M80" i="2"/>
  <c r="N80" i="2"/>
  <c r="O80" i="2"/>
  <c r="P80" i="2"/>
  <c r="R80" i="2"/>
  <c r="S80" i="2"/>
  <c r="U80" i="2"/>
  <c r="V80" i="2"/>
  <c r="W80" i="2"/>
  <c r="X80" i="2"/>
  <c r="Z80" i="2" s="1"/>
  <c r="Y80" i="2"/>
  <c r="AA80" i="2"/>
  <c r="AB80" i="2"/>
  <c r="AD80" i="2"/>
  <c r="AE80" i="2"/>
  <c r="AF80" i="2"/>
  <c r="AM80" i="2"/>
  <c r="AN80" i="2"/>
  <c r="AN82" i="2" s="1"/>
  <c r="AX80" i="2"/>
  <c r="I81" i="2"/>
  <c r="J81" i="2"/>
  <c r="K81" i="2"/>
  <c r="L81" i="2"/>
  <c r="N81" i="2" s="1"/>
  <c r="M81" i="2"/>
  <c r="O81" i="2"/>
  <c r="Q81" i="2" s="1"/>
  <c r="P81" i="2"/>
  <c r="P82" i="2" s="1"/>
  <c r="Q82" i="2" s="1"/>
  <c r="R81" i="2"/>
  <c r="S81" i="2"/>
  <c r="T81" i="2"/>
  <c r="U81" i="2"/>
  <c r="V81" i="2"/>
  <c r="W81" i="2"/>
  <c r="X81" i="2"/>
  <c r="Z81" i="2" s="1"/>
  <c r="Y81" i="2"/>
  <c r="AA81" i="2"/>
  <c r="AB81" i="2"/>
  <c r="AD81" i="2"/>
  <c r="AD82" i="2" s="1"/>
  <c r="AE81" i="2"/>
  <c r="AM81" i="2"/>
  <c r="AN81" i="2"/>
  <c r="AO81" i="2" s="1"/>
  <c r="EW81" i="2"/>
  <c r="I82" i="2"/>
  <c r="M82" i="2"/>
  <c r="N82" i="2" s="1"/>
  <c r="R82" i="2"/>
  <c r="U82" i="2"/>
  <c r="V82" i="2"/>
  <c r="W82" i="2" s="1"/>
  <c r="EV81" i="2" s="1"/>
  <c r="X82" i="2"/>
  <c r="Y82" i="2"/>
  <c r="Z82" i="2" s="1"/>
  <c r="BF82" i="2" s="1"/>
  <c r="BN82" i="2" s="1"/>
  <c r="AB82" i="2"/>
  <c r="AC82" i="2" s="1"/>
  <c r="AE82" i="2"/>
  <c r="AF82" i="2"/>
  <c r="BG82" i="2"/>
  <c r="BO82" i="2" s="1"/>
  <c r="A83" i="2"/>
  <c r="C83" i="2"/>
  <c r="D83" i="2"/>
  <c r="E83" i="2"/>
  <c r="F83" i="2"/>
  <c r="G83" i="2"/>
  <c r="I83" i="2"/>
  <c r="J83" i="2"/>
  <c r="L83" i="2"/>
  <c r="M83" i="2"/>
  <c r="N83" i="2"/>
  <c r="O83" i="2"/>
  <c r="Q83" i="2" s="1"/>
  <c r="P83" i="2"/>
  <c r="R83" i="2"/>
  <c r="S83" i="2"/>
  <c r="S85" i="2" s="1"/>
  <c r="U83" i="2"/>
  <c r="V83" i="2"/>
  <c r="X83" i="2"/>
  <c r="Y83" i="2"/>
  <c r="Z83" i="2"/>
  <c r="AA83" i="2"/>
  <c r="AC83" i="2" s="1"/>
  <c r="AB83" i="2"/>
  <c r="AD83" i="2"/>
  <c r="AE83" i="2"/>
  <c r="AE85" i="2" s="1"/>
  <c r="AF85" i="2" s="1"/>
  <c r="AM83" i="2"/>
  <c r="AN83" i="2"/>
  <c r="AV83" i="2"/>
  <c r="I84" i="2"/>
  <c r="J84" i="2"/>
  <c r="K84" i="2" s="1"/>
  <c r="L84" i="2"/>
  <c r="M84" i="2"/>
  <c r="N84" i="2"/>
  <c r="O84" i="2"/>
  <c r="Q84" i="2" s="1"/>
  <c r="P84" i="2"/>
  <c r="R84" i="2"/>
  <c r="T84" i="2" s="1"/>
  <c r="S84" i="2"/>
  <c r="U84" i="2"/>
  <c r="V84" i="2"/>
  <c r="W84" i="2" s="1"/>
  <c r="X84" i="2"/>
  <c r="Y84" i="2"/>
  <c r="Z84" i="2"/>
  <c r="AA84" i="2"/>
  <c r="AC84" i="2" s="1"/>
  <c r="AB84" i="2"/>
  <c r="AD84" i="2"/>
  <c r="AF84" i="2" s="1"/>
  <c r="AE84" i="2"/>
  <c r="AM84" i="2"/>
  <c r="AN84" i="2"/>
  <c r="AO84" i="2" s="1"/>
  <c r="I85" i="2"/>
  <c r="L85" i="2"/>
  <c r="M85" i="2"/>
  <c r="N85" i="2" s="1"/>
  <c r="P85" i="2"/>
  <c r="Q85" i="2" s="1"/>
  <c r="BC85" i="2" s="1"/>
  <c r="BK85" i="2" s="1"/>
  <c r="T85" i="2"/>
  <c r="U85" i="2"/>
  <c r="X85" i="2"/>
  <c r="Y85" i="2"/>
  <c r="Z85" i="2" s="1"/>
  <c r="AB85" i="2"/>
  <c r="AC85" i="2" s="1"/>
  <c r="BG85" i="2"/>
  <c r="BO85" i="2"/>
  <c r="A86" i="2"/>
  <c r="C86" i="2"/>
  <c r="D86" i="2"/>
  <c r="E86" i="2"/>
  <c r="F86" i="2"/>
  <c r="G86" i="2"/>
  <c r="I86" i="2"/>
  <c r="J86" i="2"/>
  <c r="L86" i="2"/>
  <c r="M86" i="2"/>
  <c r="N86" i="2"/>
  <c r="O86" i="2"/>
  <c r="Q86" i="2" s="1"/>
  <c r="P86" i="2"/>
  <c r="R86" i="2"/>
  <c r="S86" i="2"/>
  <c r="U86" i="2"/>
  <c r="V86" i="2"/>
  <c r="X86" i="2"/>
  <c r="Y86" i="2"/>
  <c r="Z86" i="2"/>
  <c r="AA86" i="2"/>
  <c r="AB86" i="2"/>
  <c r="AD86" i="2"/>
  <c r="AE86" i="2"/>
  <c r="AE88" i="2" s="1"/>
  <c r="AF88" i="2" s="1"/>
  <c r="AM86" i="2"/>
  <c r="AN86" i="2"/>
  <c r="AN88" i="2" s="1"/>
  <c r="I87" i="2"/>
  <c r="J87" i="2"/>
  <c r="K87" i="2" s="1"/>
  <c r="L87" i="2"/>
  <c r="M87" i="2"/>
  <c r="N87" i="2"/>
  <c r="O87" i="2"/>
  <c r="Q87" i="2" s="1"/>
  <c r="P87" i="2"/>
  <c r="R87" i="2"/>
  <c r="S87" i="2"/>
  <c r="U87" i="2"/>
  <c r="V87" i="2"/>
  <c r="W87" i="2"/>
  <c r="X87" i="2"/>
  <c r="Y87" i="2"/>
  <c r="Z87" i="2"/>
  <c r="AA87" i="2"/>
  <c r="AC87" i="2" s="1"/>
  <c r="AB87" i="2"/>
  <c r="AD87" i="2"/>
  <c r="AF87" i="2" s="1"/>
  <c r="AE87" i="2"/>
  <c r="AM87" i="2"/>
  <c r="AN87" i="2"/>
  <c r="AO87" i="2" s="1"/>
  <c r="I88" i="2"/>
  <c r="L88" i="2"/>
  <c r="M88" i="2"/>
  <c r="N88" i="2" s="1"/>
  <c r="P88" i="2"/>
  <c r="Q88" i="2"/>
  <c r="U88" i="2"/>
  <c r="X88" i="2"/>
  <c r="Y88" i="2"/>
  <c r="Z88" i="2" s="1"/>
  <c r="AB88" i="2"/>
  <c r="AC88" i="2" s="1"/>
  <c r="BG88" i="2" s="1"/>
  <c r="BO88" i="2"/>
  <c r="A89" i="2"/>
  <c r="C89" i="2"/>
  <c r="D89" i="2"/>
  <c r="E89" i="2"/>
  <c r="F89" i="2"/>
  <c r="G89" i="2"/>
  <c r="I89" i="2"/>
  <c r="J89" i="2"/>
  <c r="K89" i="2"/>
  <c r="L89" i="2"/>
  <c r="M89" i="2"/>
  <c r="N89" i="2"/>
  <c r="O89" i="2"/>
  <c r="Q89" i="2" s="1"/>
  <c r="P89" i="2"/>
  <c r="R89" i="2"/>
  <c r="S89" i="2"/>
  <c r="U89" i="2"/>
  <c r="V89" i="2"/>
  <c r="X89" i="2"/>
  <c r="Y89" i="2"/>
  <c r="Z89" i="2"/>
  <c r="AA89" i="2"/>
  <c r="AC89" i="2" s="1"/>
  <c r="AB89" i="2"/>
  <c r="AD89" i="2"/>
  <c r="AE89" i="2"/>
  <c r="AM89" i="2"/>
  <c r="AN89" i="2"/>
  <c r="AN91" i="2" s="1"/>
  <c r="I90" i="2"/>
  <c r="J90" i="2"/>
  <c r="L90" i="2"/>
  <c r="M90" i="2"/>
  <c r="M91" i="2" s="1"/>
  <c r="N91" i="2" s="1"/>
  <c r="N90" i="2"/>
  <c r="O90" i="2"/>
  <c r="P90" i="2"/>
  <c r="Q90" i="2"/>
  <c r="R90" i="2"/>
  <c r="T90" i="2" s="1"/>
  <c r="S90" i="2"/>
  <c r="U90" i="2"/>
  <c r="V90" i="2"/>
  <c r="W90" i="2"/>
  <c r="X90" i="2"/>
  <c r="Y90" i="2"/>
  <c r="Z90" i="2"/>
  <c r="AA90" i="2"/>
  <c r="AB90" i="2"/>
  <c r="AD90" i="2"/>
  <c r="AE90" i="2"/>
  <c r="AM90" i="2"/>
  <c r="AN90" i="2"/>
  <c r="AO90" i="2"/>
  <c r="EW90" i="2"/>
  <c r="L91" i="2"/>
  <c r="P91" i="2"/>
  <c r="Q91" i="2"/>
  <c r="S91" i="2"/>
  <c r="T91" i="2" s="1"/>
  <c r="U91" i="2"/>
  <c r="X91" i="2"/>
  <c r="Y91" i="2"/>
  <c r="Z91" i="2" s="1"/>
  <c r="AX89" i="2" s="1"/>
  <c r="AB91" i="2"/>
  <c r="AC91" i="2" s="1"/>
  <c r="BB91" i="2"/>
  <c r="BJ91" i="2" s="1"/>
  <c r="BF91" i="2"/>
  <c r="BN91" i="2" s="1"/>
  <c r="BG91" i="2"/>
  <c r="BO91" i="2" s="1"/>
  <c r="A92" i="2"/>
  <c r="C92" i="2"/>
  <c r="D92" i="2"/>
  <c r="E92" i="2"/>
  <c r="F92" i="2"/>
  <c r="G92" i="2"/>
  <c r="I92" i="2"/>
  <c r="J92" i="2"/>
  <c r="L92" i="2"/>
  <c r="M92" i="2"/>
  <c r="O92" i="2"/>
  <c r="P92" i="2"/>
  <c r="Q92" i="2"/>
  <c r="R92" i="2"/>
  <c r="S92" i="2"/>
  <c r="U92" i="2"/>
  <c r="W92" i="2" s="1"/>
  <c r="V92" i="2"/>
  <c r="V94" i="2" s="1"/>
  <c r="X92" i="2"/>
  <c r="Y92" i="2"/>
  <c r="Y94" i="2" s="1"/>
  <c r="Z94" i="2" s="1"/>
  <c r="Z92" i="2"/>
  <c r="AA92" i="2"/>
  <c r="AB92" i="2"/>
  <c r="AC92" i="2"/>
  <c r="AD92" i="2"/>
  <c r="AE92" i="2"/>
  <c r="AM92" i="2"/>
  <c r="AN92" i="2"/>
  <c r="I93" i="2"/>
  <c r="J93" i="2"/>
  <c r="L93" i="2"/>
  <c r="M93" i="2"/>
  <c r="N93" i="2"/>
  <c r="O93" i="2"/>
  <c r="O94" i="2" s="1"/>
  <c r="P93" i="2"/>
  <c r="Q93" i="2"/>
  <c r="R93" i="2"/>
  <c r="T93" i="2" s="1"/>
  <c r="S93" i="2"/>
  <c r="U93" i="2"/>
  <c r="V93" i="2"/>
  <c r="W93" i="2"/>
  <c r="X93" i="2"/>
  <c r="Y93" i="2"/>
  <c r="Z93" i="2"/>
  <c r="AA93" i="2"/>
  <c r="AB93" i="2"/>
  <c r="AD93" i="2"/>
  <c r="AE93" i="2"/>
  <c r="AM93" i="2"/>
  <c r="AN93" i="2"/>
  <c r="AO93" i="2"/>
  <c r="EV93" i="2"/>
  <c r="L94" i="2"/>
  <c r="P94" i="2"/>
  <c r="Q94" i="2"/>
  <c r="S94" i="2"/>
  <c r="T94" i="2" s="1"/>
  <c r="AV92" i="2" s="1"/>
  <c r="U94" i="2"/>
  <c r="W94" i="2"/>
  <c r="X94" i="2"/>
  <c r="AB94" i="2"/>
  <c r="AC94" i="2" s="1"/>
  <c r="AN94" i="2"/>
  <c r="BG94" i="2"/>
  <c r="BO94" i="2" s="1"/>
  <c r="A95" i="2"/>
  <c r="C95" i="2"/>
  <c r="D95" i="2"/>
  <c r="E95" i="2"/>
  <c r="F95" i="2"/>
  <c r="G95" i="2"/>
  <c r="I95" i="2"/>
  <c r="J95" i="2"/>
  <c r="L95" i="2"/>
  <c r="M95" i="2"/>
  <c r="O95" i="2"/>
  <c r="P95" i="2"/>
  <c r="Q95" i="2"/>
  <c r="R95" i="2"/>
  <c r="S95" i="2"/>
  <c r="U95" i="2"/>
  <c r="V95" i="2"/>
  <c r="V97" i="2" s="1"/>
  <c r="W97" i="2" s="1"/>
  <c r="X95" i="2"/>
  <c r="Y95" i="2"/>
  <c r="Y97" i="2" s="1"/>
  <c r="Z97" i="2" s="1"/>
  <c r="Z95" i="2"/>
  <c r="AA95" i="2"/>
  <c r="AB95" i="2"/>
  <c r="AC95" i="2"/>
  <c r="AD95" i="2"/>
  <c r="AE95" i="2"/>
  <c r="AE97" i="2" s="1"/>
  <c r="AF97" i="2" s="1"/>
  <c r="AM95" i="2"/>
  <c r="AN95" i="2"/>
  <c r="AV95" i="2"/>
  <c r="I96" i="2"/>
  <c r="K96" i="2" s="1"/>
  <c r="J96" i="2"/>
  <c r="L96" i="2"/>
  <c r="M96" i="2"/>
  <c r="N96" i="2"/>
  <c r="O96" i="2"/>
  <c r="O97" i="2" s="1"/>
  <c r="P96" i="2"/>
  <c r="Q96" i="2"/>
  <c r="R96" i="2"/>
  <c r="T96" i="2" s="1"/>
  <c r="S96" i="2"/>
  <c r="U96" i="2"/>
  <c r="V96" i="2"/>
  <c r="W96" i="2"/>
  <c r="X96" i="2"/>
  <c r="Y96" i="2"/>
  <c r="Z96" i="2"/>
  <c r="AA96" i="2"/>
  <c r="AB96" i="2"/>
  <c r="AD96" i="2"/>
  <c r="AE96" i="2"/>
  <c r="AM96" i="2"/>
  <c r="AN96" i="2"/>
  <c r="AO96" i="2"/>
  <c r="L97" i="2"/>
  <c r="P97" i="2"/>
  <c r="Q97" i="2"/>
  <c r="S97" i="2"/>
  <c r="T97" i="2" s="1"/>
  <c r="U97" i="2"/>
  <c r="X97" i="2"/>
  <c r="AB97" i="2"/>
  <c r="AC97" i="2" s="1"/>
  <c r="AN97" i="2"/>
  <c r="BG97" i="2"/>
  <c r="BO97" i="2" s="1"/>
  <c r="A98" i="2"/>
  <c r="C98" i="2"/>
  <c r="D98" i="2"/>
  <c r="E98" i="2"/>
  <c r="F98" i="2"/>
  <c r="G98" i="2"/>
  <c r="I98" i="2"/>
  <c r="J98" i="2"/>
  <c r="L98" i="2"/>
  <c r="M98" i="2"/>
  <c r="O98" i="2"/>
  <c r="P98" i="2"/>
  <c r="Q98" i="2"/>
  <c r="R98" i="2"/>
  <c r="S98" i="2"/>
  <c r="U98" i="2"/>
  <c r="V98" i="2"/>
  <c r="X98" i="2"/>
  <c r="Y98" i="2"/>
  <c r="Y100" i="2" s="1"/>
  <c r="Z100" i="2" s="1"/>
  <c r="Z98" i="2"/>
  <c r="AA98" i="2"/>
  <c r="AC98" i="2" s="1"/>
  <c r="AB98" i="2"/>
  <c r="AD98" i="2"/>
  <c r="AE98" i="2"/>
  <c r="AM98" i="2"/>
  <c r="AN98" i="2"/>
  <c r="I99" i="2"/>
  <c r="K99" i="2" s="1"/>
  <c r="J99" i="2"/>
  <c r="L99" i="2"/>
  <c r="M99" i="2"/>
  <c r="N99" i="2"/>
  <c r="O99" i="2"/>
  <c r="O100" i="2" s="1"/>
  <c r="P99" i="2"/>
  <c r="Q99" i="2"/>
  <c r="R99" i="2"/>
  <c r="T99" i="2" s="1"/>
  <c r="S99" i="2"/>
  <c r="U99" i="2"/>
  <c r="V99" i="2"/>
  <c r="W99" i="2"/>
  <c r="X99" i="2"/>
  <c r="Y99" i="2"/>
  <c r="Z99" i="2"/>
  <c r="AA99" i="2"/>
  <c r="AB99" i="2"/>
  <c r="AD99" i="2"/>
  <c r="AE99" i="2"/>
  <c r="AM99" i="2"/>
  <c r="AN99" i="2"/>
  <c r="AO99" i="2"/>
  <c r="L100" i="2"/>
  <c r="P100" i="2"/>
  <c r="Q100" i="2"/>
  <c r="S100" i="2"/>
  <c r="T100" i="2" s="1"/>
  <c r="U100" i="2"/>
  <c r="X100" i="2"/>
  <c r="AB100" i="2"/>
  <c r="AC100" i="2" s="1"/>
  <c r="AN100" i="2"/>
  <c r="BG100" i="2"/>
  <c r="BO100" i="2" s="1"/>
  <c r="A101" i="2"/>
  <c r="C101" i="2"/>
  <c r="D101" i="2"/>
  <c r="E101" i="2"/>
  <c r="F101" i="2"/>
  <c r="G101" i="2"/>
  <c r="I101" i="2"/>
  <c r="J101" i="2"/>
  <c r="L101" i="2"/>
  <c r="M101" i="2"/>
  <c r="O101" i="2"/>
  <c r="P101" i="2"/>
  <c r="Q101" i="2"/>
  <c r="R101" i="2"/>
  <c r="S101" i="2"/>
  <c r="U101" i="2"/>
  <c r="V101" i="2"/>
  <c r="X101" i="2"/>
  <c r="Y101" i="2"/>
  <c r="Y103" i="2" s="1"/>
  <c r="Z103" i="2" s="1"/>
  <c r="Z101" i="2"/>
  <c r="AA101" i="2"/>
  <c r="AC101" i="2" s="1"/>
  <c r="AB101" i="2"/>
  <c r="AD101" i="2"/>
  <c r="AE101" i="2"/>
  <c r="AM101" i="2"/>
  <c r="AN101" i="2"/>
  <c r="I102" i="2"/>
  <c r="J102" i="2"/>
  <c r="K102" i="2" s="1"/>
  <c r="L102" i="2"/>
  <c r="M102" i="2"/>
  <c r="N102" i="2"/>
  <c r="O102" i="2"/>
  <c r="O103" i="2" s="1"/>
  <c r="P102" i="2"/>
  <c r="R102" i="2"/>
  <c r="T102" i="2" s="1"/>
  <c r="S102" i="2"/>
  <c r="U102" i="2"/>
  <c r="V102" i="2"/>
  <c r="W102" i="2"/>
  <c r="X102" i="2"/>
  <c r="Y102" i="2"/>
  <c r="Z102" i="2"/>
  <c r="AA102" i="2"/>
  <c r="AB102" i="2"/>
  <c r="AD102" i="2"/>
  <c r="AE102" i="2"/>
  <c r="AM102" i="2"/>
  <c r="AN102" i="2"/>
  <c r="AO102" i="2"/>
  <c r="L103" i="2"/>
  <c r="P103" i="2"/>
  <c r="Q103" i="2"/>
  <c r="S103" i="2"/>
  <c r="T103" i="2" s="1"/>
  <c r="U103" i="2"/>
  <c r="X103" i="2"/>
  <c r="AB103" i="2"/>
  <c r="AC103" i="2" s="1"/>
  <c r="AN103" i="2"/>
  <c r="BG103" i="2"/>
  <c r="BO103" i="2" s="1"/>
  <c r="A104" i="2"/>
  <c r="C104" i="2"/>
  <c r="D104" i="2"/>
  <c r="E104" i="2"/>
  <c r="F104" i="2"/>
  <c r="G104" i="2"/>
  <c r="I104" i="2"/>
  <c r="J104" i="2"/>
  <c r="L104" i="2"/>
  <c r="M104" i="2"/>
  <c r="O104" i="2"/>
  <c r="P104" i="2"/>
  <c r="Q104" i="2"/>
  <c r="R104" i="2"/>
  <c r="T104" i="2" s="1"/>
  <c r="S104" i="2"/>
  <c r="U104" i="2"/>
  <c r="V104" i="2"/>
  <c r="X104" i="2"/>
  <c r="Y104" i="2"/>
  <c r="Y106" i="2" s="1"/>
  <c r="Z106" i="2" s="1"/>
  <c r="Z104" i="2"/>
  <c r="AA104" i="2"/>
  <c r="AC104" i="2" s="1"/>
  <c r="AB104" i="2"/>
  <c r="AD104" i="2"/>
  <c r="AE104" i="2"/>
  <c r="AM104" i="2"/>
  <c r="AN104" i="2"/>
  <c r="I105" i="2"/>
  <c r="K105" i="2" s="1"/>
  <c r="J105" i="2"/>
  <c r="L105" i="2"/>
  <c r="M105" i="2"/>
  <c r="N105" i="2" s="1"/>
  <c r="O105" i="2"/>
  <c r="P105" i="2"/>
  <c r="Q105" i="2"/>
  <c r="R105" i="2"/>
  <c r="T105" i="2" s="1"/>
  <c r="S105" i="2"/>
  <c r="U105" i="2"/>
  <c r="W105" i="2" s="1"/>
  <c r="V105" i="2"/>
  <c r="X105" i="2"/>
  <c r="Y105" i="2"/>
  <c r="Z105" i="2" s="1"/>
  <c r="AA105" i="2"/>
  <c r="AB105" i="2"/>
  <c r="AC105" i="2"/>
  <c r="AD105" i="2"/>
  <c r="AF105" i="2" s="1"/>
  <c r="AE105" i="2"/>
  <c r="AM105" i="2"/>
  <c r="AN105" i="2"/>
  <c r="J106" i="2"/>
  <c r="K106" i="2"/>
  <c r="L106" i="2"/>
  <c r="O106" i="2"/>
  <c r="P106" i="2"/>
  <c r="Q106" i="2" s="1"/>
  <c r="R106" i="2"/>
  <c r="S106" i="2"/>
  <c r="T106" i="2" s="1"/>
  <c r="AV104" i="2" s="1"/>
  <c r="X106" i="2"/>
  <c r="AA106" i="2"/>
  <c r="AB106" i="2"/>
  <c r="AC106" i="2" s="1"/>
  <c r="AE106" i="2"/>
  <c r="AF106" i="2" s="1"/>
  <c r="AN106" i="2"/>
  <c r="BF106" i="2"/>
  <c r="BN106" i="2" s="1"/>
  <c r="EV106" i="2"/>
  <c r="A107" i="2"/>
  <c r="C107" i="2"/>
  <c r="D107" i="2"/>
  <c r="E107" i="2"/>
  <c r="F107" i="2"/>
  <c r="G107" i="2"/>
  <c r="I107" i="2"/>
  <c r="J107" i="2"/>
  <c r="L107" i="2"/>
  <c r="M107" i="2"/>
  <c r="O107" i="2"/>
  <c r="P107" i="2"/>
  <c r="Q107" i="2"/>
  <c r="R107" i="2"/>
  <c r="T107" i="2" s="1"/>
  <c r="S107" i="2"/>
  <c r="U107" i="2"/>
  <c r="V107" i="2"/>
  <c r="X107" i="2"/>
  <c r="Y107" i="2"/>
  <c r="AA107" i="2"/>
  <c r="AB107" i="2"/>
  <c r="AC107" i="2"/>
  <c r="AD107" i="2"/>
  <c r="AF107" i="2" s="1"/>
  <c r="AE107" i="2"/>
  <c r="AM107" i="2"/>
  <c r="AO107" i="2" s="1"/>
  <c r="AN107" i="2"/>
  <c r="AY107" i="2"/>
  <c r="EW107" i="2"/>
  <c r="I108" i="2"/>
  <c r="K108" i="2" s="1"/>
  <c r="J108" i="2"/>
  <c r="L108" i="2"/>
  <c r="M108" i="2"/>
  <c r="N108" i="2" s="1"/>
  <c r="O108" i="2"/>
  <c r="P108" i="2"/>
  <c r="Q108" i="2"/>
  <c r="R108" i="2"/>
  <c r="T108" i="2" s="1"/>
  <c r="S108" i="2"/>
  <c r="U108" i="2"/>
  <c r="W108" i="2" s="1"/>
  <c r="V108" i="2"/>
  <c r="X108" i="2"/>
  <c r="Y108" i="2"/>
  <c r="Z108" i="2" s="1"/>
  <c r="AA108" i="2"/>
  <c r="AB108" i="2"/>
  <c r="AC108" i="2"/>
  <c r="AD108" i="2"/>
  <c r="AF108" i="2" s="1"/>
  <c r="AE108" i="2"/>
  <c r="AM108" i="2"/>
  <c r="AN108" i="2"/>
  <c r="J109" i="2"/>
  <c r="K109" i="2"/>
  <c r="L109" i="2"/>
  <c r="O109" i="2"/>
  <c r="P109" i="2"/>
  <c r="Q109" i="2" s="1"/>
  <c r="BC109" i="2" s="1"/>
  <c r="BK109" i="2" s="1"/>
  <c r="R109" i="2"/>
  <c r="S109" i="2"/>
  <c r="T109" i="2" s="1"/>
  <c r="V109" i="2"/>
  <c r="W109" i="2"/>
  <c r="X109" i="2"/>
  <c r="AA109" i="2"/>
  <c r="AB109" i="2"/>
  <c r="AC109" i="2" s="1"/>
  <c r="AE109" i="2"/>
  <c r="AF109" i="2" s="1"/>
  <c r="AN109" i="2"/>
  <c r="EV109" i="2"/>
  <c r="A110" i="2"/>
  <c r="C110" i="2"/>
  <c r="D110" i="2"/>
  <c r="E110" i="2"/>
  <c r="F110" i="2"/>
  <c r="G110" i="2"/>
  <c r="I110" i="2"/>
  <c r="J110" i="2"/>
  <c r="L110" i="2"/>
  <c r="M110" i="2"/>
  <c r="O110" i="2"/>
  <c r="P110" i="2"/>
  <c r="Q110" i="2"/>
  <c r="R110" i="2"/>
  <c r="T110" i="2" s="1"/>
  <c r="S110" i="2"/>
  <c r="U110" i="2"/>
  <c r="V110" i="2"/>
  <c r="X110" i="2"/>
  <c r="Y110" i="2"/>
  <c r="AA110" i="2"/>
  <c r="AB110" i="2"/>
  <c r="AC110" i="2"/>
  <c r="AD110" i="2"/>
  <c r="AF110" i="2" s="1"/>
  <c r="AE110" i="2"/>
  <c r="AM110" i="2"/>
  <c r="AO110" i="2" s="1"/>
  <c r="AN110" i="2"/>
  <c r="AY110" i="2"/>
  <c r="I111" i="2"/>
  <c r="K111" i="2" s="1"/>
  <c r="J111" i="2"/>
  <c r="L111" i="2"/>
  <c r="M111" i="2"/>
  <c r="N111" i="2" s="1"/>
  <c r="O111" i="2"/>
  <c r="P111" i="2"/>
  <c r="Q111" i="2"/>
  <c r="R111" i="2"/>
  <c r="T111" i="2" s="1"/>
  <c r="S111" i="2"/>
  <c r="U111" i="2"/>
  <c r="W111" i="2" s="1"/>
  <c r="V111" i="2"/>
  <c r="X111" i="2"/>
  <c r="Y111" i="2"/>
  <c r="Z111" i="2" s="1"/>
  <c r="AA111" i="2"/>
  <c r="AB111" i="2"/>
  <c r="AC111" i="2"/>
  <c r="AD111" i="2"/>
  <c r="AF111" i="2" s="1"/>
  <c r="AE111" i="2"/>
  <c r="AM111" i="2"/>
  <c r="AN111" i="2"/>
  <c r="J112" i="2"/>
  <c r="K112" i="2"/>
  <c r="L112" i="2"/>
  <c r="O112" i="2"/>
  <c r="P112" i="2"/>
  <c r="Q112" i="2" s="1"/>
  <c r="R112" i="2"/>
  <c r="S112" i="2"/>
  <c r="T112" i="2"/>
  <c r="V112" i="2"/>
  <c r="W112" i="2"/>
  <c r="EV111" i="2" s="1"/>
  <c r="X112" i="2"/>
  <c r="AA112" i="2"/>
  <c r="AB112" i="2"/>
  <c r="AC112" i="2" s="1"/>
  <c r="EU112" i="2" s="1"/>
  <c r="AE112" i="2"/>
  <c r="AF112" i="2" s="1"/>
  <c r="AN112" i="2"/>
  <c r="BG112" i="2"/>
  <c r="BO112" i="2" s="1"/>
  <c r="A113" i="2"/>
  <c r="C113" i="2"/>
  <c r="D113" i="2"/>
  <c r="E113" i="2"/>
  <c r="F113" i="2"/>
  <c r="G113" i="2"/>
  <c r="I113" i="2"/>
  <c r="J113" i="2"/>
  <c r="L113" i="2"/>
  <c r="M113" i="2"/>
  <c r="O113" i="2"/>
  <c r="P113" i="2"/>
  <c r="R113" i="2"/>
  <c r="S113" i="2"/>
  <c r="T113" i="2"/>
  <c r="U113" i="2"/>
  <c r="V113" i="2"/>
  <c r="X113" i="2"/>
  <c r="Y113" i="2"/>
  <c r="AA113" i="2"/>
  <c r="AB113" i="2"/>
  <c r="AC113" i="2"/>
  <c r="AD113" i="2"/>
  <c r="AF113" i="2" s="1"/>
  <c r="AE113" i="2"/>
  <c r="AM113" i="2"/>
  <c r="AN113" i="2"/>
  <c r="AY113" i="2"/>
  <c r="I114" i="2"/>
  <c r="J114" i="2"/>
  <c r="L114" i="2"/>
  <c r="N114" i="2" s="1"/>
  <c r="M114" i="2"/>
  <c r="O114" i="2"/>
  <c r="P114" i="2"/>
  <c r="Q114" i="2" s="1"/>
  <c r="R114" i="2"/>
  <c r="S114" i="2"/>
  <c r="T114" i="2"/>
  <c r="U114" i="2"/>
  <c r="W114" i="2" s="1"/>
  <c r="V114" i="2"/>
  <c r="X114" i="2"/>
  <c r="Y114" i="2"/>
  <c r="Z114" i="2" s="1"/>
  <c r="AA114" i="2"/>
  <c r="AB114" i="2"/>
  <c r="AC114" i="2"/>
  <c r="AD114" i="2"/>
  <c r="AF114" i="2" s="1"/>
  <c r="AE114" i="2"/>
  <c r="AM114" i="2"/>
  <c r="AO114" i="2" s="1"/>
  <c r="AN114" i="2"/>
  <c r="J115" i="2"/>
  <c r="K115" i="2" s="1"/>
  <c r="O115" i="2"/>
  <c r="R115" i="2"/>
  <c r="S115" i="2"/>
  <c r="T115" i="2" s="1"/>
  <c r="V115" i="2"/>
  <c r="W115" i="2"/>
  <c r="AW113" i="2" s="1"/>
  <c r="X115" i="2"/>
  <c r="AA115" i="2"/>
  <c r="AB115" i="2"/>
  <c r="AC115" i="2" s="1"/>
  <c r="EU115" i="2" s="1"/>
  <c r="AD115" i="2"/>
  <c r="AE115" i="2"/>
  <c r="AF115" i="2" s="1"/>
  <c r="AN115" i="2"/>
  <c r="BE115" i="2"/>
  <c r="BM115" i="2" s="1"/>
  <c r="BG115" i="2"/>
  <c r="BO115" i="2"/>
  <c r="A116" i="2"/>
  <c r="C116" i="2"/>
  <c r="D116" i="2"/>
  <c r="E116" i="2"/>
  <c r="F116" i="2"/>
  <c r="G116" i="2"/>
  <c r="I116" i="2"/>
  <c r="J116" i="2"/>
  <c r="L116" i="2"/>
  <c r="N116" i="2" s="1"/>
  <c r="M116" i="2"/>
  <c r="O116" i="2"/>
  <c r="P116" i="2"/>
  <c r="Q116" i="2" s="1"/>
  <c r="R116" i="2"/>
  <c r="S116" i="2"/>
  <c r="T116" i="2"/>
  <c r="U116" i="2"/>
  <c r="V116" i="2"/>
  <c r="X116" i="2"/>
  <c r="Y116" i="2"/>
  <c r="AA116" i="2"/>
  <c r="AB116" i="2"/>
  <c r="AC116" i="2" s="1"/>
  <c r="AD116" i="2"/>
  <c r="AE116" i="2"/>
  <c r="AF116" i="2"/>
  <c r="AM116" i="2"/>
  <c r="AO116" i="2" s="1"/>
  <c r="AO118" i="2" s="1"/>
  <c r="EW118" i="2" s="1"/>
  <c r="AN116" i="2"/>
  <c r="AV116" i="2"/>
  <c r="I117" i="2"/>
  <c r="J117" i="2"/>
  <c r="L117" i="2"/>
  <c r="N117" i="2" s="1"/>
  <c r="M117" i="2"/>
  <c r="O117" i="2"/>
  <c r="P117" i="2"/>
  <c r="Q117" i="2" s="1"/>
  <c r="R117" i="2"/>
  <c r="S117" i="2"/>
  <c r="T117" i="2"/>
  <c r="U117" i="2"/>
  <c r="V117" i="2"/>
  <c r="X117" i="2"/>
  <c r="Z117" i="2" s="1"/>
  <c r="Y117" i="2"/>
  <c r="AA117" i="2"/>
  <c r="AB117" i="2"/>
  <c r="AC117" i="2" s="1"/>
  <c r="AD117" i="2"/>
  <c r="AE117" i="2"/>
  <c r="AF117" i="2"/>
  <c r="AM117" i="2"/>
  <c r="AO117" i="2" s="1"/>
  <c r="AN117" i="2"/>
  <c r="L118" i="2"/>
  <c r="O118" i="2"/>
  <c r="R118" i="2"/>
  <c r="S118" i="2"/>
  <c r="T118" i="2" s="1"/>
  <c r="V118" i="2"/>
  <c r="W118" i="2"/>
  <c r="EV117" i="2" s="1"/>
  <c r="AA118" i="2"/>
  <c r="AD118" i="2"/>
  <c r="AE118" i="2"/>
  <c r="AF118" i="2"/>
  <c r="BH118" i="2" s="1"/>
  <c r="AM118" i="2"/>
  <c r="AN118" i="2"/>
  <c r="EV118" i="2"/>
  <c r="A119" i="2"/>
  <c r="C119" i="2"/>
  <c r="D119" i="2"/>
  <c r="E119" i="2"/>
  <c r="F119" i="2"/>
  <c r="G119" i="2"/>
  <c r="I119" i="2"/>
  <c r="J119" i="2"/>
  <c r="J121" i="2" s="1"/>
  <c r="L119" i="2"/>
  <c r="M119" i="2"/>
  <c r="N119" i="2"/>
  <c r="O119" i="2"/>
  <c r="P119" i="2"/>
  <c r="Q119" i="2"/>
  <c r="R119" i="2"/>
  <c r="S119" i="2"/>
  <c r="U119" i="2"/>
  <c r="V119" i="2"/>
  <c r="X119" i="2"/>
  <c r="X121" i="2" s="1"/>
  <c r="Y119" i="2"/>
  <c r="AA119" i="2"/>
  <c r="AB119" i="2"/>
  <c r="AC119" i="2" s="1"/>
  <c r="AD119" i="2"/>
  <c r="AD121" i="2" s="1"/>
  <c r="AE119" i="2"/>
  <c r="AF119" i="2"/>
  <c r="AM119" i="2"/>
  <c r="AN119" i="2"/>
  <c r="AO119" i="2"/>
  <c r="AV119" i="2"/>
  <c r="AZ119" i="2"/>
  <c r="I120" i="2"/>
  <c r="K120" i="2" s="1"/>
  <c r="J120" i="2"/>
  <c r="L120" i="2"/>
  <c r="M120" i="2"/>
  <c r="N120" i="2"/>
  <c r="O120" i="2"/>
  <c r="P120" i="2"/>
  <c r="Q120" i="2"/>
  <c r="R120" i="2"/>
  <c r="T120" i="2" s="1"/>
  <c r="S120" i="2"/>
  <c r="U120" i="2"/>
  <c r="V120" i="2"/>
  <c r="V121" i="2" s="1"/>
  <c r="W121" i="2" s="1"/>
  <c r="X120" i="2"/>
  <c r="Z120" i="2" s="1"/>
  <c r="Y120" i="2"/>
  <c r="AA120" i="2"/>
  <c r="AB120" i="2"/>
  <c r="AC120" i="2" s="1"/>
  <c r="AD120" i="2"/>
  <c r="AE120" i="2"/>
  <c r="AF120" i="2"/>
  <c r="AM120" i="2"/>
  <c r="AN120" i="2"/>
  <c r="AN121" i="2" s="1"/>
  <c r="EU120" i="2"/>
  <c r="K121" i="2"/>
  <c r="L121" i="2"/>
  <c r="O121" i="2"/>
  <c r="P121" i="2"/>
  <c r="Q121" i="2" s="1"/>
  <c r="S121" i="2"/>
  <c r="T121" i="2"/>
  <c r="AA121" i="2"/>
  <c r="AB121" i="2"/>
  <c r="AC121" i="2" s="1"/>
  <c r="AY119" i="2" s="1"/>
  <c r="AE121" i="2"/>
  <c r="AF121" i="2"/>
  <c r="AM121" i="2"/>
  <c r="BG121" i="2"/>
  <c r="BO121" i="2" s="1"/>
  <c r="EU121" i="2"/>
  <c r="A122" i="2"/>
  <c r="C122" i="2"/>
  <c r="D122" i="2"/>
  <c r="E122" i="2"/>
  <c r="F122" i="2"/>
  <c r="G122" i="2"/>
  <c r="I122" i="2"/>
  <c r="J122" i="2"/>
  <c r="L122" i="2"/>
  <c r="L124" i="2" s="1"/>
  <c r="M122" i="2"/>
  <c r="O122" i="2"/>
  <c r="P122" i="2"/>
  <c r="Q122" i="2"/>
  <c r="R122" i="2"/>
  <c r="R124" i="2" s="1"/>
  <c r="S122" i="2"/>
  <c r="U122" i="2"/>
  <c r="V122" i="2"/>
  <c r="X122" i="2"/>
  <c r="Y122" i="2"/>
  <c r="Z122" i="2"/>
  <c r="AA122" i="2"/>
  <c r="AB122" i="2"/>
  <c r="AC122" i="2"/>
  <c r="AD122" i="2"/>
  <c r="AE122" i="2"/>
  <c r="AM122" i="2"/>
  <c r="AM124" i="2" s="1"/>
  <c r="AN122" i="2"/>
  <c r="AO122" i="2"/>
  <c r="AY122" i="2"/>
  <c r="I123" i="2"/>
  <c r="K123" i="2" s="1"/>
  <c r="J123" i="2"/>
  <c r="L123" i="2"/>
  <c r="M123" i="2"/>
  <c r="N123" i="2" s="1"/>
  <c r="O123" i="2"/>
  <c r="P123" i="2"/>
  <c r="Q123" i="2"/>
  <c r="R123" i="2"/>
  <c r="T123" i="2" s="1"/>
  <c r="S123" i="2"/>
  <c r="U123" i="2"/>
  <c r="W123" i="2" s="1"/>
  <c r="V123" i="2"/>
  <c r="X123" i="2"/>
  <c r="Y123" i="2"/>
  <c r="Z123" i="2"/>
  <c r="AA123" i="2"/>
  <c r="AB123" i="2"/>
  <c r="AC123" i="2"/>
  <c r="AD123" i="2"/>
  <c r="AF123" i="2" s="1"/>
  <c r="AE123" i="2"/>
  <c r="AM123" i="2"/>
  <c r="AN123" i="2"/>
  <c r="AN124" i="2" s="1"/>
  <c r="J124" i="2"/>
  <c r="K124" i="2" s="1"/>
  <c r="O124" i="2"/>
  <c r="P124" i="2"/>
  <c r="Q124" i="2" s="1"/>
  <c r="AU122" i="2" s="1"/>
  <c r="S124" i="2"/>
  <c r="T124" i="2"/>
  <c r="V124" i="2"/>
  <c r="W124" i="2" s="1"/>
  <c r="BE124" i="2" s="1"/>
  <c r="BM124" i="2" s="1"/>
  <c r="X124" i="2"/>
  <c r="AA124" i="2"/>
  <c r="AB124" i="2"/>
  <c r="AC124" i="2" s="1"/>
  <c r="AE124" i="2"/>
  <c r="AF124" i="2" s="1"/>
  <c r="BG124" i="2"/>
  <c r="BO124" i="2"/>
  <c r="EU124" i="2"/>
  <c r="A125" i="2"/>
  <c r="C125" i="2"/>
  <c r="D125" i="2"/>
  <c r="E125" i="2"/>
  <c r="F125" i="2"/>
  <c r="G125" i="2"/>
  <c r="I125" i="2"/>
  <c r="J125" i="2"/>
  <c r="L125" i="2"/>
  <c r="M125" i="2"/>
  <c r="O125" i="2"/>
  <c r="P125" i="2"/>
  <c r="R125" i="2"/>
  <c r="S125" i="2"/>
  <c r="T125" i="2"/>
  <c r="U125" i="2"/>
  <c r="V125" i="2"/>
  <c r="X125" i="2"/>
  <c r="Y125" i="2"/>
  <c r="AA125" i="2"/>
  <c r="AB125" i="2"/>
  <c r="AC125" i="2"/>
  <c r="AD125" i="2"/>
  <c r="AF125" i="2" s="1"/>
  <c r="AE125" i="2"/>
  <c r="AM125" i="2"/>
  <c r="AN125" i="2"/>
  <c r="AY125" i="2"/>
  <c r="I126" i="2"/>
  <c r="J126" i="2"/>
  <c r="L126" i="2"/>
  <c r="N126" i="2" s="1"/>
  <c r="M126" i="2"/>
  <c r="O126" i="2"/>
  <c r="P126" i="2"/>
  <c r="Q126" i="2" s="1"/>
  <c r="R126" i="2"/>
  <c r="S126" i="2"/>
  <c r="T126" i="2"/>
  <c r="U126" i="2"/>
  <c r="W126" i="2" s="1"/>
  <c r="V126" i="2"/>
  <c r="X126" i="2"/>
  <c r="Y126" i="2"/>
  <c r="Z126" i="2" s="1"/>
  <c r="AA126" i="2"/>
  <c r="AB126" i="2"/>
  <c r="AC126" i="2"/>
  <c r="AD126" i="2"/>
  <c r="AF126" i="2" s="1"/>
  <c r="AE126" i="2"/>
  <c r="AM126" i="2"/>
  <c r="AO126" i="2" s="1"/>
  <c r="AN126" i="2"/>
  <c r="J127" i="2"/>
  <c r="K127" i="2" s="1"/>
  <c r="O127" i="2"/>
  <c r="R127" i="2"/>
  <c r="S127" i="2"/>
  <c r="T127" i="2" s="1"/>
  <c r="V127" i="2"/>
  <c r="W127" i="2"/>
  <c r="AW125" i="2" s="1"/>
  <c r="X127" i="2"/>
  <c r="AA127" i="2"/>
  <c r="AB127" i="2"/>
  <c r="AC127" i="2" s="1"/>
  <c r="EU127" i="2" s="1"/>
  <c r="AD127" i="2"/>
  <c r="AE127" i="2"/>
  <c r="AF127" i="2" s="1"/>
  <c r="AN127" i="2"/>
  <c r="BE127" i="2"/>
  <c r="BM127" i="2" s="1"/>
  <c r="BG127" i="2"/>
  <c r="BO127" i="2"/>
  <c r="A128" i="2"/>
  <c r="C128" i="2"/>
  <c r="D128" i="2"/>
  <c r="E128" i="2"/>
  <c r="F128" i="2"/>
  <c r="G128" i="2"/>
  <c r="I128" i="2"/>
  <c r="J128" i="2"/>
  <c r="J130" i="2" s="1"/>
  <c r="K130" i="2" s="1"/>
  <c r="L128" i="2"/>
  <c r="N128" i="2" s="1"/>
  <c r="M128" i="2"/>
  <c r="O128" i="2"/>
  <c r="P128" i="2"/>
  <c r="Q128" i="2" s="1"/>
  <c r="R128" i="2"/>
  <c r="S128" i="2"/>
  <c r="T128" i="2"/>
  <c r="U128" i="2"/>
  <c r="V128" i="2"/>
  <c r="X128" i="2"/>
  <c r="Y128" i="2"/>
  <c r="AA128" i="2"/>
  <c r="AB128" i="2"/>
  <c r="AC128" i="2" s="1"/>
  <c r="AD128" i="2"/>
  <c r="AE128" i="2"/>
  <c r="AF128" i="2"/>
  <c r="AM128" i="2"/>
  <c r="AO128" i="2" s="1"/>
  <c r="AO130" i="2" s="1"/>
  <c r="EW130" i="2" s="1"/>
  <c r="AN128" i="2"/>
  <c r="I129" i="2"/>
  <c r="J129" i="2"/>
  <c r="L129" i="2"/>
  <c r="N129" i="2" s="1"/>
  <c r="M129" i="2"/>
  <c r="O129" i="2"/>
  <c r="P129" i="2"/>
  <c r="Q129" i="2" s="1"/>
  <c r="R129" i="2"/>
  <c r="S129" i="2"/>
  <c r="T129" i="2"/>
  <c r="U129" i="2"/>
  <c r="V129" i="2"/>
  <c r="X129" i="2"/>
  <c r="Z129" i="2" s="1"/>
  <c r="Y129" i="2"/>
  <c r="AA129" i="2"/>
  <c r="AB129" i="2"/>
  <c r="AC129" i="2" s="1"/>
  <c r="AD129" i="2"/>
  <c r="AE129" i="2"/>
  <c r="AF129" i="2"/>
  <c r="AM129" i="2"/>
  <c r="AO129" i="2" s="1"/>
  <c r="AN129" i="2"/>
  <c r="EV129" i="2"/>
  <c r="L130" i="2"/>
  <c r="O130" i="2"/>
  <c r="R130" i="2"/>
  <c r="S130" i="2"/>
  <c r="T130" i="2" s="1"/>
  <c r="V130" i="2"/>
  <c r="W130" i="2"/>
  <c r="AA130" i="2"/>
  <c r="AB130" i="2"/>
  <c r="AC130" i="2" s="1"/>
  <c r="BG130" i="2" s="1"/>
  <c r="BO130" i="2" s="1"/>
  <c r="AD130" i="2"/>
  <c r="AE130" i="2"/>
  <c r="AF130" i="2"/>
  <c r="BH130" i="2" s="1"/>
  <c r="AM130" i="2"/>
  <c r="AN130" i="2"/>
  <c r="EV130" i="2"/>
  <c r="A131" i="2"/>
  <c r="C131" i="2"/>
  <c r="D131" i="2"/>
  <c r="E131" i="2"/>
  <c r="F131" i="2"/>
  <c r="G131" i="2"/>
  <c r="I131" i="2"/>
  <c r="J131" i="2"/>
  <c r="J133" i="2" s="1"/>
  <c r="L131" i="2"/>
  <c r="M131" i="2"/>
  <c r="N131" i="2"/>
  <c r="O131" i="2"/>
  <c r="P131" i="2"/>
  <c r="Q131" i="2"/>
  <c r="R131" i="2"/>
  <c r="S131" i="2"/>
  <c r="U131" i="2"/>
  <c r="V131" i="2"/>
  <c r="V133" i="2" s="1"/>
  <c r="W133" i="2" s="1"/>
  <c r="X131" i="2"/>
  <c r="Z131" i="2" s="1"/>
  <c r="Y131" i="2"/>
  <c r="AA131" i="2"/>
  <c r="AB131" i="2"/>
  <c r="AC131" i="2" s="1"/>
  <c r="AD131" i="2"/>
  <c r="AE131" i="2"/>
  <c r="AF131" i="2"/>
  <c r="AM131" i="2"/>
  <c r="AN131" i="2"/>
  <c r="AO131" i="2"/>
  <c r="AV131" i="2"/>
  <c r="AZ131" i="2"/>
  <c r="I132" i="2"/>
  <c r="K132" i="2" s="1"/>
  <c r="J132" i="2"/>
  <c r="L132" i="2"/>
  <c r="M132" i="2"/>
  <c r="N132" i="2"/>
  <c r="O132" i="2"/>
  <c r="P132" i="2"/>
  <c r="Q132" i="2"/>
  <c r="R132" i="2"/>
  <c r="T132" i="2" s="1"/>
  <c r="S132" i="2"/>
  <c r="U132" i="2"/>
  <c r="V132" i="2"/>
  <c r="X132" i="2"/>
  <c r="Z132" i="2" s="1"/>
  <c r="Y132" i="2"/>
  <c r="AA132" i="2"/>
  <c r="AB132" i="2"/>
  <c r="AC132" i="2" s="1"/>
  <c r="AD132" i="2"/>
  <c r="AE132" i="2"/>
  <c r="AF132" i="2"/>
  <c r="AM132" i="2"/>
  <c r="AN132" i="2"/>
  <c r="AN133" i="2" s="1"/>
  <c r="EU132" i="2"/>
  <c r="K133" i="2"/>
  <c r="L133" i="2"/>
  <c r="O133" i="2"/>
  <c r="P133" i="2"/>
  <c r="Q133" i="2" s="1"/>
  <c r="S133" i="2"/>
  <c r="T133" i="2"/>
  <c r="U133" i="2"/>
  <c r="Y133" i="2"/>
  <c r="Z133" i="2" s="1"/>
  <c r="AA133" i="2"/>
  <c r="AD133" i="2"/>
  <c r="AE133" i="2"/>
  <c r="AF133" i="2"/>
  <c r="EV133" i="2" s="1"/>
  <c r="AM133" i="2"/>
  <c r="BD133" i="2"/>
  <c r="BH133" i="2"/>
  <c r="BL133" i="2"/>
  <c r="BP133" i="2"/>
  <c r="A134" i="2"/>
  <c r="C134" i="2"/>
  <c r="D134" i="2"/>
  <c r="E134" i="2"/>
  <c r="F134" i="2"/>
  <c r="G134" i="2"/>
  <c r="I134" i="2"/>
  <c r="J134" i="2"/>
  <c r="K134" i="2"/>
  <c r="L134" i="2"/>
  <c r="N134" i="2" s="1"/>
  <c r="M134" i="2"/>
  <c r="O134" i="2"/>
  <c r="P134" i="2"/>
  <c r="P136" i="2" s="1"/>
  <c r="R134" i="2"/>
  <c r="S134" i="2"/>
  <c r="U134" i="2"/>
  <c r="V134" i="2"/>
  <c r="W134" i="2"/>
  <c r="X134" i="2"/>
  <c r="Z134" i="2" s="1"/>
  <c r="Y134" i="2"/>
  <c r="AA134" i="2"/>
  <c r="AB134" i="2"/>
  <c r="AB136" i="2" s="1"/>
  <c r="AD134" i="2"/>
  <c r="AE134" i="2"/>
  <c r="AM134" i="2"/>
  <c r="AN134" i="2"/>
  <c r="AS134" i="2"/>
  <c r="FA134" i="2" s="1"/>
  <c r="I135" i="2"/>
  <c r="J135" i="2"/>
  <c r="K135" i="2"/>
  <c r="L135" i="2"/>
  <c r="N135" i="2" s="1"/>
  <c r="M135" i="2"/>
  <c r="O135" i="2"/>
  <c r="Q135" i="2" s="1"/>
  <c r="P135" i="2"/>
  <c r="R135" i="2"/>
  <c r="S135" i="2"/>
  <c r="T135" i="2" s="1"/>
  <c r="U135" i="2"/>
  <c r="V135" i="2"/>
  <c r="W135" i="2"/>
  <c r="X135" i="2"/>
  <c r="Z135" i="2" s="1"/>
  <c r="Y135" i="2"/>
  <c r="AA135" i="2"/>
  <c r="AC135" i="2" s="1"/>
  <c r="AB135" i="2"/>
  <c r="AD135" i="2"/>
  <c r="AE135" i="2"/>
  <c r="AF135" i="2" s="1"/>
  <c r="AM135" i="2"/>
  <c r="AN135" i="2"/>
  <c r="AO135" i="2"/>
  <c r="I136" i="2"/>
  <c r="J136" i="2"/>
  <c r="K136" i="2" s="1"/>
  <c r="BA136" i="2" s="1"/>
  <c r="BI136" i="2" s="1"/>
  <c r="M136" i="2"/>
  <c r="N136" i="2" s="1"/>
  <c r="Q136" i="2"/>
  <c r="R136" i="2"/>
  <c r="U136" i="2"/>
  <c r="V136" i="2"/>
  <c r="W136" i="2" s="1"/>
  <c r="Y136" i="2"/>
  <c r="Z136" i="2" s="1"/>
  <c r="AC136" i="2"/>
  <c r="AD136" i="2"/>
  <c r="AM136" i="2"/>
  <c r="A137" i="2"/>
  <c r="C137" i="2"/>
  <c r="D137" i="2"/>
  <c r="E137" i="2"/>
  <c r="F137" i="2"/>
  <c r="G137" i="2"/>
  <c r="I137" i="2"/>
  <c r="J137" i="2"/>
  <c r="K137" i="2"/>
  <c r="L137" i="2"/>
  <c r="N137" i="2" s="1"/>
  <c r="M137" i="2"/>
  <c r="O137" i="2"/>
  <c r="P137" i="2"/>
  <c r="P139" i="2" s="1"/>
  <c r="R137" i="2"/>
  <c r="S137" i="2"/>
  <c r="U137" i="2"/>
  <c r="V137" i="2"/>
  <c r="W137" i="2"/>
  <c r="X137" i="2"/>
  <c r="Z137" i="2" s="1"/>
  <c r="Y137" i="2"/>
  <c r="AA137" i="2"/>
  <c r="AB137" i="2"/>
  <c r="AB139" i="2" s="1"/>
  <c r="AD137" i="2"/>
  <c r="AE137" i="2"/>
  <c r="AM137" i="2"/>
  <c r="AN137" i="2"/>
  <c r="AW137" i="2"/>
  <c r="EU137" i="2"/>
  <c r="I138" i="2"/>
  <c r="J138" i="2"/>
  <c r="K138" i="2"/>
  <c r="L138" i="2"/>
  <c r="N138" i="2" s="1"/>
  <c r="M138" i="2"/>
  <c r="O138" i="2"/>
  <c r="Q138" i="2" s="1"/>
  <c r="P138" i="2"/>
  <c r="R138" i="2"/>
  <c r="S138" i="2"/>
  <c r="T138" i="2" s="1"/>
  <c r="U138" i="2"/>
  <c r="V138" i="2"/>
  <c r="W138" i="2"/>
  <c r="X138" i="2"/>
  <c r="Z138" i="2" s="1"/>
  <c r="Y138" i="2"/>
  <c r="AA138" i="2"/>
  <c r="AC138" i="2" s="1"/>
  <c r="AB138" i="2"/>
  <c r="AD138" i="2"/>
  <c r="AE138" i="2"/>
  <c r="AF138" i="2" s="1"/>
  <c r="AM138" i="2"/>
  <c r="AN138" i="2"/>
  <c r="AO138" i="2"/>
  <c r="I139" i="2"/>
  <c r="J139" i="2"/>
  <c r="K139" i="2" s="1"/>
  <c r="AS137" i="2" s="1"/>
  <c r="FA137" i="2" s="1"/>
  <c r="M139" i="2"/>
  <c r="N139" i="2" s="1"/>
  <c r="Q139" i="2"/>
  <c r="R139" i="2"/>
  <c r="U139" i="2"/>
  <c r="V139" i="2"/>
  <c r="W139" i="2" s="1"/>
  <c r="EV138" i="2" s="1"/>
  <c r="Y139" i="2"/>
  <c r="Z139" i="2" s="1"/>
  <c r="AC139" i="2"/>
  <c r="AD139" i="2"/>
  <c r="AM139" i="2"/>
  <c r="BA139" i="2"/>
  <c r="BE139" i="2"/>
  <c r="BI139" i="2"/>
  <c r="BM139" i="2"/>
  <c r="A140" i="2"/>
  <c r="C140" i="2"/>
  <c r="D140" i="2"/>
  <c r="E140" i="2"/>
  <c r="F140" i="2"/>
  <c r="G140" i="2"/>
  <c r="I140" i="2"/>
  <c r="J140" i="2"/>
  <c r="K140" i="2"/>
  <c r="L140" i="2"/>
  <c r="N140" i="2" s="1"/>
  <c r="M140" i="2"/>
  <c r="O140" i="2"/>
  <c r="P140" i="2"/>
  <c r="R140" i="2"/>
  <c r="S140" i="2"/>
  <c r="S142" i="2" s="1"/>
  <c r="U140" i="2"/>
  <c r="V140" i="2"/>
  <c r="W140" i="2"/>
  <c r="X140" i="2"/>
  <c r="Z140" i="2" s="1"/>
  <c r="Y140" i="2"/>
  <c r="AA140" i="2"/>
  <c r="AB140" i="2"/>
  <c r="AB142" i="2" s="1"/>
  <c r="AC142" i="2" s="1"/>
  <c r="AD140" i="2"/>
  <c r="AE140" i="2"/>
  <c r="AF140" i="2"/>
  <c r="AM140" i="2"/>
  <c r="AN140" i="2"/>
  <c r="AO140" i="2"/>
  <c r="AW140" i="2"/>
  <c r="I141" i="2"/>
  <c r="J141" i="2"/>
  <c r="K141" i="2"/>
  <c r="L141" i="2"/>
  <c r="N141" i="2" s="1"/>
  <c r="M141" i="2"/>
  <c r="O141" i="2"/>
  <c r="Q141" i="2" s="1"/>
  <c r="P141" i="2"/>
  <c r="R141" i="2"/>
  <c r="S141" i="2"/>
  <c r="T141" i="2"/>
  <c r="U141" i="2"/>
  <c r="V141" i="2"/>
  <c r="W141" i="2"/>
  <c r="X141" i="2"/>
  <c r="Z141" i="2" s="1"/>
  <c r="Y141" i="2"/>
  <c r="AA141" i="2"/>
  <c r="AB141" i="2"/>
  <c r="AD141" i="2"/>
  <c r="AF141" i="2" s="1"/>
  <c r="AE141" i="2"/>
  <c r="AM141" i="2"/>
  <c r="AN141" i="2"/>
  <c r="AO141" i="2" s="1"/>
  <c r="AO142" i="2" s="1"/>
  <c r="EW142" i="2" s="1"/>
  <c r="I142" i="2"/>
  <c r="J142" i="2"/>
  <c r="K142" i="2" s="1"/>
  <c r="AS140" i="2" s="1"/>
  <c r="FA140" i="2" s="1"/>
  <c r="M142" i="2"/>
  <c r="N142" i="2"/>
  <c r="BB142" i="2" s="1"/>
  <c r="BJ142" i="2" s="1"/>
  <c r="P142" i="2"/>
  <c r="Q142" i="2" s="1"/>
  <c r="R142" i="2"/>
  <c r="T142" i="2"/>
  <c r="AV140" i="2" s="1"/>
  <c r="U142" i="2"/>
  <c r="V142" i="2"/>
  <c r="W142" i="2" s="1"/>
  <c r="EV141" i="2" s="1"/>
  <c r="Y142" i="2"/>
  <c r="Z142" i="2" s="1"/>
  <c r="AD142" i="2"/>
  <c r="AM142" i="2"/>
  <c r="BD142" i="2"/>
  <c r="BL142" i="2" s="1"/>
  <c r="BE142" i="2"/>
  <c r="BM142" i="2"/>
  <c r="A143" i="2"/>
  <c r="C143" i="2"/>
  <c r="D143" i="2"/>
  <c r="E143" i="2"/>
  <c r="F143" i="2"/>
  <c r="G143" i="2"/>
  <c r="I143" i="2"/>
  <c r="J143" i="2"/>
  <c r="K143" i="2"/>
  <c r="L143" i="2"/>
  <c r="L145" i="2" s="1"/>
  <c r="M143" i="2"/>
  <c r="N143" i="2"/>
  <c r="O143" i="2"/>
  <c r="P143" i="2"/>
  <c r="R143" i="2"/>
  <c r="S143" i="2"/>
  <c r="S145" i="2" s="1"/>
  <c r="T143" i="2"/>
  <c r="U143" i="2"/>
  <c r="V143" i="2"/>
  <c r="W143" i="2"/>
  <c r="X143" i="2"/>
  <c r="Z143" i="2" s="1"/>
  <c r="Y143" i="2"/>
  <c r="AA143" i="2"/>
  <c r="AB143" i="2"/>
  <c r="AB145" i="2" s="1"/>
  <c r="AC145" i="2" s="1"/>
  <c r="AD143" i="2"/>
  <c r="AE143" i="2"/>
  <c r="AF143" i="2"/>
  <c r="AM143" i="2"/>
  <c r="AO143" i="2" s="1"/>
  <c r="AN143" i="2"/>
  <c r="AS143" i="2"/>
  <c r="FA143" i="2" s="1"/>
  <c r="I144" i="2"/>
  <c r="J144" i="2"/>
  <c r="K144" i="2"/>
  <c r="L144" i="2"/>
  <c r="N144" i="2" s="1"/>
  <c r="M144" i="2"/>
  <c r="O144" i="2"/>
  <c r="P144" i="2"/>
  <c r="P145" i="2" s="1"/>
  <c r="Q145" i="2" s="1"/>
  <c r="R144" i="2"/>
  <c r="S144" i="2"/>
  <c r="T144" i="2"/>
  <c r="U144" i="2"/>
  <c r="V144" i="2"/>
  <c r="W144" i="2" s="1"/>
  <c r="X144" i="2"/>
  <c r="Z144" i="2" s="1"/>
  <c r="Y144" i="2"/>
  <c r="AA144" i="2"/>
  <c r="AB144" i="2"/>
  <c r="AD144" i="2"/>
  <c r="AF144" i="2" s="1"/>
  <c r="AE144" i="2"/>
  <c r="AM144" i="2"/>
  <c r="AN144" i="2"/>
  <c r="AO144" i="2" s="1"/>
  <c r="I145" i="2"/>
  <c r="J145" i="2"/>
  <c r="K145" i="2" s="1"/>
  <c r="EU143" i="2" s="1"/>
  <c r="M145" i="2"/>
  <c r="N145" i="2"/>
  <c r="BB145" i="2" s="1"/>
  <c r="BJ145" i="2" s="1"/>
  <c r="R145" i="2"/>
  <c r="T145" i="2"/>
  <c r="AV143" i="2" s="1"/>
  <c r="U145" i="2"/>
  <c r="Y145" i="2"/>
  <c r="Z145" i="2" s="1"/>
  <c r="AD145" i="2"/>
  <c r="AM145" i="2"/>
  <c r="A146" i="2"/>
  <c r="C146" i="2"/>
  <c r="D146" i="2"/>
  <c r="E146" i="2"/>
  <c r="F146" i="2"/>
  <c r="G146" i="2"/>
  <c r="I146" i="2"/>
  <c r="J146" i="2"/>
  <c r="J148" i="2" s="1"/>
  <c r="K148" i="2" s="1"/>
  <c r="K146" i="2"/>
  <c r="L146" i="2"/>
  <c r="L148" i="2" s="1"/>
  <c r="M146" i="2"/>
  <c r="N146" i="2"/>
  <c r="O146" i="2"/>
  <c r="P146" i="2"/>
  <c r="R146" i="2"/>
  <c r="S146" i="2"/>
  <c r="S148" i="2" s="1"/>
  <c r="T146" i="2"/>
  <c r="U146" i="2"/>
  <c r="V146" i="2"/>
  <c r="W146" i="2"/>
  <c r="X146" i="2"/>
  <c r="Z146" i="2" s="1"/>
  <c r="Y146" i="2"/>
  <c r="AA146" i="2"/>
  <c r="AB146" i="2"/>
  <c r="AB148" i="2" s="1"/>
  <c r="AC148" i="2" s="1"/>
  <c r="AD146" i="2"/>
  <c r="AE146" i="2"/>
  <c r="AF146" i="2"/>
  <c r="AM146" i="2"/>
  <c r="AO146" i="2" s="1"/>
  <c r="AN146" i="2"/>
  <c r="I147" i="2"/>
  <c r="J147" i="2"/>
  <c r="K147" i="2"/>
  <c r="L147" i="2"/>
  <c r="N147" i="2" s="1"/>
  <c r="M147" i="2"/>
  <c r="O147" i="2"/>
  <c r="P147" i="2"/>
  <c r="P148" i="2" s="1"/>
  <c r="Q148" i="2" s="1"/>
  <c r="R147" i="2"/>
  <c r="S147" i="2"/>
  <c r="T147" i="2"/>
  <c r="U147" i="2"/>
  <c r="V147" i="2"/>
  <c r="W147" i="2" s="1"/>
  <c r="X147" i="2"/>
  <c r="Z147" i="2" s="1"/>
  <c r="Y147" i="2"/>
  <c r="AA147" i="2"/>
  <c r="AB147" i="2"/>
  <c r="AD147" i="2"/>
  <c r="AF147" i="2" s="1"/>
  <c r="AE147" i="2"/>
  <c r="AM147" i="2"/>
  <c r="AN147" i="2"/>
  <c r="AO147" i="2" s="1"/>
  <c r="I148" i="2"/>
  <c r="M148" i="2"/>
  <c r="N148" i="2"/>
  <c r="BB148" i="2" s="1"/>
  <c r="BJ148" i="2" s="1"/>
  <c r="R148" i="2"/>
  <c r="T148" i="2"/>
  <c r="AV146" i="2" s="1"/>
  <c r="U148" i="2"/>
  <c r="Y148" i="2"/>
  <c r="Z148" i="2" s="1"/>
  <c r="AD148" i="2"/>
  <c r="AM148" i="2"/>
  <c r="A149" i="2"/>
  <c r="C149" i="2"/>
  <c r="D149" i="2"/>
  <c r="E149" i="2"/>
  <c r="F149" i="2"/>
  <c r="G149" i="2"/>
  <c r="I149" i="2"/>
  <c r="J149" i="2"/>
  <c r="J151" i="2" s="1"/>
  <c r="K151" i="2" s="1"/>
  <c r="K149" i="2"/>
  <c r="L149" i="2"/>
  <c r="L151" i="2" s="1"/>
  <c r="M149" i="2"/>
  <c r="N149" i="2"/>
  <c r="O149" i="2"/>
  <c r="P149" i="2"/>
  <c r="R149" i="2"/>
  <c r="S149" i="2"/>
  <c r="S151" i="2" s="1"/>
  <c r="T149" i="2"/>
  <c r="U149" i="2"/>
  <c r="V149" i="2"/>
  <c r="W149" i="2"/>
  <c r="X149" i="2"/>
  <c r="Z149" i="2" s="1"/>
  <c r="Y149" i="2"/>
  <c r="AA149" i="2"/>
  <c r="AB149" i="2"/>
  <c r="AB151" i="2" s="1"/>
  <c r="AC151" i="2" s="1"/>
  <c r="AD149" i="2"/>
  <c r="AE149" i="2"/>
  <c r="AF149" i="2"/>
  <c r="AM149" i="2"/>
  <c r="AO149" i="2" s="1"/>
  <c r="AN149" i="2"/>
  <c r="I150" i="2"/>
  <c r="J150" i="2"/>
  <c r="K150" i="2"/>
  <c r="L150" i="2"/>
  <c r="N150" i="2" s="1"/>
  <c r="M150" i="2"/>
  <c r="O150" i="2"/>
  <c r="P150" i="2"/>
  <c r="P151" i="2" s="1"/>
  <c r="Q151" i="2" s="1"/>
  <c r="R150" i="2"/>
  <c r="S150" i="2"/>
  <c r="T150" i="2"/>
  <c r="U150" i="2"/>
  <c r="V150" i="2"/>
  <c r="W150" i="2" s="1"/>
  <c r="X150" i="2"/>
  <c r="Z150" i="2" s="1"/>
  <c r="Y150" i="2"/>
  <c r="AA150" i="2"/>
  <c r="AB150" i="2"/>
  <c r="AD150" i="2"/>
  <c r="AF150" i="2" s="1"/>
  <c r="AE150" i="2"/>
  <c r="AM150" i="2"/>
  <c r="AN150" i="2"/>
  <c r="AO150" i="2" s="1"/>
  <c r="I151" i="2"/>
  <c r="M151" i="2"/>
  <c r="N151" i="2"/>
  <c r="BB151" i="2" s="1"/>
  <c r="BJ151" i="2" s="1"/>
  <c r="R151" i="2"/>
  <c r="T151" i="2"/>
  <c r="AV149" i="2" s="1"/>
  <c r="U151" i="2"/>
  <c r="Y151" i="2"/>
  <c r="Z151" i="2" s="1"/>
  <c r="AD151" i="2"/>
  <c r="AM151" i="2"/>
  <c r="A152" i="2"/>
  <c r="C152" i="2"/>
  <c r="D152" i="2"/>
  <c r="E152" i="2"/>
  <c r="F152" i="2"/>
  <c r="G152" i="2"/>
  <c r="I152" i="2"/>
  <c r="J152" i="2"/>
  <c r="J154" i="2" s="1"/>
  <c r="K154" i="2" s="1"/>
  <c r="K152" i="2"/>
  <c r="L152" i="2"/>
  <c r="L154" i="2" s="1"/>
  <c r="M152" i="2"/>
  <c r="N152" i="2"/>
  <c r="O152" i="2"/>
  <c r="P152" i="2"/>
  <c r="R152" i="2"/>
  <c r="S152" i="2"/>
  <c r="S154" i="2" s="1"/>
  <c r="T152" i="2"/>
  <c r="U152" i="2"/>
  <c r="V152" i="2"/>
  <c r="W152" i="2"/>
  <c r="X152" i="2"/>
  <c r="Z152" i="2" s="1"/>
  <c r="Y152" i="2"/>
  <c r="AA152" i="2"/>
  <c r="AB152" i="2"/>
  <c r="AB154" i="2" s="1"/>
  <c r="AC154" i="2" s="1"/>
  <c r="AD152" i="2"/>
  <c r="AE152" i="2"/>
  <c r="AF152" i="2"/>
  <c r="AM152" i="2"/>
  <c r="AO152" i="2" s="1"/>
  <c r="AO154" i="2" s="1"/>
  <c r="EW154" i="2" s="1"/>
  <c r="AN152" i="2"/>
  <c r="I153" i="2"/>
  <c r="J153" i="2"/>
  <c r="K153" i="2"/>
  <c r="L153" i="2"/>
  <c r="N153" i="2" s="1"/>
  <c r="M153" i="2"/>
  <c r="O153" i="2"/>
  <c r="P153" i="2"/>
  <c r="P154" i="2" s="1"/>
  <c r="Q154" i="2" s="1"/>
  <c r="R153" i="2"/>
  <c r="S153" i="2"/>
  <c r="T153" i="2"/>
  <c r="U153" i="2"/>
  <c r="V153" i="2"/>
  <c r="W153" i="2" s="1"/>
  <c r="X153" i="2"/>
  <c r="Z153" i="2" s="1"/>
  <c r="Y153" i="2"/>
  <c r="AA153" i="2"/>
  <c r="AB153" i="2"/>
  <c r="AD153" i="2"/>
  <c r="AF153" i="2" s="1"/>
  <c r="AE153" i="2"/>
  <c r="AM153" i="2"/>
  <c r="AN153" i="2"/>
  <c r="AO153" i="2" s="1"/>
  <c r="I154" i="2"/>
  <c r="M154" i="2"/>
  <c r="N154" i="2"/>
  <c r="BB154" i="2" s="1"/>
  <c r="BJ154" i="2" s="1"/>
  <c r="R154" i="2"/>
  <c r="T154" i="2"/>
  <c r="AV152" i="2" s="1"/>
  <c r="U154" i="2"/>
  <c r="Y154" i="2"/>
  <c r="Z154" i="2" s="1"/>
  <c r="AD154" i="2"/>
  <c r="AM154" i="2"/>
  <c r="A155" i="2"/>
  <c r="C155" i="2"/>
  <c r="D155" i="2"/>
  <c r="E155" i="2"/>
  <c r="F155" i="2"/>
  <c r="G155" i="2"/>
  <c r="I155" i="2"/>
  <c r="J155" i="2"/>
  <c r="J157" i="2" s="1"/>
  <c r="K157" i="2" s="1"/>
  <c r="K155" i="2"/>
  <c r="L155" i="2"/>
  <c r="L157" i="2" s="1"/>
  <c r="M155" i="2"/>
  <c r="N155" i="2"/>
  <c r="O155" i="2"/>
  <c r="P155" i="2"/>
  <c r="R155" i="2"/>
  <c r="S155" i="2"/>
  <c r="S157" i="2" s="1"/>
  <c r="T155" i="2"/>
  <c r="U155" i="2"/>
  <c r="V155" i="2"/>
  <c r="W155" i="2"/>
  <c r="X155" i="2"/>
  <c r="Z155" i="2" s="1"/>
  <c r="Y155" i="2"/>
  <c r="AA155" i="2"/>
  <c r="AB155" i="2"/>
  <c r="AB157" i="2" s="1"/>
  <c r="AC157" i="2" s="1"/>
  <c r="AD155" i="2"/>
  <c r="AE155" i="2"/>
  <c r="AF155" i="2"/>
  <c r="AM155" i="2"/>
  <c r="AO155" i="2" s="1"/>
  <c r="AN155" i="2"/>
  <c r="I156" i="2"/>
  <c r="J156" i="2"/>
  <c r="K156" i="2"/>
  <c r="L156" i="2"/>
  <c r="N156" i="2" s="1"/>
  <c r="M156" i="2"/>
  <c r="O156" i="2"/>
  <c r="P156" i="2"/>
  <c r="P157" i="2" s="1"/>
  <c r="Q157" i="2" s="1"/>
  <c r="R156" i="2"/>
  <c r="S156" i="2"/>
  <c r="T156" i="2"/>
  <c r="U156" i="2"/>
  <c r="V156" i="2"/>
  <c r="W156" i="2" s="1"/>
  <c r="X156" i="2"/>
  <c r="Z156" i="2" s="1"/>
  <c r="Y156" i="2"/>
  <c r="AA156" i="2"/>
  <c r="AB156" i="2"/>
  <c r="AD156" i="2"/>
  <c r="AF156" i="2" s="1"/>
  <c r="AE156" i="2"/>
  <c r="AM156" i="2"/>
  <c r="AN156" i="2"/>
  <c r="AO156" i="2" s="1"/>
  <c r="I157" i="2"/>
  <c r="M157" i="2"/>
  <c r="N157" i="2"/>
  <c r="BB157" i="2" s="1"/>
  <c r="BJ157" i="2" s="1"/>
  <c r="R157" i="2"/>
  <c r="T157" i="2"/>
  <c r="AV155" i="2" s="1"/>
  <c r="U157" i="2"/>
  <c r="Y157" i="2"/>
  <c r="Z157" i="2" s="1"/>
  <c r="AD157" i="2"/>
  <c r="AM157" i="2"/>
  <c r="A158" i="2"/>
  <c r="C158" i="2"/>
  <c r="D158" i="2"/>
  <c r="E158" i="2"/>
  <c r="F158" i="2"/>
  <c r="G158" i="2"/>
  <c r="I158" i="2"/>
  <c r="J158" i="2"/>
  <c r="J160" i="2" s="1"/>
  <c r="K160" i="2" s="1"/>
  <c r="K158" i="2"/>
  <c r="L158" i="2"/>
  <c r="M158" i="2"/>
  <c r="N158" i="2"/>
  <c r="O158" i="2"/>
  <c r="P158" i="2"/>
  <c r="R158" i="2"/>
  <c r="S158" i="2"/>
  <c r="S160" i="2" s="1"/>
  <c r="T158" i="2"/>
  <c r="U158" i="2"/>
  <c r="V158" i="2"/>
  <c r="W158" i="2"/>
  <c r="X158" i="2"/>
  <c r="Y158" i="2"/>
  <c r="AA158" i="2"/>
  <c r="AB158" i="2"/>
  <c r="AB160" i="2" s="1"/>
  <c r="AC160" i="2" s="1"/>
  <c r="AD158" i="2"/>
  <c r="AE158" i="2"/>
  <c r="AF158" i="2"/>
  <c r="AM158" i="2"/>
  <c r="AO158" i="2" s="1"/>
  <c r="AO160" i="2" s="1"/>
  <c r="EW160" i="2" s="1"/>
  <c r="AN158" i="2"/>
  <c r="I159" i="2"/>
  <c r="J159" i="2"/>
  <c r="K159" i="2"/>
  <c r="L159" i="2"/>
  <c r="N159" i="2" s="1"/>
  <c r="M159" i="2"/>
  <c r="O159" i="2"/>
  <c r="P159" i="2"/>
  <c r="P160" i="2" s="1"/>
  <c r="Q160" i="2" s="1"/>
  <c r="R159" i="2"/>
  <c r="S159" i="2"/>
  <c r="T159" i="2"/>
  <c r="U159" i="2"/>
  <c r="V159" i="2"/>
  <c r="W159" i="2" s="1"/>
  <c r="X159" i="2"/>
  <c r="Z159" i="2" s="1"/>
  <c r="Y159" i="2"/>
  <c r="AA159" i="2"/>
  <c r="AB159" i="2"/>
  <c r="AD159" i="2"/>
  <c r="AF159" i="2" s="1"/>
  <c r="AE159" i="2"/>
  <c r="AM159" i="2"/>
  <c r="AN159" i="2"/>
  <c r="AO159" i="2" s="1"/>
  <c r="I160" i="2"/>
  <c r="M160" i="2"/>
  <c r="N160" i="2"/>
  <c r="R160" i="2"/>
  <c r="T160" i="2"/>
  <c r="U160" i="2"/>
  <c r="Y160" i="2"/>
  <c r="Z160" i="2" s="1"/>
  <c r="AD160" i="2"/>
  <c r="AM160" i="2"/>
  <c r="A161" i="2"/>
  <c r="C161" i="2"/>
  <c r="D161" i="2"/>
  <c r="E161" i="2"/>
  <c r="F161" i="2"/>
  <c r="G161" i="2"/>
  <c r="I161" i="2"/>
  <c r="J161" i="2"/>
  <c r="J163" i="2" s="1"/>
  <c r="K163" i="2" s="1"/>
  <c r="K161" i="2"/>
  <c r="L161" i="2"/>
  <c r="M161" i="2"/>
  <c r="N161" i="2"/>
  <c r="O161" i="2"/>
  <c r="P161" i="2"/>
  <c r="R161" i="2"/>
  <c r="S161" i="2"/>
  <c r="S163" i="2" s="1"/>
  <c r="T161" i="2"/>
  <c r="U161" i="2"/>
  <c r="V161" i="2"/>
  <c r="W161" i="2"/>
  <c r="X161" i="2"/>
  <c r="Y161" i="2"/>
  <c r="AA161" i="2"/>
  <c r="AB161" i="2"/>
  <c r="AB163" i="2" s="1"/>
  <c r="AC163" i="2" s="1"/>
  <c r="AD161" i="2"/>
  <c r="AE161" i="2"/>
  <c r="AF161" i="2"/>
  <c r="AM161" i="2"/>
  <c r="AN161" i="2"/>
  <c r="AN163" i="2" s="1"/>
  <c r="I162" i="2"/>
  <c r="J162" i="2"/>
  <c r="K162" i="2"/>
  <c r="L162" i="2"/>
  <c r="N162" i="2" s="1"/>
  <c r="M162" i="2"/>
  <c r="O162" i="2"/>
  <c r="P162" i="2"/>
  <c r="P163" i="2" s="1"/>
  <c r="Q163" i="2" s="1"/>
  <c r="R162" i="2"/>
  <c r="S162" i="2"/>
  <c r="T162" i="2"/>
  <c r="U162" i="2"/>
  <c r="V162" i="2"/>
  <c r="W162" i="2" s="1"/>
  <c r="X162" i="2"/>
  <c r="Z162" i="2" s="1"/>
  <c r="Y162" i="2"/>
  <c r="AA162" i="2"/>
  <c r="AB162" i="2"/>
  <c r="AD162" i="2"/>
  <c r="AF162" i="2" s="1"/>
  <c r="AE162" i="2"/>
  <c r="AM162" i="2"/>
  <c r="AN162" i="2"/>
  <c r="AO162" i="2" s="1"/>
  <c r="I163" i="2"/>
  <c r="M163" i="2"/>
  <c r="N163" i="2"/>
  <c r="R163" i="2"/>
  <c r="T163" i="2"/>
  <c r="U163" i="2"/>
  <c r="Y163" i="2"/>
  <c r="Z163" i="2" s="1"/>
  <c r="AD163" i="2"/>
  <c r="AM163" i="2"/>
  <c r="A164" i="2"/>
  <c r="C164" i="2"/>
  <c r="D164" i="2"/>
  <c r="E164" i="2"/>
  <c r="F164" i="2"/>
  <c r="G164" i="2"/>
  <c r="I164" i="2"/>
  <c r="J164" i="2"/>
  <c r="J166" i="2" s="1"/>
  <c r="K166" i="2" s="1"/>
  <c r="K164" i="2"/>
  <c r="L164" i="2"/>
  <c r="M164" i="2"/>
  <c r="N164" i="2"/>
  <c r="O164" i="2"/>
  <c r="P164" i="2"/>
  <c r="R164" i="2"/>
  <c r="S164" i="2"/>
  <c r="S166" i="2" s="1"/>
  <c r="T164" i="2"/>
  <c r="U164" i="2"/>
  <c r="V164" i="2"/>
  <c r="W164" i="2"/>
  <c r="X164" i="2"/>
  <c r="Y164" i="2"/>
  <c r="AA164" i="2"/>
  <c r="AB164" i="2"/>
  <c r="AB166" i="2" s="1"/>
  <c r="AC166" i="2" s="1"/>
  <c r="AD164" i="2"/>
  <c r="AE164" i="2"/>
  <c r="AF164" i="2"/>
  <c r="AM164" i="2"/>
  <c r="AN164" i="2"/>
  <c r="AT164" i="2"/>
  <c r="I165" i="2"/>
  <c r="J165" i="2"/>
  <c r="K165" i="2"/>
  <c r="L165" i="2"/>
  <c r="N165" i="2" s="1"/>
  <c r="M165" i="2"/>
  <c r="O165" i="2"/>
  <c r="P165" i="2"/>
  <c r="P166" i="2" s="1"/>
  <c r="Q166" i="2" s="1"/>
  <c r="R165" i="2"/>
  <c r="S165" i="2"/>
  <c r="T165" i="2"/>
  <c r="U165" i="2"/>
  <c r="V165" i="2"/>
  <c r="W165" i="2" s="1"/>
  <c r="X165" i="2"/>
  <c r="Z165" i="2" s="1"/>
  <c r="Y165" i="2"/>
  <c r="AA165" i="2"/>
  <c r="AB165" i="2"/>
  <c r="AD165" i="2"/>
  <c r="AF165" i="2" s="1"/>
  <c r="AE165" i="2"/>
  <c r="AM165" i="2"/>
  <c r="AN165" i="2"/>
  <c r="AO165" i="2" s="1"/>
  <c r="I166" i="2"/>
  <c r="M166" i="2"/>
  <c r="N166" i="2"/>
  <c r="R166" i="2"/>
  <c r="T166" i="2"/>
  <c r="U166" i="2"/>
  <c r="Y166" i="2"/>
  <c r="Z166" i="2" s="1"/>
  <c r="AM166" i="2"/>
  <c r="A167" i="2"/>
  <c r="C167" i="2"/>
  <c r="D167" i="2"/>
  <c r="E167" i="2"/>
  <c r="F167" i="2"/>
  <c r="G167" i="2"/>
  <c r="I167" i="2"/>
  <c r="J167" i="2"/>
  <c r="J169" i="2" s="1"/>
  <c r="K169" i="2" s="1"/>
  <c r="K167" i="2"/>
  <c r="L167" i="2"/>
  <c r="M167" i="2"/>
  <c r="N167" i="2"/>
  <c r="O167" i="2"/>
  <c r="P167" i="2"/>
  <c r="R167" i="2"/>
  <c r="S167" i="2"/>
  <c r="S169" i="2" s="1"/>
  <c r="T167" i="2"/>
  <c r="U167" i="2"/>
  <c r="V167" i="2"/>
  <c r="W167" i="2"/>
  <c r="X167" i="2"/>
  <c r="Y167" i="2"/>
  <c r="AA167" i="2"/>
  <c r="AB167" i="2"/>
  <c r="AB169" i="2" s="1"/>
  <c r="AC169" i="2" s="1"/>
  <c r="AD167" i="2"/>
  <c r="AE167" i="2"/>
  <c r="AF167" i="2"/>
  <c r="AM167" i="2"/>
  <c r="AO167" i="2" s="1"/>
  <c r="AN167" i="2"/>
  <c r="AT167" i="2"/>
  <c r="I168" i="2"/>
  <c r="J168" i="2"/>
  <c r="K168" i="2"/>
  <c r="L168" i="2"/>
  <c r="N168" i="2" s="1"/>
  <c r="M168" i="2"/>
  <c r="O168" i="2"/>
  <c r="P168" i="2"/>
  <c r="P169" i="2" s="1"/>
  <c r="Q169" i="2" s="1"/>
  <c r="R168" i="2"/>
  <c r="S168" i="2"/>
  <c r="T168" i="2"/>
  <c r="U168" i="2"/>
  <c r="V168" i="2"/>
  <c r="W168" i="2" s="1"/>
  <c r="X168" i="2"/>
  <c r="Z168" i="2" s="1"/>
  <c r="Y168" i="2"/>
  <c r="AA168" i="2"/>
  <c r="AB168" i="2"/>
  <c r="AD168" i="2"/>
  <c r="AF168" i="2" s="1"/>
  <c r="AE168" i="2"/>
  <c r="AM168" i="2"/>
  <c r="AN168" i="2"/>
  <c r="AO168" i="2" s="1"/>
  <c r="I169" i="2"/>
  <c r="M169" i="2"/>
  <c r="N169" i="2"/>
  <c r="R169" i="2"/>
  <c r="T169" i="2"/>
  <c r="U169" i="2"/>
  <c r="Y169" i="2"/>
  <c r="Z169" i="2" s="1"/>
  <c r="AM169" i="2"/>
  <c r="AO169" i="2"/>
  <c r="EW169" i="2" s="1"/>
  <c r="A170" i="2"/>
  <c r="C170" i="2"/>
  <c r="D170" i="2"/>
  <c r="E170" i="2"/>
  <c r="F170" i="2"/>
  <c r="G170" i="2"/>
  <c r="I170" i="2"/>
  <c r="J170" i="2"/>
  <c r="J172" i="2" s="1"/>
  <c r="K172" i="2" s="1"/>
  <c r="BA172" i="2" s="1"/>
  <c r="BI172" i="2" s="1"/>
  <c r="K170" i="2"/>
  <c r="L170" i="2"/>
  <c r="M170" i="2"/>
  <c r="N170" i="2"/>
  <c r="O170" i="2"/>
  <c r="P170" i="2"/>
  <c r="R170" i="2"/>
  <c r="S170" i="2"/>
  <c r="U170" i="2"/>
  <c r="V170" i="2"/>
  <c r="V172" i="2" s="1"/>
  <c r="W172" i="2" s="1"/>
  <c r="AW170" i="2" s="1"/>
  <c r="W170" i="2"/>
  <c r="X170" i="2"/>
  <c r="Y170" i="2"/>
  <c r="Z170" i="2"/>
  <c r="AA170" i="2"/>
  <c r="AB170" i="2"/>
  <c r="AD170" i="2"/>
  <c r="AF170" i="2" s="1"/>
  <c r="AE170" i="2"/>
  <c r="AM170" i="2"/>
  <c r="AN170" i="2"/>
  <c r="AN172" i="2" s="1"/>
  <c r="EU170" i="2"/>
  <c r="I171" i="2"/>
  <c r="J171" i="2"/>
  <c r="K171" i="2"/>
  <c r="L171" i="2"/>
  <c r="M171" i="2"/>
  <c r="N171" i="2"/>
  <c r="O171" i="2"/>
  <c r="Q171" i="2" s="1"/>
  <c r="P171" i="2"/>
  <c r="R171" i="2"/>
  <c r="S171" i="2"/>
  <c r="U171" i="2"/>
  <c r="V171" i="2"/>
  <c r="W171" i="2"/>
  <c r="X171" i="2"/>
  <c r="Y171" i="2"/>
  <c r="Z171" i="2"/>
  <c r="AA171" i="2"/>
  <c r="AC171" i="2" s="1"/>
  <c r="AB171" i="2"/>
  <c r="AD171" i="2"/>
  <c r="AF171" i="2" s="1"/>
  <c r="AE171" i="2"/>
  <c r="AM171" i="2"/>
  <c r="AN171" i="2"/>
  <c r="AO171" i="2"/>
  <c r="I172" i="2"/>
  <c r="L172" i="2"/>
  <c r="M172" i="2"/>
  <c r="N172" i="2" s="1"/>
  <c r="P172" i="2"/>
  <c r="Q172" i="2"/>
  <c r="U172" i="2"/>
  <c r="X172" i="2"/>
  <c r="Y172" i="2"/>
  <c r="Z172" i="2" s="1"/>
  <c r="AB172" i="2"/>
  <c r="AC172" i="2"/>
  <c r="A173" i="2"/>
  <c r="C173" i="2"/>
  <c r="D173" i="2"/>
  <c r="E173" i="2"/>
  <c r="F173" i="2"/>
  <c r="G173" i="2"/>
  <c r="I173" i="2"/>
  <c r="J173" i="2"/>
  <c r="J175" i="2" s="1"/>
  <c r="K175" i="2" s="1"/>
  <c r="BA175" i="2" s="1"/>
  <c r="BI175" i="2" s="1"/>
  <c r="K173" i="2"/>
  <c r="L173" i="2"/>
  <c r="M173" i="2"/>
  <c r="N173" i="2"/>
  <c r="O173" i="2"/>
  <c r="P173" i="2"/>
  <c r="R173" i="2"/>
  <c r="S173" i="2"/>
  <c r="U173" i="2"/>
  <c r="V173" i="2"/>
  <c r="V175" i="2" s="1"/>
  <c r="W175" i="2" s="1"/>
  <c r="W173" i="2"/>
  <c r="X173" i="2"/>
  <c r="Y173" i="2"/>
  <c r="Z173" i="2"/>
  <c r="AA173" i="2"/>
  <c r="AB173" i="2"/>
  <c r="AD173" i="2"/>
  <c r="AF173" i="2" s="1"/>
  <c r="AE173" i="2"/>
  <c r="AM173" i="2"/>
  <c r="AO173" i="2" s="1"/>
  <c r="AO175" i="2" s="1"/>
  <c r="EW175" i="2" s="1"/>
  <c r="AN173" i="2"/>
  <c r="AN175" i="2" s="1"/>
  <c r="AW173" i="2"/>
  <c r="EU173" i="2"/>
  <c r="I174" i="2"/>
  <c r="J174" i="2"/>
  <c r="K174" i="2"/>
  <c r="L174" i="2"/>
  <c r="M174" i="2"/>
  <c r="N174" i="2"/>
  <c r="O174" i="2"/>
  <c r="Q174" i="2" s="1"/>
  <c r="P174" i="2"/>
  <c r="R174" i="2"/>
  <c r="S174" i="2"/>
  <c r="U174" i="2"/>
  <c r="V174" i="2"/>
  <c r="W174" i="2"/>
  <c r="X174" i="2"/>
  <c r="Y174" i="2"/>
  <c r="Z174" i="2"/>
  <c r="AA174" i="2"/>
  <c r="AC174" i="2" s="1"/>
  <c r="AB174" i="2"/>
  <c r="AD174" i="2"/>
  <c r="AF174" i="2" s="1"/>
  <c r="AE174" i="2"/>
  <c r="AM174" i="2"/>
  <c r="AN174" i="2"/>
  <c r="AO174" i="2"/>
  <c r="I175" i="2"/>
  <c r="L175" i="2"/>
  <c r="M175" i="2"/>
  <c r="N175" i="2" s="1"/>
  <c r="P175" i="2"/>
  <c r="Q175" i="2"/>
  <c r="U175" i="2"/>
  <c r="X175" i="2"/>
  <c r="Y175" i="2"/>
  <c r="Z175" i="2" s="1"/>
  <c r="AB175" i="2"/>
  <c r="AC175" i="2"/>
  <c r="A176" i="2"/>
  <c r="C176" i="2"/>
  <c r="D176" i="2"/>
  <c r="E176" i="2"/>
  <c r="F176" i="2"/>
  <c r="G176" i="2"/>
  <c r="I176" i="2"/>
  <c r="J176" i="2"/>
  <c r="K176" i="2"/>
  <c r="L176" i="2"/>
  <c r="M176" i="2"/>
  <c r="N176" i="2"/>
  <c r="O176" i="2"/>
  <c r="P176" i="2"/>
  <c r="R176" i="2"/>
  <c r="T176" i="2" s="1"/>
  <c r="S176" i="2"/>
  <c r="U176" i="2"/>
  <c r="V176" i="2"/>
  <c r="W176" i="2"/>
  <c r="X176" i="2"/>
  <c r="Y176" i="2"/>
  <c r="Z176" i="2"/>
  <c r="AA176" i="2"/>
  <c r="AB176" i="2"/>
  <c r="AD176" i="2"/>
  <c r="AE176" i="2"/>
  <c r="AM176" i="2"/>
  <c r="AO176" i="2" s="1"/>
  <c r="AN176" i="2"/>
  <c r="AN178" i="2" s="1"/>
  <c r="AS176" i="2"/>
  <c r="FA176" i="2" s="1"/>
  <c r="AW176" i="2"/>
  <c r="EU176" i="2"/>
  <c r="I177" i="2"/>
  <c r="J177" i="2"/>
  <c r="K177" i="2"/>
  <c r="L177" i="2"/>
  <c r="N177" i="2" s="1"/>
  <c r="M177" i="2"/>
  <c r="O177" i="2"/>
  <c r="Q177" i="2" s="1"/>
  <c r="P177" i="2"/>
  <c r="R177" i="2"/>
  <c r="S177" i="2"/>
  <c r="T177" i="2" s="1"/>
  <c r="U177" i="2"/>
  <c r="V177" i="2"/>
  <c r="W177" i="2"/>
  <c r="X177" i="2"/>
  <c r="Z177" i="2" s="1"/>
  <c r="Y177" i="2"/>
  <c r="AA177" i="2"/>
  <c r="AC177" i="2" s="1"/>
  <c r="AB177" i="2"/>
  <c r="AB178" i="2" s="1"/>
  <c r="AD177" i="2"/>
  <c r="AE177" i="2"/>
  <c r="AF177" i="2" s="1"/>
  <c r="AM177" i="2"/>
  <c r="AN177" i="2"/>
  <c r="AO177" i="2"/>
  <c r="I178" i="2"/>
  <c r="J178" i="2"/>
  <c r="K178" i="2" s="1"/>
  <c r="BA178" i="2" s="1"/>
  <c r="BI178" i="2" s="1"/>
  <c r="L178" i="2"/>
  <c r="M178" i="2"/>
  <c r="N178" i="2" s="1"/>
  <c r="P178" i="2"/>
  <c r="Q178" i="2"/>
  <c r="R178" i="2"/>
  <c r="U178" i="2"/>
  <c r="V178" i="2"/>
  <c r="W178" i="2" s="1"/>
  <c r="X178" i="2"/>
  <c r="Y178" i="2"/>
  <c r="Z178" i="2" s="1"/>
  <c r="AC178" i="2"/>
  <c r="AD178" i="2"/>
  <c r="AM178" i="2"/>
  <c r="A179" i="2"/>
  <c r="C179" i="2"/>
  <c r="D179" i="2"/>
  <c r="E179" i="2"/>
  <c r="F179" i="2"/>
  <c r="G179" i="2"/>
  <c r="I179" i="2"/>
  <c r="J179" i="2"/>
  <c r="K179" i="2"/>
  <c r="L179" i="2"/>
  <c r="N179" i="2" s="1"/>
  <c r="M179" i="2"/>
  <c r="O179" i="2"/>
  <c r="P179" i="2"/>
  <c r="P181" i="2" s="1"/>
  <c r="R179" i="2"/>
  <c r="S179" i="2"/>
  <c r="U179" i="2"/>
  <c r="V179" i="2"/>
  <c r="W179" i="2"/>
  <c r="X179" i="2"/>
  <c r="Z179" i="2" s="1"/>
  <c r="Y179" i="2"/>
  <c r="AA179" i="2"/>
  <c r="AB179" i="2"/>
  <c r="AB181" i="2" s="1"/>
  <c r="AD179" i="2"/>
  <c r="AE179" i="2"/>
  <c r="AM179" i="2"/>
  <c r="AN179" i="2"/>
  <c r="AS179" i="2"/>
  <c r="FA179" i="2" s="1"/>
  <c r="I180" i="2"/>
  <c r="J180" i="2"/>
  <c r="K180" i="2"/>
  <c r="L180" i="2"/>
  <c r="N180" i="2" s="1"/>
  <c r="M180" i="2"/>
  <c r="O180" i="2"/>
  <c r="Q180" i="2" s="1"/>
  <c r="P180" i="2"/>
  <c r="R180" i="2"/>
  <c r="S180" i="2"/>
  <c r="T180" i="2" s="1"/>
  <c r="U180" i="2"/>
  <c r="V180" i="2"/>
  <c r="W180" i="2"/>
  <c r="X180" i="2"/>
  <c r="Z180" i="2" s="1"/>
  <c r="Y180" i="2"/>
  <c r="AA180" i="2"/>
  <c r="AC180" i="2" s="1"/>
  <c r="AB180" i="2"/>
  <c r="AD180" i="2"/>
  <c r="AE180" i="2"/>
  <c r="AF180" i="2" s="1"/>
  <c r="AM180" i="2"/>
  <c r="AN180" i="2"/>
  <c r="AO180" i="2"/>
  <c r="I181" i="2"/>
  <c r="J181" i="2"/>
  <c r="K181" i="2" s="1"/>
  <c r="BA181" i="2" s="1"/>
  <c r="BI181" i="2" s="1"/>
  <c r="M181" i="2"/>
  <c r="N181" i="2" s="1"/>
  <c r="Q181" i="2"/>
  <c r="R181" i="2"/>
  <c r="U181" i="2"/>
  <c r="V181" i="2"/>
  <c r="W181" i="2" s="1"/>
  <c r="Y181" i="2"/>
  <c r="Z181" i="2" s="1"/>
  <c r="AC181" i="2"/>
  <c r="AD181" i="2"/>
  <c r="AM181" i="2"/>
  <c r="A182" i="2"/>
  <c r="C182" i="2"/>
  <c r="D182" i="2"/>
  <c r="E182" i="2"/>
  <c r="F182" i="2"/>
  <c r="G182" i="2"/>
  <c r="I182" i="2"/>
  <c r="J182" i="2"/>
  <c r="K182" i="2"/>
  <c r="L182" i="2"/>
  <c r="N182" i="2" s="1"/>
  <c r="M182" i="2"/>
  <c r="O182" i="2"/>
  <c r="P182" i="2"/>
  <c r="P184" i="2" s="1"/>
  <c r="R182" i="2"/>
  <c r="S182" i="2"/>
  <c r="U182" i="2"/>
  <c r="V182" i="2"/>
  <c r="W182" i="2"/>
  <c r="X182" i="2"/>
  <c r="Z182" i="2" s="1"/>
  <c r="Y182" i="2"/>
  <c r="AA182" i="2"/>
  <c r="AB182" i="2"/>
  <c r="AB184" i="2" s="1"/>
  <c r="AD182" i="2"/>
  <c r="AE182" i="2"/>
  <c r="AM182" i="2"/>
  <c r="AN182" i="2"/>
  <c r="AW182" i="2"/>
  <c r="EU182" i="2"/>
  <c r="I183" i="2"/>
  <c r="J183" i="2"/>
  <c r="K183" i="2"/>
  <c r="L183" i="2"/>
  <c r="N183" i="2" s="1"/>
  <c r="M183" i="2"/>
  <c r="O183" i="2"/>
  <c r="Q183" i="2" s="1"/>
  <c r="P183" i="2"/>
  <c r="R183" i="2"/>
  <c r="S183" i="2"/>
  <c r="T183" i="2" s="1"/>
  <c r="U183" i="2"/>
  <c r="V183" i="2"/>
  <c r="W183" i="2"/>
  <c r="X183" i="2"/>
  <c r="Z183" i="2" s="1"/>
  <c r="Y183" i="2"/>
  <c r="AA183" i="2"/>
  <c r="AC183" i="2" s="1"/>
  <c r="AB183" i="2"/>
  <c r="AD183" i="2"/>
  <c r="AE183" i="2"/>
  <c r="AF183" i="2" s="1"/>
  <c r="AM183" i="2"/>
  <c r="AN183" i="2"/>
  <c r="AO183" i="2"/>
  <c r="I184" i="2"/>
  <c r="J184" i="2"/>
  <c r="K184" i="2" s="1"/>
  <c r="BA184" i="2" s="1"/>
  <c r="BI184" i="2" s="1"/>
  <c r="M184" i="2"/>
  <c r="N184" i="2" s="1"/>
  <c r="Q184" i="2"/>
  <c r="R184" i="2"/>
  <c r="U184" i="2"/>
  <c r="V184" i="2"/>
  <c r="W184" i="2" s="1"/>
  <c r="Y184" i="2"/>
  <c r="Z184" i="2" s="1"/>
  <c r="AC184" i="2"/>
  <c r="AD184" i="2"/>
  <c r="AM184" i="2"/>
  <c r="A185" i="2"/>
  <c r="C185" i="2"/>
  <c r="D185" i="2"/>
  <c r="E185" i="2"/>
  <c r="F185" i="2"/>
  <c r="G185" i="2"/>
  <c r="I185" i="2"/>
  <c r="J185" i="2"/>
  <c r="K185" i="2"/>
  <c r="L185" i="2"/>
  <c r="N185" i="2" s="1"/>
  <c r="M185" i="2"/>
  <c r="O185" i="2"/>
  <c r="P185" i="2"/>
  <c r="P187" i="2" s="1"/>
  <c r="R185" i="2"/>
  <c r="S185" i="2"/>
  <c r="U185" i="2"/>
  <c r="V185" i="2"/>
  <c r="W185" i="2"/>
  <c r="X185" i="2"/>
  <c r="Z185" i="2" s="1"/>
  <c r="Y185" i="2"/>
  <c r="AA185" i="2"/>
  <c r="AB185" i="2"/>
  <c r="AB187" i="2" s="1"/>
  <c r="AD185" i="2"/>
  <c r="AE185" i="2"/>
  <c r="AM185" i="2"/>
  <c r="AN185" i="2"/>
  <c r="AS185" i="2"/>
  <c r="FA185" i="2" s="1"/>
  <c r="I186" i="2"/>
  <c r="J186" i="2"/>
  <c r="K186" i="2"/>
  <c r="L186" i="2"/>
  <c r="N186" i="2" s="1"/>
  <c r="M186" i="2"/>
  <c r="O186" i="2"/>
  <c r="Q186" i="2" s="1"/>
  <c r="P186" i="2"/>
  <c r="R186" i="2"/>
  <c r="S186" i="2"/>
  <c r="T186" i="2" s="1"/>
  <c r="U186" i="2"/>
  <c r="V186" i="2"/>
  <c r="W186" i="2"/>
  <c r="X186" i="2"/>
  <c r="Z186" i="2" s="1"/>
  <c r="Y186" i="2"/>
  <c r="AA186" i="2"/>
  <c r="AC186" i="2" s="1"/>
  <c r="AB186" i="2"/>
  <c r="AD186" i="2"/>
  <c r="AE186" i="2"/>
  <c r="AF186" i="2" s="1"/>
  <c r="AM186" i="2"/>
  <c r="AN186" i="2"/>
  <c r="AO186" i="2"/>
  <c r="I187" i="2"/>
  <c r="J187" i="2"/>
  <c r="K187" i="2" s="1"/>
  <c r="BA187" i="2" s="1"/>
  <c r="BI187" i="2" s="1"/>
  <c r="M187" i="2"/>
  <c r="N187" i="2" s="1"/>
  <c r="Q187" i="2"/>
  <c r="R187" i="2"/>
  <c r="U187" i="2"/>
  <c r="V187" i="2"/>
  <c r="W187" i="2" s="1"/>
  <c r="Y187" i="2"/>
  <c r="Z187" i="2" s="1"/>
  <c r="AC187" i="2"/>
  <c r="AD187" i="2"/>
  <c r="AM187" i="2"/>
  <c r="A188" i="2"/>
  <c r="C188" i="2"/>
  <c r="D188" i="2"/>
  <c r="E188" i="2"/>
  <c r="F188" i="2"/>
  <c r="G188" i="2"/>
  <c r="I188" i="2"/>
  <c r="J188" i="2"/>
  <c r="K188" i="2"/>
  <c r="L188" i="2"/>
  <c r="N188" i="2" s="1"/>
  <c r="M188" i="2"/>
  <c r="O188" i="2"/>
  <c r="P188" i="2"/>
  <c r="P190" i="2" s="1"/>
  <c r="R188" i="2"/>
  <c r="S188" i="2"/>
  <c r="U188" i="2"/>
  <c r="V188" i="2"/>
  <c r="W188" i="2"/>
  <c r="X188" i="2"/>
  <c r="Z188" i="2" s="1"/>
  <c r="Y188" i="2"/>
  <c r="AA188" i="2"/>
  <c r="AB188" i="2"/>
  <c r="AB190" i="2" s="1"/>
  <c r="AD188" i="2"/>
  <c r="AE188" i="2"/>
  <c r="AM188" i="2"/>
  <c r="AN188" i="2"/>
  <c r="AW188" i="2"/>
  <c r="EU188" i="2"/>
  <c r="I189" i="2"/>
  <c r="J189" i="2"/>
  <c r="K189" i="2"/>
  <c r="L189" i="2"/>
  <c r="N189" i="2" s="1"/>
  <c r="M189" i="2"/>
  <c r="O189" i="2"/>
  <c r="Q189" i="2" s="1"/>
  <c r="P189" i="2"/>
  <c r="R189" i="2"/>
  <c r="S189" i="2"/>
  <c r="T189" i="2" s="1"/>
  <c r="U189" i="2"/>
  <c r="V189" i="2"/>
  <c r="W189" i="2"/>
  <c r="X189" i="2"/>
  <c r="Z189" i="2" s="1"/>
  <c r="Y189" i="2"/>
  <c r="AA189" i="2"/>
  <c r="AC189" i="2" s="1"/>
  <c r="AB189" i="2"/>
  <c r="AD189" i="2"/>
  <c r="AE189" i="2"/>
  <c r="AF189" i="2" s="1"/>
  <c r="AM189" i="2"/>
  <c r="AN189" i="2"/>
  <c r="AO189" i="2"/>
  <c r="I190" i="2"/>
  <c r="J190" i="2"/>
  <c r="K190" i="2" s="1"/>
  <c r="BA190" i="2" s="1"/>
  <c r="BI190" i="2" s="1"/>
  <c r="M190" i="2"/>
  <c r="N190" i="2" s="1"/>
  <c r="Q190" i="2"/>
  <c r="R190" i="2"/>
  <c r="U190" i="2"/>
  <c r="V190" i="2"/>
  <c r="W190" i="2" s="1"/>
  <c r="Y190" i="2"/>
  <c r="Z190" i="2" s="1"/>
  <c r="AC190" i="2"/>
  <c r="AD190" i="2"/>
  <c r="AM190" i="2"/>
  <c r="A14" i="3"/>
  <c r="C14" i="3"/>
  <c r="D14" i="3"/>
  <c r="E14" i="3"/>
  <c r="F14" i="3"/>
  <c r="G14" i="3"/>
  <c r="I14" i="3"/>
  <c r="J14" i="3"/>
  <c r="L14" i="3"/>
  <c r="M14" i="3"/>
  <c r="N14" i="3"/>
  <c r="O14" i="3"/>
  <c r="Q14" i="3" s="1"/>
  <c r="P14" i="3"/>
  <c r="R14" i="3"/>
  <c r="S14" i="3"/>
  <c r="T14" i="3"/>
  <c r="U14" i="3"/>
  <c r="V14" i="3"/>
  <c r="W14" i="3" s="1"/>
  <c r="X14" i="3"/>
  <c r="Z14" i="3" s="1"/>
  <c r="Y14" i="3"/>
  <c r="AA14" i="3"/>
  <c r="AB14" i="3"/>
  <c r="AB16" i="3" s="1"/>
  <c r="AC16" i="3" s="1"/>
  <c r="AD14" i="3"/>
  <c r="AF14" i="3" s="1"/>
  <c r="AE14" i="3"/>
  <c r="AM14" i="3"/>
  <c r="AN14" i="3"/>
  <c r="AO14" i="3"/>
  <c r="AX14" i="3"/>
  <c r="I15" i="3"/>
  <c r="J15" i="3"/>
  <c r="K15" i="3" s="1"/>
  <c r="L15" i="3"/>
  <c r="N15" i="3" s="1"/>
  <c r="M15" i="3"/>
  <c r="O15" i="3"/>
  <c r="P15" i="3"/>
  <c r="P16" i="3" s="1"/>
  <c r="Q16" i="3" s="1"/>
  <c r="R15" i="3"/>
  <c r="S15" i="3"/>
  <c r="S16" i="3" s="1"/>
  <c r="T15" i="3"/>
  <c r="U15" i="3"/>
  <c r="V15" i="3"/>
  <c r="W15" i="3" s="1"/>
  <c r="X15" i="3"/>
  <c r="Y15" i="3"/>
  <c r="Z15" i="3"/>
  <c r="AA15" i="3"/>
  <c r="AB15" i="3"/>
  <c r="AD15" i="3"/>
  <c r="AF15" i="3" s="1"/>
  <c r="AE15" i="3"/>
  <c r="AE16" i="3" s="1"/>
  <c r="AF16" i="3" s="1"/>
  <c r="AM15" i="3"/>
  <c r="AN15" i="3"/>
  <c r="AO15" i="3" s="1"/>
  <c r="AO16" i="3" s="1"/>
  <c r="EW16" i="3" s="1"/>
  <c r="EU15" i="3"/>
  <c r="I16" i="3"/>
  <c r="L16" i="3"/>
  <c r="M16" i="3"/>
  <c r="N16" i="3"/>
  <c r="BB16" i="3" s="1"/>
  <c r="BJ16" i="3" s="1"/>
  <c r="R16" i="3"/>
  <c r="T16" i="3"/>
  <c r="AV14" i="3" s="1"/>
  <c r="U16" i="3"/>
  <c r="V16" i="3"/>
  <c r="W16" i="3" s="1"/>
  <c r="X16" i="3"/>
  <c r="Y16" i="3"/>
  <c r="Z16" i="3"/>
  <c r="BF16" i="3" s="1"/>
  <c r="BN16" i="3" s="1"/>
  <c r="AD16" i="3"/>
  <c r="AM16" i="3"/>
  <c r="A17" i="3"/>
  <c r="C17" i="3"/>
  <c r="D17" i="3"/>
  <c r="E17" i="3"/>
  <c r="F17" i="3"/>
  <c r="G17" i="3"/>
  <c r="I17" i="3"/>
  <c r="J17" i="3"/>
  <c r="K17" i="3" s="1"/>
  <c r="L17" i="3"/>
  <c r="M17" i="3"/>
  <c r="N17" i="3"/>
  <c r="O17" i="3"/>
  <c r="P17" i="3"/>
  <c r="R17" i="3"/>
  <c r="S17" i="3"/>
  <c r="U17" i="3"/>
  <c r="V17" i="3"/>
  <c r="X17" i="3"/>
  <c r="Y17" i="3"/>
  <c r="AA17" i="3"/>
  <c r="AB17" i="3"/>
  <c r="AB19" i="3" s="1"/>
  <c r="AC19" i="3" s="1"/>
  <c r="AD17" i="3"/>
  <c r="AE17" i="3"/>
  <c r="AE19" i="3" s="1"/>
  <c r="AF17" i="3"/>
  <c r="AM17" i="3"/>
  <c r="AN17" i="3"/>
  <c r="AN19" i="3" s="1"/>
  <c r="AO17" i="3"/>
  <c r="I18" i="3"/>
  <c r="J18" i="3"/>
  <c r="K18" i="3" s="1"/>
  <c r="L18" i="3"/>
  <c r="M18" i="3"/>
  <c r="N18" i="3"/>
  <c r="O18" i="3"/>
  <c r="Q18" i="3" s="1"/>
  <c r="P18" i="3"/>
  <c r="R18" i="3"/>
  <c r="S18" i="3"/>
  <c r="S19" i="3" s="1"/>
  <c r="T19" i="3" s="1"/>
  <c r="T18" i="3"/>
  <c r="U18" i="3"/>
  <c r="V18" i="3"/>
  <c r="W18" i="3" s="1"/>
  <c r="X18" i="3"/>
  <c r="Z18" i="3" s="1"/>
  <c r="Y18" i="3"/>
  <c r="AA18" i="3"/>
  <c r="AB18" i="3"/>
  <c r="AD18" i="3"/>
  <c r="AE18" i="3"/>
  <c r="AM18" i="3"/>
  <c r="AN18" i="3"/>
  <c r="AO18" i="3" s="1"/>
  <c r="I19" i="3"/>
  <c r="J19" i="3"/>
  <c r="K19" i="3" s="1"/>
  <c r="L19" i="3"/>
  <c r="M19" i="3"/>
  <c r="N19" i="3"/>
  <c r="P19" i="3"/>
  <c r="Q19" i="3" s="1"/>
  <c r="U19" i="3"/>
  <c r="Y19" i="3"/>
  <c r="Z19" i="3"/>
  <c r="AF19" i="3"/>
  <c r="AM19" i="3"/>
  <c r="AO19" i="3"/>
  <c r="EW19" i="3" s="1"/>
  <c r="A20" i="3"/>
  <c r="C20" i="3"/>
  <c r="D20" i="3"/>
  <c r="E20" i="3"/>
  <c r="F20" i="3"/>
  <c r="G20" i="3"/>
  <c r="I20" i="3"/>
  <c r="J20" i="3"/>
  <c r="K20" i="3" s="1"/>
  <c r="L20" i="3"/>
  <c r="M20" i="3"/>
  <c r="O20" i="3"/>
  <c r="P20" i="3"/>
  <c r="P22" i="3" s="1"/>
  <c r="Q22" i="3" s="1"/>
  <c r="R20" i="3"/>
  <c r="S20" i="3"/>
  <c r="S22" i="3" s="1"/>
  <c r="U20" i="3"/>
  <c r="V20" i="3"/>
  <c r="X20" i="3"/>
  <c r="Y20" i="3"/>
  <c r="Z20" i="3"/>
  <c r="AA20" i="3"/>
  <c r="AC20" i="3" s="1"/>
  <c r="AB20" i="3"/>
  <c r="AD20" i="3"/>
  <c r="AE20" i="3"/>
  <c r="AE22" i="3" s="1"/>
  <c r="AF22" i="3" s="1"/>
  <c r="AF20" i="3"/>
  <c r="AM20" i="3"/>
  <c r="AO20" i="3" s="1"/>
  <c r="AO22" i="3" s="1"/>
  <c r="EW22" i="3" s="1"/>
  <c r="AN20" i="3"/>
  <c r="AN22" i="3" s="1"/>
  <c r="AT20" i="3"/>
  <c r="EV20" i="3"/>
  <c r="I21" i="3"/>
  <c r="J21" i="3"/>
  <c r="K21" i="3" s="1"/>
  <c r="L21" i="3"/>
  <c r="M21" i="3"/>
  <c r="N21" i="3"/>
  <c r="O21" i="3"/>
  <c r="P21" i="3"/>
  <c r="R21" i="3"/>
  <c r="T21" i="3" s="1"/>
  <c r="S21" i="3"/>
  <c r="U21" i="3"/>
  <c r="V21" i="3"/>
  <c r="W21" i="3" s="1"/>
  <c r="X21" i="3"/>
  <c r="Y21" i="3"/>
  <c r="AA21" i="3"/>
  <c r="AC21" i="3" s="1"/>
  <c r="AB21" i="3"/>
  <c r="AB22" i="3" s="1"/>
  <c r="AC22" i="3" s="1"/>
  <c r="AD21" i="3"/>
  <c r="AE21" i="3"/>
  <c r="AF21" i="3"/>
  <c r="AM21" i="3"/>
  <c r="AN21" i="3"/>
  <c r="AO21" i="3" s="1"/>
  <c r="I22" i="3"/>
  <c r="J22" i="3"/>
  <c r="K22" i="3" s="1"/>
  <c r="M22" i="3"/>
  <c r="N22" i="3"/>
  <c r="BB22" i="3" s="1"/>
  <c r="BJ22" i="3" s="1"/>
  <c r="T22" i="3"/>
  <c r="U22" i="3"/>
  <c r="Y22" i="3"/>
  <c r="Z22" i="3"/>
  <c r="AD22" i="3"/>
  <c r="AM22" i="3"/>
  <c r="BA22" i="3"/>
  <c r="BC22" i="3"/>
  <c r="BK22" i="3" s="1"/>
  <c r="BI22" i="3"/>
  <c r="A23" i="3"/>
  <c r="C23" i="3"/>
  <c r="D23" i="3"/>
  <c r="E23" i="3"/>
  <c r="F23" i="3"/>
  <c r="G23" i="3"/>
  <c r="I23" i="3"/>
  <c r="J23" i="3"/>
  <c r="K23" i="3" s="1"/>
  <c r="L23" i="3"/>
  <c r="M23" i="3"/>
  <c r="O23" i="3"/>
  <c r="Q23" i="3" s="1"/>
  <c r="P23" i="3"/>
  <c r="R23" i="3"/>
  <c r="S23" i="3"/>
  <c r="T23" i="3"/>
  <c r="U23" i="3"/>
  <c r="V23" i="3"/>
  <c r="W23" i="3"/>
  <c r="X23" i="3"/>
  <c r="Y23" i="3"/>
  <c r="AA23" i="3"/>
  <c r="AB23" i="3"/>
  <c r="AB25" i="3" s="1"/>
  <c r="AC25" i="3" s="1"/>
  <c r="AD23" i="3"/>
  <c r="AE23" i="3"/>
  <c r="AM23" i="3"/>
  <c r="AN23" i="3"/>
  <c r="AO23" i="3"/>
  <c r="AV23" i="3"/>
  <c r="FA23" i="3"/>
  <c r="I24" i="3"/>
  <c r="J24" i="3"/>
  <c r="K24" i="3"/>
  <c r="L24" i="3"/>
  <c r="N24" i="3" s="1"/>
  <c r="M24" i="3"/>
  <c r="O24" i="3"/>
  <c r="P24" i="3"/>
  <c r="R24" i="3"/>
  <c r="T24" i="3" s="1"/>
  <c r="S24" i="3"/>
  <c r="U24" i="3"/>
  <c r="V24" i="3"/>
  <c r="X24" i="3"/>
  <c r="Y24" i="3"/>
  <c r="Z24" i="3"/>
  <c r="AA24" i="3"/>
  <c r="AB24" i="3"/>
  <c r="AD24" i="3"/>
  <c r="AF24" i="3" s="1"/>
  <c r="AE24" i="3"/>
  <c r="AE25" i="3" s="1"/>
  <c r="AF25" i="3" s="1"/>
  <c r="AM24" i="3"/>
  <c r="AN24" i="3"/>
  <c r="AO24" i="3"/>
  <c r="I25" i="3"/>
  <c r="J25" i="3"/>
  <c r="K25" i="3" s="1"/>
  <c r="AS23" i="3" s="1"/>
  <c r="M25" i="3"/>
  <c r="N25" i="3"/>
  <c r="O25" i="3"/>
  <c r="R25" i="3"/>
  <c r="S25" i="3"/>
  <c r="T25" i="3" s="1"/>
  <c r="U25" i="3"/>
  <c r="Y25" i="3"/>
  <c r="Z25" i="3"/>
  <c r="AA25" i="3"/>
  <c r="AM25" i="3"/>
  <c r="AN25" i="3"/>
  <c r="BA25" i="3"/>
  <c r="BI25" i="3" s="1"/>
  <c r="EU25" i="3"/>
  <c r="A26" i="3"/>
  <c r="C26" i="3"/>
  <c r="D26" i="3"/>
  <c r="E26" i="3"/>
  <c r="F26" i="3"/>
  <c r="G26" i="3"/>
  <c r="I26" i="3"/>
  <c r="J26" i="3"/>
  <c r="L26" i="3"/>
  <c r="M26" i="3"/>
  <c r="O26" i="3"/>
  <c r="P26" i="3"/>
  <c r="Q26" i="3"/>
  <c r="R26" i="3"/>
  <c r="S26" i="3"/>
  <c r="T26" i="3"/>
  <c r="U26" i="3"/>
  <c r="V26" i="3"/>
  <c r="X26" i="3"/>
  <c r="Y26" i="3"/>
  <c r="AA26" i="3"/>
  <c r="AB26" i="3"/>
  <c r="AC26" i="3"/>
  <c r="AD26" i="3"/>
  <c r="AE26" i="3"/>
  <c r="AF26" i="3"/>
  <c r="AM26" i="3"/>
  <c r="AN26" i="3"/>
  <c r="AO26" i="3"/>
  <c r="I27" i="3"/>
  <c r="K27" i="3" s="1"/>
  <c r="J27" i="3"/>
  <c r="L27" i="3"/>
  <c r="N27" i="3" s="1"/>
  <c r="M27" i="3"/>
  <c r="O27" i="3"/>
  <c r="P27" i="3"/>
  <c r="Q27" i="3"/>
  <c r="R27" i="3"/>
  <c r="S27" i="3"/>
  <c r="T27" i="3"/>
  <c r="U27" i="3"/>
  <c r="W27" i="3" s="1"/>
  <c r="V27" i="3"/>
  <c r="X27" i="3"/>
  <c r="Z27" i="3" s="1"/>
  <c r="Y27" i="3"/>
  <c r="AA27" i="3"/>
  <c r="AB27" i="3"/>
  <c r="AC27" i="3"/>
  <c r="AD27" i="3"/>
  <c r="AE27" i="3"/>
  <c r="AF27" i="3"/>
  <c r="AM27" i="3"/>
  <c r="AN27" i="3"/>
  <c r="EU27" i="3"/>
  <c r="J28" i="3"/>
  <c r="K28" i="3" s="1"/>
  <c r="O28" i="3"/>
  <c r="R28" i="3"/>
  <c r="S28" i="3"/>
  <c r="T28" i="3" s="1"/>
  <c r="V28" i="3"/>
  <c r="W28" i="3" s="1"/>
  <c r="Y28" i="3"/>
  <c r="Z28" i="3" s="1"/>
  <c r="AA28" i="3"/>
  <c r="AD28" i="3"/>
  <c r="AE28" i="3"/>
  <c r="AF28" i="3" s="1"/>
  <c r="AZ26" i="3" s="1"/>
  <c r="AN28" i="3"/>
  <c r="BA28" i="3"/>
  <c r="BI28" i="3" s="1"/>
  <c r="A29" i="3"/>
  <c r="C29" i="3"/>
  <c r="D29" i="3"/>
  <c r="E29" i="3"/>
  <c r="F29" i="3"/>
  <c r="G29" i="3"/>
  <c r="I29" i="3"/>
  <c r="J29" i="3"/>
  <c r="K29" i="3"/>
  <c r="L29" i="3"/>
  <c r="N29" i="3" s="1"/>
  <c r="M29" i="3"/>
  <c r="O29" i="3"/>
  <c r="Q29" i="3" s="1"/>
  <c r="P29" i="3"/>
  <c r="R29" i="3"/>
  <c r="S29" i="3"/>
  <c r="U29" i="3"/>
  <c r="W29" i="3" s="1"/>
  <c r="V29" i="3"/>
  <c r="X29" i="3"/>
  <c r="Z29" i="3" s="1"/>
  <c r="Y29" i="3"/>
  <c r="AA29" i="3"/>
  <c r="AA31" i="3" s="1"/>
  <c r="AB29" i="3"/>
  <c r="AC29" i="3"/>
  <c r="AD29" i="3"/>
  <c r="AE29" i="3"/>
  <c r="AM29" i="3"/>
  <c r="AN29" i="3"/>
  <c r="AO29" i="3" s="1"/>
  <c r="AY29" i="3"/>
  <c r="I30" i="3"/>
  <c r="J30" i="3"/>
  <c r="K30" i="3"/>
  <c r="L30" i="3"/>
  <c r="M30" i="3"/>
  <c r="M31" i="3" s="1"/>
  <c r="N31" i="3" s="1"/>
  <c r="O30" i="3"/>
  <c r="P30" i="3"/>
  <c r="P31" i="3" s="1"/>
  <c r="Q31" i="3" s="1"/>
  <c r="BC31" i="3" s="1"/>
  <c r="BK31" i="3" s="1"/>
  <c r="Q30" i="3"/>
  <c r="R30" i="3"/>
  <c r="S30" i="3"/>
  <c r="T30" i="3" s="1"/>
  <c r="U30" i="3"/>
  <c r="W30" i="3" s="1"/>
  <c r="V30" i="3"/>
  <c r="X30" i="3"/>
  <c r="Y30" i="3"/>
  <c r="Y31" i="3" s="1"/>
  <c r="Z31" i="3" s="1"/>
  <c r="AA30" i="3"/>
  <c r="AC30" i="3" s="1"/>
  <c r="AB30" i="3"/>
  <c r="AB31" i="3" s="1"/>
  <c r="AC31" i="3" s="1"/>
  <c r="AD30" i="3"/>
  <c r="AE30" i="3"/>
  <c r="AF30" i="3" s="1"/>
  <c r="AM30" i="3"/>
  <c r="AN30" i="3"/>
  <c r="I31" i="3"/>
  <c r="J31" i="3"/>
  <c r="K31" i="3"/>
  <c r="O31" i="3"/>
  <c r="R31" i="3"/>
  <c r="U31" i="3"/>
  <c r="V31" i="3"/>
  <c r="W31" i="3"/>
  <c r="AD31" i="3"/>
  <c r="AN31" i="3"/>
  <c r="A32" i="3"/>
  <c r="C32" i="3"/>
  <c r="D32" i="3"/>
  <c r="E32" i="3"/>
  <c r="F32" i="3"/>
  <c r="G32" i="3"/>
  <c r="I32" i="3"/>
  <c r="I34" i="3" s="1"/>
  <c r="J32" i="3"/>
  <c r="L32" i="3"/>
  <c r="M32" i="3"/>
  <c r="M34" i="3" s="1"/>
  <c r="N34" i="3" s="1"/>
  <c r="O32" i="3"/>
  <c r="Q32" i="3" s="1"/>
  <c r="P32" i="3"/>
  <c r="R32" i="3"/>
  <c r="S32" i="3"/>
  <c r="T32" i="3" s="1"/>
  <c r="U32" i="3"/>
  <c r="U34" i="3" s="1"/>
  <c r="V32" i="3"/>
  <c r="X32" i="3"/>
  <c r="Y32" i="3"/>
  <c r="Y34" i="3" s="1"/>
  <c r="Z34" i="3" s="1"/>
  <c r="AA32" i="3"/>
  <c r="AB32" i="3"/>
  <c r="AC32" i="3"/>
  <c r="AD32" i="3"/>
  <c r="AE32" i="3"/>
  <c r="AF32" i="3" s="1"/>
  <c r="AM32" i="3"/>
  <c r="AN32" i="3"/>
  <c r="AS32" i="3"/>
  <c r="FA32" i="3" s="1"/>
  <c r="AW32" i="3"/>
  <c r="EU32" i="3"/>
  <c r="I33" i="3"/>
  <c r="J33" i="3"/>
  <c r="K33" i="3"/>
  <c r="L33" i="3"/>
  <c r="N33" i="3" s="1"/>
  <c r="M33" i="3"/>
  <c r="O33" i="3"/>
  <c r="O34" i="3" s="1"/>
  <c r="P33" i="3"/>
  <c r="P34" i="3" s="1"/>
  <c r="R33" i="3"/>
  <c r="S33" i="3"/>
  <c r="T33" i="3" s="1"/>
  <c r="U33" i="3"/>
  <c r="W33" i="3" s="1"/>
  <c r="V33" i="3"/>
  <c r="X33" i="3"/>
  <c r="Z33" i="3" s="1"/>
  <c r="Y33" i="3"/>
  <c r="AA33" i="3"/>
  <c r="AA34" i="3" s="1"/>
  <c r="AB33" i="3"/>
  <c r="AB34" i="3" s="1"/>
  <c r="AC33" i="3"/>
  <c r="AD33" i="3"/>
  <c r="AE33" i="3"/>
  <c r="AF33" i="3" s="1"/>
  <c r="AM33" i="3"/>
  <c r="AM34" i="3" s="1"/>
  <c r="AN33" i="3"/>
  <c r="AO33" i="3"/>
  <c r="EV33" i="3"/>
  <c r="J34" i="3"/>
  <c r="K34" i="3"/>
  <c r="BA34" i="3" s="1"/>
  <c r="BI34" i="3" s="1"/>
  <c r="Q34" i="3"/>
  <c r="R34" i="3"/>
  <c r="S34" i="3"/>
  <c r="T34" i="3" s="1"/>
  <c r="V34" i="3"/>
  <c r="W34" i="3"/>
  <c r="BE34" i="3" s="1"/>
  <c r="BM34" i="3" s="1"/>
  <c r="AC34" i="3"/>
  <c r="AD34" i="3"/>
  <c r="AE34" i="3"/>
  <c r="AF34" i="3" s="1"/>
  <c r="BB34" i="3"/>
  <c r="BJ34" i="3" s="1"/>
  <c r="EV34" i="3"/>
  <c r="A35" i="3"/>
  <c r="C35" i="3"/>
  <c r="D35" i="3"/>
  <c r="E35" i="3"/>
  <c r="F35" i="3"/>
  <c r="G35" i="3"/>
  <c r="I35" i="3"/>
  <c r="K35" i="3" s="1"/>
  <c r="J35" i="3"/>
  <c r="L35" i="3"/>
  <c r="N35" i="3" s="1"/>
  <c r="M35" i="3"/>
  <c r="O35" i="3"/>
  <c r="O37" i="3" s="1"/>
  <c r="P35" i="3"/>
  <c r="Q35" i="3"/>
  <c r="R35" i="3"/>
  <c r="S35" i="3"/>
  <c r="U35" i="3"/>
  <c r="V35" i="3"/>
  <c r="W35" i="3"/>
  <c r="X35" i="3"/>
  <c r="Z35" i="3" s="1"/>
  <c r="Y35" i="3"/>
  <c r="AA35" i="3"/>
  <c r="AA37" i="3" s="1"/>
  <c r="AB35" i="3"/>
  <c r="AD35" i="3"/>
  <c r="AE35" i="3"/>
  <c r="AF35" i="3" s="1"/>
  <c r="AM35" i="3"/>
  <c r="AN35" i="3"/>
  <c r="AO35" i="3" s="1"/>
  <c r="AU35" i="3"/>
  <c r="EW35" i="3"/>
  <c r="I36" i="3"/>
  <c r="J36" i="3"/>
  <c r="L36" i="3"/>
  <c r="M36" i="3"/>
  <c r="M37" i="3" s="1"/>
  <c r="N37" i="3" s="1"/>
  <c r="O36" i="3"/>
  <c r="Q36" i="3" s="1"/>
  <c r="P36" i="3"/>
  <c r="R36" i="3"/>
  <c r="S36" i="3"/>
  <c r="T36" i="3" s="1"/>
  <c r="U36" i="3"/>
  <c r="V36" i="3"/>
  <c r="W36" i="3"/>
  <c r="X36" i="3"/>
  <c r="Y36" i="3"/>
  <c r="AA36" i="3"/>
  <c r="AB36" i="3"/>
  <c r="AB37" i="3" s="1"/>
  <c r="AC36" i="3"/>
  <c r="AD36" i="3"/>
  <c r="AE36" i="3"/>
  <c r="AF36" i="3" s="1"/>
  <c r="AM36" i="3"/>
  <c r="AM37" i="3" s="1"/>
  <c r="AN36" i="3"/>
  <c r="J37" i="3"/>
  <c r="K37" i="3"/>
  <c r="L37" i="3"/>
  <c r="P37" i="3"/>
  <c r="Q37" i="3"/>
  <c r="BC37" i="3" s="1"/>
  <c r="BK37" i="3" s="1"/>
  <c r="R37" i="3"/>
  <c r="U37" i="3"/>
  <c r="V37" i="3"/>
  <c r="W37" i="3"/>
  <c r="X37" i="3"/>
  <c r="Y37" i="3"/>
  <c r="Z37" i="3" s="1"/>
  <c r="AC37" i="3"/>
  <c r="AY35" i="3" s="1"/>
  <c r="AD37" i="3"/>
  <c r="AN37" i="3"/>
  <c r="BF37" i="3"/>
  <c r="BN37" i="3"/>
  <c r="A38" i="3"/>
  <c r="C38" i="3"/>
  <c r="D38" i="3"/>
  <c r="E38" i="3"/>
  <c r="F38" i="3"/>
  <c r="G38" i="3"/>
  <c r="I38" i="3"/>
  <c r="K38" i="3" s="1"/>
  <c r="J38" i="3"/>
  <c r="L38" i="3"/>
  <c r="N38" i="3" s="1"/>
  <c r="M38" i="3"/>
  <c r="O38" i="3"/>
  <c r="O40" i="3" s="1"/>
  <c r="P38" i="3"/>
  <c r="Q38" i="3"/>
  <c r="R38" i="3"/>
  <c r="S38" i="3"/>
  <c r="U38" i="3"/>
  <c r="V38" i="3"/>
  <c r="W38" i="3"/>
  <c r="X38" i="3"/>
  <c r="Z38" i="3" s="1"/>
  <c r="Y38" i="3"/>
  <c r="AA38" i="3"/>
  <c r="AA40" i="3" s="1"/>
  <c r="AB38" i="3"/>
  <c r="AD38" i="3"/>
  <c r="AE38" i="3"/>
  <c r="AM38" i="3"/>
  <c r="AN38" i="3"/>
  <c r="AO38" i="3" s="1"/>
  <c r="AU38" i="3"/>
  <c r="AY38" i="3"/>
  <c r="EW38" i="3"/>
  <c r="I39" i="3"/>
  <c r="J39" i="3"/>
  <c r="K39" i="3"/>
  <c r="L39" i="3"/>
  <c r="M39" i="3"/>
  <c r="O39" i="3"/>
  <c r="Q39" i="3" s="1"/>
  <c r="P39" i="3"/>
  <c r="R39" i="3"/>
  <c r="S39" i="3"/>
  <c r="T39" i="3" s="1"/>
  <c r="U39" i="3"/>
  <c r="V39" i="3"/>
  <c r="X39" i="3"/>
  <c r="Y39" i="3"/>
  <c r="Y40" i="3" s="1"/>
  <c r="Z40" i="3" s="1"/>
  <c r="AA39" i="3"/>
  <c r="AB39" i="3"/>
  <c r="AC39" i="3"/>
  <c r="AD39" i="3"/>
  <c r="AE39" i="3"/>
  <c r="AF39" i="3" s="1"/>
  <c r="AM39" i="3"/>
  <c r="AM40" i="3" s="1"/>
  <c r="AN39" i="3"/>
  <c r="AO39" i="3"/>
  <c r="I40" i="3"/>
  <c r="J40" i="3"/>
  <c r="K40" i="3"/>
  <c r="L40" i="3"/>
  <c r="M40" i="3"/>
  <c r="N40" i="3" s="1"/>
  <c r="P40" i="3"/>
  <c r="Q40" i="3"/>
  <c r="BC40" i="3" s="1"/>
  <c r="BK40" i="3" s="1"/>
  <c r="R40" i="3"/>
  <c r="V40" i="3"/>
  <c r="W40" i="3"/>
  <c r="X40" i="3"/>
  <c r="AB40" i="3"/>
  <c r="AC40" i="3"/>
  <c r="AD40" i="3"/>
  <c r="AN40" i="3"/>
  <c r="A41" i="3"/>
  <c r="C41" i="3"/>
  <c r="D41" i="3"/>
  <c r="E41" i="3"/>
  <c r="F41" i="3"/>
  <c r="G41" i="3"/>
  <c r="I41" i="3"/>
  <c r="J41" i="3"/>
  <c r="L41" i="3"/>
  <c r="M41" i="3"/>
  <c r="M43" i="3" s="1"/>
  <c r="N43" i="3" s="1"/>
  <c r="O41" i="3"/>
  <c r="P41" i="3"/>
  <c r="Q41" i="3"/>
  <c r="R41" i="3"/>
  <c r="S41" i="3"/>
  <c r="T41" i="3" s="1"/>
  <c r="U41" i="3"/>
  <c r="U43" i="3" s="1"/>
  <c r="V41" i="3"/>
  <c r="W41" i="3"/>
  <c r="X41" i="3"/>
  <c r="Y41" i="3"/>
  <c r="Y43" i="3" s="1"/>
  <c r="Z43" i="3" s="1"/>
  <c r="AA41" i="3"/>
  <c r="AC41" i="3" s="1"/>
  <c r="AB41" i="3"/>
  <c r="AD41" i="3"/>
  <c r="AE41" i="3"/>
  <c r="AF41" i="3" s="1"/>
  <c r="AM41" i="3"/>
  <c r="AN41" i="3"/>
  <c r="AO41" i="3" s="1"/>
  <c r="AS41" i="3"/>
  <c r="FA41" i="3" s="1"/>
  <c r="AW41" i="3"/>
  <c r="EU41" i="3"/>
  <c r="I42" i="3"/>
  <c r="K42" i="3" s="1"/>
  <c r="J42" i="3"/>
  <c r="L42" i="3"/>
  <c r="N42" i="3" s="1"/>
  <c r="M42" i="3"/>
  <c r="O42" i="3"/>
  <c r="P42" i="3"/>
  <c r="R42" i="3"/>
  <c r="S42" i="3"/>
  <c r="U42" i="3"/>
  <c r="V42" i="3"/>
  <c r="W42" i="3"/>
  <c r="X42" i="3"/>
  <c r="Z42" i="3" s="1"/>
  <c r="Y42" i="3"/>
  <c r="AA42" i="3"/>
  <c r="AA43" i="3" s="1"/>
  <c r="AB42" i="3"/>
  <c r="AC42" i="3"/>
  <c r="AD42" i="3"/>
  <c r="AE42" i="3"/>
  <c r="AM42" i="3"/>
  <c r="AM43" i="3" s="1"/>
  <c r="AN42" i="3"/>
  <c r="EV42" i="3"/>
  <c r="J43" i="3"/>
  <c r="K43" i="3"/>
  <c r="BA43" i="3" s="1"/>
  <c r="BI43" i="3" s="1"/>
  <c r="L43" i="3"/>
  <c r="P43" i="3"/>
  <c r="Q43" i="3"/>
  <c r="R43" i="3"/>
  <c r="V43" i="3"/>
  <c r="W43" i="3"/>
  <c r="BE43" i="3" s="1"/>
  <c r="BM43" i="3" s="1"/>
  <c r="X43" i="3"/>
  <c r="AB43" i="3"/>
  <c r="AC43" i="3"/>
  <c r="AD43" i="3"/>
  <c r="AN43" i="3"/>
  <c r="A44" i="3"/>
  <c r="C44" i="3"/>
  <c r="D44" i="3"/>
  <c r="E44" i="3"/>
  <c r="F44" i="3"/>
  <c r="G44" i="3"/>
  <c r="I44" i="3"/>
  <c r="J44" i="3"/>
  <c r="K44" i="3"/>
  <c r="L44" i="3"/>
  <c r="N44" i="3" s="1"/>
  <c r="M44" i="3"/>
  <c r="O44" i="3"/>
  <c r="O46" i="3" s="1"/>
  <c r="P44" i="3"/>
  <c r="R44" i="3"/>
  <c r="S44" i="3"/>
  <c r="U44" i="3"/>
  <c r="W44" i="3" s="1"/>
  <c r="V44" i="3"/>
  <c r="X44" i="3"/>
  <c r="Z44" i="3" s="1"/>
  <c r="Y44" i="3"/>
  <c r="AA44" i="3"/>
  <c r="AA46" i="3" s="1"/>
  <c r="AB44" i="3"/>
  <c r="AC44" i="3"/>
  <c r="AD44" i="3"/>
  <c r="AE44" i="3"/>
  <c r="AM44" i="3"/>
  <c r="AN44" i="3"/>
  <c r="AO44" i="3" s="1"/>
  <c r="AU44" i="3"/>
  <c r="AY44" i="3"/>
  <c r="EW44" i="3"/>
  <c r="I45" i="3"/>
  <c r="J45" i="3"/>
  <c r="K45" i="3"/>
  <c r="L45" i="3"/>
  <c r="M45" i="3"/>
  <c r="N45" i="3" s="1"/>
  <c r="O45" i="3"/>
  <c r="P45" i="3"/>
  <c r="Q45" i="3"/>
  <c r="R45" i="3"/>
  <c r="T45" i="3" s="1"/>
  <c r="S45" i="3"/>
  <c r="U45" i="3"/>
  <c r="W45" i="3" s="1"/>
  <c r="V45" i="3"/>
  <c r="X45" i="3"/>
  <c r="Y45" i="3"/>
  <c r="Z45" i="3" s="1"/>
  <c r="AA45" i="3"/>
  <c r="AC45" i="3" s="1"/>
  <c r="AB45" i="3"/>
  <c r="AD45" i="3"/>
  <c r="AE45" i="3"/>
  <c r="AF45" i="3" s="1"/>
  <c r="AM45" i="3"/>
  <c r="AM46" i="3" s="1"/>
  <c r="AN45" i="3"/>
  <c r="AO45" i="3"/>
  <c r="I46" i="3"/>
  <c r="J46" i="3"/>
  <c r="K46" i="3"/>
  <c r="L46" i="3"/>
  <c r="M46" i="3"/>
  <c r="N46" i="3" s="1"/>
  <c r="P46" i="3"/>
  <c r="Q46" i="3"/>
  <c r="BC46" i="3" s="1"/>
  <c r="BK46" i="3" s="1"/>
  <c r="R46" i="3"/>
  <c r="U46" i="3"/>
  <c r="V46" i="3"/>
  <c r="W46" i="3"/>
  <c r="X46" i="3"/>
  <c r="Y46" i="3"/>
  <c r="Z46" i="3" s="1"/>
  <c r="AB46" i="3"/>
  <c r="AC46" i="3"/>
  <c r="AD46" i="3"/>
  <c r="AN46" i="3"/>
  <c r="A47" i="3"/>
  <c r="C47" i="3"/>
  <c r="D47" i="3"/>
  <c r="E47" i="3"/>
  <c r="F47" i="3"/>
  <c r="G47" i="3"/>
  <c r="I47" i="3"/>
  <c r="I49" i="3" s="1"/>
  <c r="J47" i="3"/>
  <c r="K47" i="3"/>
  <c r="L47" i="3"/>
  <c r="M47" i="3"/>
  <c r="M49" i="3" s="1"/>
  <c r="N49" i="3" s="1"/>
  <c r="O47" i="3"/>
  <c r="Q47" i="3" s="1"/>
  <c r="P47" i="3"/>
  <c r="R47" i="3"/>
  <c r="S47" i="3"/>
  <c r="T47" i="3" s="1"/>
  <c r="U47" i="3"/>
  <c r="V47" i="3"/>
  <c r="W47" i="3"/>
  <c r="X47" i="3"/>
  <c r="Y47" i="3"/>
  <c r="AA47" i="3"/>
  <c r="AB47" i="3"/>
  <c r="AC47" i="3"/>
  <c r="AD47" i="3"/>
  <c r="AE47" i="3"/>
  <c r="AF47" i="3" s="1"/>
  <c r="AM47" i="3"/>
  <c r="AN47" i="3"/>
  <c r="AS47" i="3"/>
  <c r="FA47" i="3" s="1"/>
  <c r="AW47" i="3"/>
  <c r="I48" i="3"/>
  <c r="J48" i="3"/>
  <c r="K48" i="3"/>
  <c r="L48" i="3"/>
  <c r="M48" i="3"/>
  <c r="N48" i="3" s="1"/>
  <c r="O48" i="3"/>
  <c r="P48" i="3"/>
  <c r="Q48" i="3"/>
  <c r="R48" i="3"/>
  <c r="S48" i="3"/>
  <c r="T48" i="3" s="1"/>
  <c r="U48" i="3"/>
  <c r="W48" i="3" s="1"/>
  <c r="V48" i="3"/>
  <c r="X48" i="3"/>
  <c r="Y48" i="3"/>
  <c r="Z48" i="3" s="1"/>
  <c r="AA48" i="3"/>
  <c r="AC48" i="3" s="1"/>
  <c r="AB48" i="3"/>
  <c r="AD48" i="3"/>
  <c r="AE48" i="3"/>
  <c r="AE49" i="3" s="1"/>
  <c r="AF49" i="3" s="1"/>
  <c r="AM48" i="3"/>
  <c r="AM49" i="3" s="1"/>
  <c r="AN48" i="3"/>
  <c r="EV48" i="3"/>
  <c r="J49" i="3"/>
  <c r="K49" i="3"/>
  <c r="BA49" i="3" s="1"/>
  <c r="BI49" i="3" s="1"/>
  <c r="L49" i="3"/>
  <c r="O49" i="3"/>
  <c r="P49" i="3"/>
  <c r="Q49" i="3"/>
  <c r="R49" i="3"/>
  <c r="S49" i="3"/>
  <c r="T49" i="3" s="1"/>
  <c r="U49" i="3"/>
  <c r="V49" i="3"/>
  <c r="W49" i="3"/>
  <c r="BE49" i="3" s="1"/>
  <c r="BM49" i="3" s="1"/>
  <c r="X49" i="3"/>
  <c r="Y49" i="3"/>
  <c r="Z49" i="3" s="1"/>
  <c r="AA49" i="3"/>
  <c r="AB49" i="3"/>
  <c r="AC49" i="3"/>
  <c r="BF49" i="3"/>
  <c r="BH49" i="3"/>
  <c r="BN49" i="3"/>
  <c r="BP49" i="3"/>
  <c r="A50" i="3"/>
  <c r="C50" i="3"/>
  <c r="D50" i="3"/>
  <c r="E50" i="3"/>
  <c r="F50" i="3"/>
  <c r="G50" i="3"/>
  <c r="I50" i="3"/>
  <c r="I52" i="3" s="1"/>
  <c r="J50" i="3"/>
  <c r="J52" i="3" s="1"/>
  <c r="K50" i="3"/>
  <c r="L50" i="3"/>
  <c r="M50" i="3"/>
  <c r="N50" i="3" s="1"/>
  <c r="O50" i="3"/>
  <c r="P50" i="3"/>
  <c r="Q50" i="3"/>
  <c r="R50" i="3"/>
  <c r="T50" i="3" s="1"/>
  <c r="S50" i="3"/>
  <c r="U50" i="3"/>
  <c r="U52" i="3" s="1"/>
  <c r="V50" i="3"/>
  <c r="V52" i="3" s="1"/>
  <c r="X50" i="3"/>
  <c r="Y50" i="3"/>
  <c r="Z50" i="3" s="1"/>
  <c r="AA50" i="3"/>
  <c r="AC50" i="3" s="1"/>
  <c r="AB50" i="3"/>
  <c r="AD50" i="3"/>
  <c r="AF50" i="3" s="1"/>
  <c r="AE50" i="3"/>
  <c r="AM50" i="3"/>
  <c r="AN50" i="3"/>
  <c r="AN52" i="3" s="1"/>
  <c r="AS50" i="3"/>
  <c r="FA50" i="3" s="1"/>
  <c r="AU50" i="3"/>
  <c r="AW50" i="3"/>
  <c r="EU50" i="3"/>
  <c r="EW50" i="3"/>
  <c r="I51" i="3"/>
  <c r="K51" i="3" s="1"/>
  <c r="J51" i="3"/>
  <c r="L51" i="3"/>
  <c r="M51" i="3"/>
  <c r="N51" i="3" s="1"/>
  <c r="O51" i="3"/>
  <c r="O52" i="3" s="1"/>
  <c r="P51" i="3"/>
  <c r="R51" i="3"/>
  <c r="S51" i="3"/>
  <c r="U51" i="3"/>
  <c r="V51" i="3"/>
  <c r="W51" i="3"/>
  <c r="X51" i="3"/>
  <c r="Y51" i="3"/>
  <c r="Z51" i="3" s="1"/>
  <c r="AA51" i="3"/>
  <c r="AA52" i="3" s="1"/>
  <c r="AB51" i="3"/>
  <c r="AC51" i="3"/>
  <c r="AD51" i="3"/>
  <c r="AE51" i="3"/>
  <c r="AM51" i="3"/>
  <c r="AO51" i="3" s="1"/>
  <c r="AN51" i="3"/>
  <c r="EV51" i="3"/>
  <c r="K52" i="3"/>
  <c r="BA52" i="3" s="1"/>
  <c r="L52" i="3"/>
  <c r="M52" i="3"/>
  <c r="N52" i="3" s="1"/>
  <c r="P52" i="3"/>
  <c r="Q52" i="3"/>
  <c r="BC52" i="3" s="1"/>
  <c r="BK52" i="3" s="1"/>
  <c r="S52" i="3"/>
  <c r="T52" i="3" s="1"/>
  <c r="W52" i="3"/>
  <c r="BE52" i="3" s="1"/>
  <c r="BM52" i="3" s="1"/>
  <c r="X52" i="3"/>
  <c r="AB52" i="3"/>
  <c r="AC52" i="3"/>
  <c r="AE52" i="3"/>
  <c r="AF52" i="3" s="1"/>
  <c r="BB52" i="3"/>
  <c r="BJ52" i="3" s="1"/>
  <c r="EV52" i="3"/>
  <c r="A53" i="3"/>
  <c r="C53" i="3"/>
  <c r="D53" i="3"/>
  <c r="E53" i="3"/>
  <c r="F53" i="3"/>
  <c r="G53" i="3"/>
  <c r="I53" i="3"/>
  <c r="J53" i="3"/>
  <c r="J55" i="3" s="1"/>
  <c r="K55" i="3" s="1"/>
  <c r="K53" i="3"/>
  <c r="L53" i="3"/>
  <c r="M53" i="3"/>
  <c r="N53" i="3" s="1"/>
  <c r="O53" i="3"/>
  <c r="P53" i="3"/>
  <c r="R53" i="3"/>
  <c r="S53" i="3"/>
  <c r="S55" i="3" s="1"/>
  <c r="T55" i="3" s="1"/>
  <c r="U53" i="3"/>
  <c r="W53" i="3" s="1"/>
  <c r="V53" i="3"/>
  <c r="V55" i="3" s="1"/>
  <c r="W55" i="3" s="1"/>
  <c r="X53" i="3"/>
  <c r="Y53" i="3"/>
  <c r="Z53" i="3" s="1"/>
  <c r="AA53" i="3"/>
  <c r="AC53" i="3" s="1"/>
  <c r="AB53" i="3"/>
  <c r="AD53" i="3"/>
  <c r="AE53" i="3"/>
  <c r="AE55" i="3" s="1"/>
  <c r="AF55" i="3" s="1"/>
  <c r="AM53" i="3"/>
  <c r="AO53" i="3" s="1"/>
  <c r="AN53" i="3"/>
  <c r="AU53" i="3"/>
  <c r="EW53" i="3"/>
  <c r="I54" i="3"/>
  <c r="I55" i="3" s="1"/>
  <c r="J54" i="3"/>
  <c r="K54" i="3"/>
  <c r="L54" i="3"/>
  <c r="M54" i="3"/>
  <c r="O54" i="3"/>
  <c r="P54" i="3"/>
  <c r="Q54" i="3"/>
  <c r="R54" i="3"/>
  <c r="T54" i="3" s="1"/>
  <c r="S54" i="3"/>
  <c r="U54" i="3"/>
  <c r="V54" i="3"/>
  <c r="X54" i="3"/>
  <c r="Y54" i="3"/>
  <c r="AA54" i="3"/>
  <c r="AC54" i="3" s="1"/>
  <c r="AB54" i="3"/>
  <c r="AD54" i="3"/>
  <c r="AF54" i="3" s="1"/>
  <c r="AE54" i="3"/>
  <c r="AM54" i="3"/>
  <c r="AO54" i="3" s="1"/>
  <c r="AN54" i="3"/>
  <c r="L55" i="3"/>
  <c r="P55" i="3"/>
  <c r="Q55" i="3"/>
  <c r="BC55" i="3" s="1"/>
  <c r="BK55" i="3" s="1"/>
  <c r="X55" i="3"/>
  <c r="AB55" i="3"/>
  <c r="AC55" i="3"/>
  <c r="AY53" i="3" s="1"/>
  <c r="AN55" i="3"/>
  <c r="BH55" i="3"/>
  <c r="BP55" i="3" s="1"/>
  <c r="A56" i="3"/>
  <c r="C56" i="3"/>
  <c r="D56" i="3"/>
  <c r="E56" i="3"/>
  <c r="F56" i="3"/>
  <c r="G56" i="3"/>
  <c r="I56" i="3"/>
  <c r="J56" i="3"/>
  <c r="K56" i="3"/>
  <c r="L56" i="3"/>
  <c r="M56" i="3"/>
  <c r="O56" i="3"/>
  <c r="P56" i="3"/>
  <c r="Q56" i="3"/>
  <c r="R56" i="3"/>
  <c r="S56" i="3"/>
  <c r="S58" i="3" s="1"/>
  <c r="T58" i="3" s="1"/>
  <c r="EU57" i="3" s="1"/>
  <c r="U56" i="3"/>
  <c r="V56" i="3"/>
  <c r="X56" i="3"/>
  <c r="Y56" i="3"/>
  <c r="Z56" i="3"/>
  <c r="AA56" i="3"/>
  <c r="AC56" i="3" s="1"/>
  <c r="AB56" i="3"/>
  <c r="AD56" i="3"/>
  <c r="AE56" i="3"/>
  <c r="AM56" i="3"/>
  <c r="AN56" i="3"/>
  <c r="AV56" i="3"/>
  <c r="I57" i="3"/>
  <c r="J57" i="3"/>
  <c r="K57" i="3" s="1"/>
  <c r="L57" i="3"/>
  <c r="M57" i="3"/>
  <c r="N57" i="3"/>
  <c r="O57" i="3"/>
  <c r="Q57" i="3" s="1"/>
  <c r="P57" i="3"/>
  <c r="R57" i="3"/>
  <c r="T57" i="3" s="1"/>
  <c r="S57" i="3"/>
  <c r="U57" i="3"/>
  <c r="U58" i="3" s="1"/>
  <c r="V57" i="3"/>
  <c r="W57" i="3"/>
  <c r="X57" i="3"/>
  <c r="Y57" i="3"/>
  <c r="Z57" i="3" s="1"/>
  <c r="AA57" i="3"/>
  <c r="AB57" i="3"/>
  <c r="AC57" i="3"/>
  <c r="AD57" i="3"/>
  <c r="AE57" i="3"/>
  <c r="AM57" i="3"/>
  <c r="AN57" i="3"/>
  <c r="AN58" i="3" s="1"/>
  <c r="I58" i="3"/>
  <c r="L58" i="3"/>
  <c r="O58" i="3"/>
  <c r="P58" i="3"/>
  <c r="Q58" i="3"/>
  <c r="X58" i="3"/>
  <c r="Y58" i="3"/>
  <c r="Z58" i="3" s="1"/>
  <c r="AB58" i="3"/>
  <c r="AC58" i="3" s="1"/>
  <c r="EU58" i="3" s="1"/>
  <c r="AE58" i="3"/>
  <c r="AF58" i="3" s="1"/>
  <c r="A59" i="3"/>
  <c r="C59" i="3"/>
  <c r="D59" i="3"/>
  <c r="E59" i="3"/>
  <c r="F59" i="3"/>
  <c r="G59" i="3"/>
  <c r="I59" i="3"/>
  <c r="J59" i="3"/>
  <c r="J61" i="3" s="1"/>
  <c r="L59" i="3"/>
  <c r="M59" i="3"/>
  <c r="O59" i="3"/>
  <c r="P59" i="3"/>
  <c r="Q59" i="3"/>
  <c r="R59" i="3"/>
  <c r="T59" i="3" s="1"/>
  <c r="S59" i="3"/>
  <c r="U59" i="3"/>
  <c r="U61" i="3" s="1"/>
  <c r="V59" i="3"/>
  <c r="V61" i="3" s="1"/>
  <c r="W59" i="3"/>
  <c r="X59" i="3"/>
  <c r="Y59" i="3"/>
  <c r="Z59" i="3" s="1"/>
  <c r="AA59" i="3"/>
  <c r="AC59" i="3" s="1"/>
  <c r="AB59" i="3"/>
  <c r="AD59" i="3"/>
  <c r="AF59" i="3" s="1"/>
  <c r="AE59" i="3"/>
  <c r="AM59" i="3"/>
  <c r="AN59" i="3"/>
  <c r="AS59" i="3"/>
  <c r="FA59" i="3" s="1"/>
  <c r="AU59" i="3"/>
  <c r="AW59" i="3"/>
  <c r="EW59" i="3"/>
  <c r="I60" i="3"/>
  <c r="K60" i="3" s="1"/>
  <c r="J60" i="3"/>
  <c r="L60" i="3"/>
  <c r="M60" i="3"/>
  <c r="N60" i="3" s="1"/>
  <c r="O60" i="3"/>
  <c r="O61" i="3" s="1"/>
  <c r="P60" i="3"/>
  <c r="Q60" i="3"/>
  <c r="R60" i="3"/>
  <c r="S60" i="3"/>
  <c r="U60" i="3"/>
  <c r="V60" i="3"/>
  <c r="W60" i="3"/>
  <c r="X60" i="3"/>
  <c r="Y60" i="3"/>
  <c r="Z60" i="3" s="1"/>
  <c r="AA60" i="3"/>
  <c r="AB60" i="3"/>
  <c r="AD60" i="3"/>
  <c r="AE60" i="3"/>
  <c r="AM60" i="3"/>
  <c r="AO60" i="3" s="1"/>
  <c r="AN60" i="3"/>
  <c r="EV60" i="3"/>
  <c r="K61" i="3"/>
  <c r="L61" i="3"/>
  <c r="P61" i="3"/>
  <c r="Q61" i="3"/>
  <c r="BC61" i="3" s="1"/>
  <c r="BK61" i="3" s="1"/>
  <c r="S61" i="3"/>
  <c r="T61" i="3" s="1"/>
  <c r="W61" i="3"/>
  <c r="BE61" i="3" s="1"/>
  <c r="BM61" i="3" s="1"/>
  <c r="X61" i="3"/>
  <c r="Y61" i="3"/>
  <c r="Z61" i="3" s="1"/>
  <c r="AB61" i="3"/>
  <c r="AC61" i="3"/>
  <c r="AE61" i="3"/>
  <c r="AF61" i="3" s="1"/>
  <c r="AN61" i="3"/>
  <c r="A62" i="3"/>
  <c r="C62" i="3"/>
  <c r="D62" i="3"/>
  <c r="E62" i="3"/>
  <c r="F62" i="3"/>
  <c r="G62" i="3"/>
  <c r="I62" i="3"/>
  <c r="J62" i="3"/>
  <c r="J64" i="3" s="1"/>
  <c r="K64" i="3" s="1"/>
  <c r="K62" i="3"/>
  <c r="L62" i="3"/>
  <c r="M62" i="3"/>
  <c r="N62" i="3" s="1"/>
  <c r="O62" i="3"/>
  <c r="P62" i="3"/>
  <c r="Q62" i="3"/>
  <c r="R62" i="3"/>
  <c r="S62" i="3"/>
  <c r="S64" i="3" s="1"/>
  <c r="T64" i="3" s="1"/>
  <c r="BD64" i="3" s="1"/>
  <c r="BL64" i="3" s="1"/>
  <c r="U62" i="3"/>
  <c r="W62" i="3" s="1"/>
  <c r="V62" i="3"/>
  <c r="V64" i="3" s="1"/>
  <c r="W64" i="3" s="1"/>
  <c r="X62" i="3"/>
  <c r="Y62" i="3"/>
  <c r="Z62" i="3" s="1"/>
  <c r="AA62" i="3"/>
  <c r="AB62" i="3"/>
  <c r="AC62" i="3"/>
  <c r="AD62" i="3"/>
  <c r="AE62" i="3"/>
  <c r="AE64" i="3" s="1"/>
  <c r="AF64" i="3" s="1"/>
  <c r="AM62" i="3"/>
  <c r="AO62" i="3" s="1"/>
  <c r="AN62" i="3"/>
  <c r="AU62" i="3"/>
  <c r="AY62" i="3"/>
  <c r="I63" i="3"/>
  <c r="J63" i="3"/>
  <c r="L63" i="3"/>
  <c r="M63" i="3"/>
  <c r="O63" i="3"/>
  <c r="P63" i="3"/>
  <c r="Q63" i="3"/>
  <c r="R63" i="3"/>
  <c r="T63" i="3" s="1"/>
  <c r="S63" i="3"/>
  <c r="U63" i="3"/>
  <c r="U64" i="3" s="1"/>
  <c r="V63" i="3"/>
  <c r="W63" i="3"/>
  <c r="X63" i="3"/>
  <c r="Y63" i="3"/>
  <c r="AA63" i="3"/>
  <c r="AC63" i="3" s="1"/>
  <c r="AB63" i="3"/>
  <c r="AD63" i="3"/>
  <c r="AF63" i="3" s="1"/>
  <c r="AE63" i="3"/>
  <c r="AM63" i="3"/>
  <c r="AN63" i="3"/>
  <c r="AO63" i="3"/>
  <c r="L64" i="3"/>
  <c r="O64" i="3"/>
  <c r="P64" i="3"/>
  <c r="Q64" i="3"/>
  <c r="BC64" i="3" s="1"/>
  <c r="BK64" i="3" s="1"/>
  <c r="X64" i="3"/>
  <c r="AA64" i="3"/>
  <c r="AB64" i="3"/>
  <c r="AC64" i="3"/>
  <c r="AN64" i="3"/>
  <c r="BH64" i="3"/>
  <c r="A65" i="3"/>
  <c r="C65" i="3"/>
  <c r="D65" i="3"/>
  <c r="E65" i="3"/>
  <c r="F65" i="3"/>
  <c r="G65" i="3"/>
  <c r="I65" i="3"/>
  <c r="J65" i="3"/>
  <c r="J67" i="3" s="1"/>
  <c r="L65" i="3"/>
  <c r="M65" i="3"/>
  <c r="O65" i="3"/>
  <c r="Q65" i="3" s="1"/>
  <c r="P65" i="3"/>
  <c r="R65" i="3"/>
  <c r="T65" i="3" s="1"/>
  <c r="S65" i="3"/>
  <c r="U65" i="3"/>
  <c r="U67" i="3" s="1"/>
  <c r="V65" i="3"/>
  <c r="V67" i="3" s="1"/>
  <c r="W65" i="3"/>
  <c r="X65" i="3"/>
  <c r="Y65" i="3"/>
  <c r="Z65" i="3" s="1"/>
  <c r="AA65" i="3"/>
  <c r="AB65" i="3"/>
  <c r="AC65" i="3"/>
  <c r="AD65" i="3"/>
  <c r="AF65" i="3" s="1"/>
  <c r="AE65" i="3"/>
  <c r="AM65" i="3"/>
  <c r="AN65" i="3"/>
  <c r="AW65" i="3"/>
  <c r="I66" i="3"/>
  <c r="J66" i="3"/>
  <c r="K66" i="3"/>
  <c r="L66" i="3"/>
  <c r="M66" i="3"/>
  <c r="N66" i="3" s="1"/>
  <c r="O66" i="3"/>
  <c r="P66" i="3"/>
  <c r="Q66" i="3"/>
  <c r="R66" i="3"/>
  <c r="S66" i="3"/>
  <c r="U66" i="3"/>
  <c r="W66" i="3" s="1"/>
  <c r="V66" i="3"/>
  <c r="X66" i="3"/>
  <c r="Y66" i="3"/>
  <c r="Z66" i="3" s="1"/>
  <c r="AA66" i="3"/>
  <c r="AA67" i="3" s="1"/>
  <c r="AB66" i="3"/>
  <c r="AC66" i="3"/>
  <c r="AD66" i="3"/>
  <c r="AE66" i="3"/>
  <c r="AM66" i="3"/>
  <c r="AN66" i="3"/>
  <c r="AO66" i="3"/>
  <c r="K67" i="3"/>
  <c r="L67" i="3"/>
  <c r="P67" i="3"/>
  <c r="Q67" i="3"/>
  <c r="BC67" i="3" s="1"/>
  <c r="BK67" i="3" s="1"/>
  <c r="S67" i="3"/>
  <c r="T67" i="3" s="1"/>
  <c r="W67" i="3"/>
  <c r="BE67" i="3" s="1"/>
  <c r="BM67" i="3" s="1"/>
  <c r="X67" i="3"/>
  <c r="Y67" i="3"/>
  <c r="Z67" i="3" s="1"/>
  <c r="AB67" i="3"/>
  <c r="AC67" i="3"/>
  <c r="AE67" i="3"/>
  <c r="AF67" i="3" s="1"/>
  <c r="AN67" i="3"/>
  <c r="EV67" i="3"/>
  <c r="A68" i="3"/>
  <c r="C68" i="3"/>
  <c r="D68" i="3"/>
  <c r="E68" i="3"/>
  <c r="F68" i="3"/>
  <c r="G68" i="3"/>
  <c r="I68" i="3"/>
  <c r="K68" i="3" s="1"/>
  <c r="J68" i="3"/>
  <c r="J70" i="3" s="1"/>
  <c r="K70" i="3" s="1"/>
  <c r="L68" i="3"/>
  <c r="M68" i="3"/>
  <c r="N68" i="3" s="1"/>
  <c r="O68" i="3"/>
  <c r="P68" i="3"/>
  <c r="R68" i="3"/>
  <c r="S68" i="3"/>
  <c r="S70" i="3" s="1"/>
  <c r="T70" i="3" s="1"/>
  <c r="U68" i="3"/>
  <c r="V68" i="3"/>
  <c r="V70" i="3" s="1"/>
  <c r="W70" i="3" s="1"/>
  <c r="W68" i="3"/>
  <c r="X68" i="3"/>
  <c r="Y68" i="3"/>
  <c r="Z68" i="3" s="1"/>
  <c r="AA68" i="3"/>
  <c r="AB68" i="3"/>
  <c r="AC68" i="3"/>
  <c r="AD68" i="3"/>
  <c r="AE68" i="3"/>
  <c r="AE70" i="3" s="1"/>
  <c r="AF70" i="3" s="1"/>
  <c r="BH70" i="3" s="1"/>
  <c r="AM68" i="3"/>
  <c r="AO68" i="3" s="1"/>
  <c r="AO70" i="3" s="1"/>
  <c r="EW70" i="3" s="1"/>
  <c r="AN68" i="3"/>
  <c r="AY68" i="3"/>
  <c r="I69" i="3"/>
  <c r="J69" i="3"/>
  <c r="K69" i="3"/>
  <c r="L69" i="3"/>
  <c r="M69" i="3"/>
  <c r="N69" i="3" s="1"/>
  <c r="O69" i="3"/>
  <c r="Q69" i="3" s="1"/>
  <c r="P69" i="3"/>
  <c r="R69" i="3"/>
  <c r="T69" i="3" s="1"/>
  <c r="S69" i="3"/>
  <c r="U69" i="3"/>
  <c r="V69" i="3"/>
  <c r="X69" i="3"/>
  <c r="Y69" i="3"/>
  <c r="AA69" i="3"/>
  <c r="AB69" i="3"/>
  <c r="AC69" i="3"/>
  <c r="AD69" i="3"/>
  <c r="AF69" i="3" s="1"/>
  <c r="AE69" i="3"/>
  <c r="AM69" i="3"/>
  <c r="AN69" i="3"/>
  <c r="AO69" i="3"/>
  <c r="I70" i="3"/>
  <c r="L70" i="3"/>
  <c r="P70" i="3"/>
  <c r="Q70" i="3"/>
  <c r="X70" i="3"/>
  <c r="AA70" i="3"/>
  <c r="AB70" i="3"/>
  <c r="AC70" i="3"/>
  <c r="AN70" i="3"/>
  <c r="BP70" i="3"/>
  <c r="A71" i="3"/>
  <c r="C71" i="3"/>
  <c r="D71" i="3"/>
  <c r="E71" i="3"/>
  <c r="F71" i="3"/>
  <c r="G71" i="3"/>
  <c r="I71" i="3"/>
  <c r="J71" i="3"/>
  <c r="J73" i="3" s="1"/>
  <c r="L71" i="3"/>
  <c r="M71" i="3"/>
  <c r="O71" i="3"/>
  <c r="P71" i="3"/>
  <c r="Q71" i="3"/>
  <c r="R71" i="3"/>
  <c r="T71" i="3" s="1"/>
  <c r="S71" i="3"/>
  <c r="U71" i="3"/>
  <c r="U73" i="3" s="1"/>
  <c r="V71" i="3"/>
  <c r="V73" i="3" s="1"/>
  <c r="W71" i="3"/>
  <c r="X71" i="3"/>
  <c r="Y71" i="3"/>
  <c r="Z71" i="3" s="1"/>
  <c r="AA71" i="3"/>
  <c r="AC71" i="3" s="1"/>
  <c r="AB71" i="3"/>
  <c r="AD71" i="3"/>
  <c r="AF71" i="3" s="1"/>
  <c r="AE71" i="3"/>
  <c r="AM71" i="3"/>
  <c r="AN71" i="3"/>
  <c r="AU71" i="3"/>
  <c r="AW71" i="3"/>
  <c r="EW71" i="3"/>
  <c r="I72" i="3"/>
  <c r="K72" i="3" s="1"/>
  <c r="J72" i="3"/>
  <c r="L72" i="3"/>
  <c r="M72" i="3"/>
  <c r="N72" i="3" s="1"/>
  <c r="O72" i="3"/>
  <c r="O73" i="3" s="1"/>
  <c r="P72" i="3"/>
  <c r="Q72" i="3"/>
  <c r="R72" i="3"/>
  <c r="S72" i="3"/>
  <c r="U72" i="3"/>
  <c r="V72" i="3"/>
  <c r="W72" i="3"/>
  <c r="X72" i="3"/>
  <c r="Y72" i="3"/>
  <c r="Z72" i="3" s="1"/>
  <c r="AA72" i="3"/>
  <c r="AB72" i="3"/>
  <c r="AD72" i="3"/>
  <c r="AE72" i="3"/>
  <c r="AE73" i="3" s="1"/>
  <c r="AF73" i="3" s="1"/>
  <c r="AM72" i="3"/>
  <c r="AO72" i="3" s="1"/>
  <c r="AN72" i="3"/>
  <c r="K73" i="3"/>
  <c r="L73" i="3"/>
  <c r="P73" i="3"/>
  <c r="Q73" i="3"/>
  <c r="BC73" i="3" s="1"/>
  <c r="BK73" i="3" s="1"/>
  <c r="S73" i="3"/>
  <c r="T73" i="3" s="1"/>
  <c r="W73" i="3"/>
  <c r="BE73" i="3" s="1"/>
  <c r="BM73" i="3" s="1"/>
  <c r="X73" i="3"/>
  <c r="Y73" i="3"/>
  <c r="Z73" i="3" s="1"/>
  <c r="AB73" i="3"/>
  <c r="AC73" i="3"/>
  <c r="AN73" i="3"/>
  <c r="EV73" i="3"/>
  <c r="A74" i="3"/>
  <c r="C74" i="3"/>
  <c r="D74" i="3"/>
  <c r="E74" i="3"/>
  <c r="F74" i="3"/>
  <c r="G74" i="3"/>
  <c r="I74" i="3"/>
  <c r="J74" i="3"/>
  <c r="J76" i="3" s="1"/>
  <c r="K76" i="3" s="1"/>
  <c r="K74" i="3"/>
  <c r="L74" i="3"/>
  <c r="M74" i="3"/>
  <c r="N74" i="3" s="1"/>
  <c r="O74" i="3"/>
  <c r="P74" i="3"/>
  <c r="R74" i="3"/>
  <c r="S74" i="3"/>
  <c r="S76" i="3" s="1"/>
  <c r="T76" i="3" s="1"/>
  <c r="U74" i="3"/>
  <c r="W74" i="3" s="1"/>
  <c r="V74" i="3"/>
  <c r="V76" i="3" s="1"/>
  <c r="W76" i="3" s="1"/>
  <c r="X74" i="3"/>
  <c r="Y74" i="3"/>
  <c r="Z74" i="3" s="1"/>
  <c r="AA74" i="3"/>
  <c r="AB74" i="3"/>
  <c r="AC74" i="3"/>
  <c r="AD74" i="3"/>
  <c r="AE74" i="3"/>
  <c r="AE76" i="3" s="1"/>
  <c r="AF76" i="3" s="1"/>
  <c r="BH76" i="3" s="1"/>
  <c r="BP76" i="3" s="1"/>
  <c r="AM74" i="3"/>
  <c r="AO74" i="3" s="1"/>
  <c r="AN74" i="3"/>
  <c r="AY74" i="3"/>
  <c r="EW74" i="3"/>
  <c r="I75" i="3"/>
  <c r="J75" i="3"/>
  <c r="K75" i="3"/>
  <c r="L75" i="3"/>
  <c r="M75" i="3"/>
  <c r="O75" i="3"/>
  <c r="P75" i="3"/>
  <c r="Q75" i="3"/>
  <c r="R75" i="3"/>
  <c r="T75" i="3" s="1"/>
  <c r="S75" i="3"/>
  <c r="U75" i="3"/>
  <c r="V75" i="3"/>
  <c r="X75" i="3"/>
  <c r="Y75" i="3"/>
  <c r="AA75" i="3"/>
  <c r="AC75" i="3" s="1"/>
  <c r="AB75" i="3"/>
  <c r="AD75" i="3"/>
  <c r="AF75" i="3" s="1"/>
  <c r="AE75" i="3"/>
  <c r="AM75" i="3"/>
  <c r="AN75" i="3"/>
  <c r="AO75" i="3"/>
  <c r="I76" i="3"/>
  <c r="L76" i="3"/>
  <c r="P76" i="3"/>
  <c r="Q76" i="3"/>
  <c r="X76" i="3"/>
  <c r="AA76" i="3"/>
  <c r="AB76" i="3"/>
  <c r="AC76" i="3"/>
  <c r="AN76" i="3"/>
  <c r="A77" i="3"/>
  <c r="C77" i="3"/>
  <c r="D77" i="3"/>
  <c r="E77" i="3"/>
  <c r="F77" i="3"/>
  <c r="G77" i="3"/>
  <c r="I77" i="3"/>
  <c r="J77" i="3"/>
  <c r="J79" i="3" s="1"/>
  <c r="L77" i="3"/>
  <c r="M77" i="3"/>
  <c r="O77" i="3"/>
  <c r="Q77" i="3" s="1"/>
  <c r="P77" i="3"/>
  <c r="R77" i="3"/>
  <c r="T77" i="3" s="1"/>
  <c r="S77" i="3"/>
  <c r="U77" i="3"/>
  <c r="V77" i="3"/>
  <c r="V79" i="3" s="1"/>
  <c r="X77" i="3"/>
  <c r="Y77" i="3"/>
  <c r="AA77" i="3"/>
  <c r="AB77" i="3"/>
  <c r="AC77" i="3"/>
  <c r="AD77" i="3"/>
  <c r="AF77" i="3" s="1"/>
  <c r="AE77" i="3"/>
  <c r="AM77" i="3"/>
  <c r="AN77" i="3"/>
  <c r="AN79" i="3" s="1"/>
  <c r="AW77" i="3"/>
  <c r="EU77" i="3"/>
  <c r="I78" i="3"/>
  <c r="J78" i="3"/>
  <c r="K78" i="3"/>
  <c r="L78" i="3"/>
  <c r="M78" i="3"/>
  <c r="N78" i="3" s="1"/>
  <c r="O78" i="3"/>
  <c r="Q78" i="3" s="1"/>
  <c r="P78" i="3"/>
  <c r="R78" i="3"/>
  <c r="S78" i="3"/>
  <c r="S79" i="3" s="1"/>
  <c r="T79" i="3" s="1"/>
  <c r="U78" i="3"/>
  <c r="W78" i="3" s="1"/>
  <c r="V78" i="3"/>
  <c r="X78" i="3"/>
  <c r="Y78" i="3"/>
  <c r="Z78" i="3" s="1"/>
  <c r="AA78" i="3"/>
  <c r="AA79" i="3" s="1"/>
  <c r="AB78" i="3"/>
  <c r="AC78" i="3"/>
  <c r="AD78" i="3"/>
  <c r="AE78" i="3"/>
  <c r="AM78" i="3"/>
  <c r="AN78" i="3"/>
  <c r="AO78" i="3"/>
  <c r="K79" i="3"/>
  <c r="BA79" i="3" s="1"/>
  <c r="L79" i="3"/>
  <c r="P79" i="3"/>
  <c r="Q79" i="3"/>
  <c r="BC79" i="3" s="1"/>
  <c r="BK79" i="3" s="1"/>
  <c r="W79" i="3"/>
  <c r="X79" i="3"/>
  <c r="AB79" i="3"/>
  <c r="AC79" i="3"/>
  <c r="AE79" i="3"/>
  <c r="AF79" i="3" s="1"/>
  <c r="EV79" i="3"/>
  <c r="A80" i="3"/>
  <c r="C80" i="3"/>
  <c r="D80" i="3"/>
  <c r="E80" i="3"/>
  <c r="F80" i="3"/>
  <c r="G80" i="3"/>
  <c r="I80" i="3"/>
  <c r="K80" i="3" s="1"/>
  <c r="J80" i="3"/>
  <c r="J82" i="3" s="1"/>
  <c r="K82" i="3" s="1"/>
  <c r="L80" i="3"/>
  <c r="M80" i="3"/>
  <c r="N80" i="3" s="1"/>
  <c r="O80" i="3"/>
  <c r="P80" i="3"/>
  <c r="Q80" i="3"/>
  <c r="R80" i="3"/>
  <c r="S80" i="3"/>
  <c r="U80" i="3"/>
  <c r="V80" i="3"/>
  <c r="V82" i="3" s="1"/>
  <c r="W82" i="3" s="1"/>
  <c r="W80" i="3"/>
  <c r="X80" i="3"/>
  <c r="Y80" i="3"/>
  <c r="Z80" i="3" s="1"/>
  <c r="AA80" i="3"/>
  <c r="AB80" i="3"/>
  <c r="AD80" i="3"/>
  <c r="AE80" i="3"/>
  <c r="AE82" i="3" s="1"/>
  <c r="AF82" i="3" s="1"/>
  <c r="AM80" i="3"/>
  <c r="AO80" i="3" s="1"/>
  <c r="AN80" i="3"/>
  <c r="AZ80" i="3"/>
  <c r="EW80" i="3"/>
  <c r="I81" i="3"/>
  <c r="K81" i="3" s="1"/>
  <c r="J81" i="3"/>
  <c r="L81" i="3"/>
  <c r="M81" i="3"/>
  <c r="N81" i="3" s="1"/>
  <c r="O81" i="3"/>
  <c r="Q81" i="3" s="1"/>
  <c r="P81" i="3"/>
  <c r="R81" i="3"/>
  <c r="S81" i="3"/>
  <c r="S82" i="3" s="1"/>
  <c r="T82" i="3" s="1"/>
  <c r="U81" i="3"/>
  <c r="V81" i="3"/>
  <c r="W81" i="3" s="1"/>
  <c r="X81" i="3"/>
  <c r="Y81" i="3"/>
  <c r="Z81" i="3"/>
  <c r="AA81" i="3"/>
  <c r="AC81" i="3" s="1"/>
  <c r="AB81" i="3"/>
  <c r="AD81" i="3"/>
  <c r="AF81" i="3" s="1"/>
  <c r="AE81" i="3"/>
  <c r="AM81" i="3"/>
  <c r="AN81" i="3"/>
  <c r="AO81" i="3"/>
  <c r="EW81" i="3"/>
  <c r="L82" i="3"/>
  <c r="M82" i="3"/>
  <c r="N82" i="3" s="1"/>
  <c r="P82" i="3"/>
  <c r="Q82" i="3" s="1"/>
  <c r="AU80" i="3" s="1"/>
  <c r="U82" i="3"/>
  <c r="X82" i="3"/>
  <c r="Y82" i="3"/>
  <c r="Z82" i="3" s="1"/>
  <c r="AX80" i="3" s="1"/>
  <c r="AB82" i="3"/>
  <c r="AC82" i="3"/>
  <c r="AN82" i="3"/>
  <c r="BC82" i="3"/>
  <c r="BF82" i="3"/>
  <c r="BK82" i="3"/>
  <c r="BN82" i="3"/>
  <c r="A83" i="3"/>
  <c r="C83" i="3"/>
  <c r="D83" i="3"/>
  <c r="E83" i="3"/>
  <c r="F83" i="3"/>
  <c r="G83" i="3"/>
  <c r="I83" i="3"/>
  <c r="K83" i="3" s="1"/>
  <c r="J83" i="3"/>
  <c r="J85" i="3" s="1"/>
  <c r="L83" i="3"/>
  <c r="M83" i="3"/>
  <c r="N83" i="3"/>
  <c r="O83" i="3"/>
  <c r="P83" i="3"/>
  <c r="Q83" i="3"/>
  <c r="R83" i="3"/>
  <c r="S83" i="3"/>
  <c r="U83" i="3"/>
  <c r="W83" i="3" s="1"/>
  <c r="V83" i="3"/>
  <c r="X83" i="3"/>
  <c r="Y83" i="3"/>
  <c r="AA83" i="3"/>
  <c r="AB83" i="3"/>
  <c r="AD83" i="3"/>
  <c r="AE83" i="3"/>
  <c r="AE85" i="3" s="1"/>
  <c r="AF85" i="3" s="1"/>
  <c r="AM83" i="3"/>
  <c r="AN83" i="3"/>
  <c r="AN85" i="3" s="1"/>
  <c r="AZ83" i="3"/>
  <c r="EW83" i="3"/>
  <c r="I84" i="3"/>
  <c r="K84" i="3" s="1"/>
  <c r="J84" i="3"/>
  <c r="L84" i="3"/>
  <c r="M84" i="3"/>
  <c r="O84" i="3"/>
  <c r="O85" i="3" s="1"/>
  <c r="P84" i="3"/>
  <c r="Q84" i="3"/>
  <c r="R84" i="3"/>
  <c r="S84" i="3"/>
  <c r="U84" i="3"/>
  <c r="V84" i="3"/>
  <c r="W84" i="3" s="1"/>
  <c r="X84" i="3"/>
  <c r="Y84" i="3"/>
  <c r="Z84" i="3"/>
  <c r="AA84" i="3"/>
  <c r="AC84" i="3" s="1"/>
  <c r="AB84" i="3"/>
  <c r="AD84" i="3"/>
  <c r="AF84" i="3" s="1"/>
  <c r="AE84" i="3"/>
  <c r="AM84" i="3"/>
  <c r="AO84" i="3" s="1"/>
  <c r="AN84" i="3"/>
  <c r="K85" i="3"/>
  <c r="L85" i="3"/>
  <c r="P85" i="3"/>
  <c r="Q85" i="3" s="1"/>
  <c r="AU83" i="3" s="1"/>
  <c r="S85" i="3"/>
  <c r="T85" i="3" s="1"/>
  <c r="U85" i="3"/>
  <c r="X85" i="3"/>
  <c r="AB85" i="3"/>
  <c r="AC85" i="3"/>
  <c r="BC85" i="3"/>
  <c r="BK85" i="3" s="1"/>
  <c r="A86" i="3"/>
  <c r="C86" i="3"/>
  <c r="D86" i="3"/>
  <c r="E86" i="3"/>
  <c r="F86" i="3"/>
  <c r="G86" i="3"/>
  <c r="I86" i="3"/>
  <c r="K86" i="3" s="1"/>
  <c r="J86" i="3"/>
  <c r="J88" i="3" s="1"/>
  <c r="L86" i="3"/>
  <c r="M86" i="3"/>
  <c r="N86" i="3"/>
  <c r="O86" i="3"/>
  <c r="P86" i="3"/>
  <c r="Q86" i="3"/>
  <c r="R86" i="3"/>
  <c r="S86" i="3"/>
  <c r="U86" i="3"/>
  <c r="V86" i="3"/>
  <c r="X86" i="3"/>
  <c r="Y86" i="3"/>
  <c r="AA86" i="3"/>
  <c r="AB86" i="3"/>
  <c r="AD86" i="3"/>
  <c r="AE86" i="3"/>
  <c r="AE88" i="3" s="1"/>
  <c r="AF88" i="3" s="1"/>
  <c r="AM86" i="3"/>
  <c r="AN86" i="3"/>
  <c r="AN88" i="3" s="1"/>
  <c r="AZ86" i="3"/>
  <c r="EW86" i="3"/>
  <c r="I87" i="3"/>
  <c r="K87" i="3" s="1"/>
  <c r="J87" i="3"/>
  <c r="L87" i="3"/>
  <c r="M87" i="3"/>
  <c r="O87" i="3"/>
  <c r="O88" i="3" s="1"/>
  <c r="P87" i="3"/>
  <c r="Q87" i="3"/>
  <c r="R87" i="3"/>
  <c r="S87" i="3"/>
  <c r="U87" i="3"/>
  <c r="V87" i="3"/>
  <c r="W87" i="3" s="1"/>
  <c r="X87" i="3"/>
  <c r="Y87" i="3"/>
  <c r="Z87" i="3"/>
  <c r="AA87" i="3"/>
  <c r="AC87" i="3" s="1"/>
  <c r="AB87" i="3"/>
  <c r="AD87" i="3"/>
  <c r="AF87" i="3" s="1"/>
  <c r="AE87" i="3"/>
  <c r="AM87" i="3"/>
  <c r="AO87" i="3" s="1"/>
  <c r="AN87" i="3"/>
  <c r="K88" i="3"/>
  <c r="L88" i="3"/>
  <c r="P88" i="3"/>
  <c r="Q88" i="3" s="1"/>
  <c r="AU86" i="3" s="1"/>
  <c r="S88" i="3"/>
  <c r="T88" i="3" s="1"/>
  <c r="X88" i="3"/>
  <c r="AB88" i="3"/>
  <c r="AC88" i="3"/>
  <c r="BC88" i="3"/>
  <c r="BK88" i="3" s="1"/>
  <c r="A89" i="3"/>
  <c r="C89" i="3"/>
  <c r="D89" i="3"/>
  <c r="E89" i="3"/>
  <c r="F89" i="3"/>
  <c r="G89" i="3"/>
  <c r="I89" i="3"/>
  <c r="K89" i="3" s="1"/>
  <c r="J89" i="3"/>
  <c r="L89" i="3"/>
  <c r="M89" i="3"/>
  <c r="N89" i="3"/>
  <c r="O89" i="3"/>
  <c r="P89" i="3"/>
  <c r="Q89" i="3"/>
  <c r="R89" i="3"/>
  <c r="T89" i="3" s="1"/>
  <c r="S89" i="3"/>
  <c r="U89" i="3"/>
  <c r="V89" i="3"/>
  <c r="X89" i="3"/>
  <c r="Y89" i="3"/>
  <c r="AA89" i="3"/>
  <c r="AB89" i="3"/>
  <c r="AD89" i="3"/>
  <c r="AE89" i="3"/>
  <c r="AE91" i="3" s="1"/>
  <c r="AF91" i="3" s="1"/>
  <c r="AM89" i="3"/>
  <c r="AN89" i="3"/>
  <c r="AN91" i="3" s="1"/>
  <c r="AZ89" i="3"/>
  <c r="EW89" i="3"/>
  <c r="I90" i="3"/>
  <c r="K90" i="3" s="1"/>
  <c r="J90" i="3"/>
  <c r="L90" i="3"/>
  <c r="M90" i="3"/>
  <c r="N90" i="3" s="1"/>
  <c r="O90" i="3"/>
  <c r="O91" i="3" s="1"/>
  <c r="P90" i="3"/>
  <c r="Q90" i="3"/>
  <c r="R90" i="3"/>
  <c r="S90" i="3"/>
  <c r="S91" i="3" s="1"/>
  <c r="U90" i="3"/>
  <c r="V90" i="3"/>
  <c r="X90" i="3"/>
  <c r="Y90" i="3"/>
  <c r="Z90" i="3"/>
  <c r="AA90" i="3"/>
  <c r="AC90" i="3" s="1"/>
  <c r="AB90" i="3"/>
  <c r="AD90" i="3"/>
  <c r="AF90" i="3" s="1"/>
  <c r="AE90" i="3"/>
  <c r="AM90" i="3"/>
  <c r="AO90" i="3" s="1"/>
  <c r="AN90" i="3"/>
  <c r="J91" i="3"/>
  <c r="K91" i="3" s="1"/>
  <c r="L91" i="3"/>
  <c r="P91" i="3"/>
  <c r="Q91" i="3" s="1"/>
  <c r="AU89" i="3" s="1"/>
  <c r="R91" i="3"/>
  <c r="T91" i="3"/>
  <c r="X91" i="3"/>
  <c r="AB91" i="3"/>
  <c r="AC91" i="3" s="1"/>
  <c r="AD91" i="3"/>
  <c r="AM91" i="3"/>
  <c r="BC91" i="3"/>
  <c r="BK91" i="3"/>
  <c r="A92" i="3"/>
  <c r="C92" i="3"/>
  <c r="D92" i="3"/>
  <c r="E92" i="3"/>
  <c r="F92" i="3"/>
  <c r="G92" i="3"/>
  <c r="I92" i="3"/>
  <c r="K92" i="3" s="1"/>
  <c r="J92" i="3"/>
  <c r="L92" i="3"/>
  <c r="N92" i="3" s="1"/>
  <c r="M92" i="3"/>
  <c r="M94" i="3" s="1"/>
  <c r="N94" i="3" s="1"/>
  <c r="BB94" i="3" s="1"/>
  <c r="BJ94" i="3" s="1"/>
  <c r="O92" i="3"/>
  <c r="P92" i="3"/>
  <c r="R92" i="3"/>
  <c r="T92" i="3" s="1"/>
  <c r="S92" i="3"/>
  <c r="U92" i="3"/>
  <c r="W92" i="3" s="1"/>
  <c r="V92" i="3"/>
  <c r="X92" i="3"/>
  <c r="Y92" i="3"/>
  <c r="Y94" i="3" s="1"/>
  <c r="Z92" i="3"/>
  <c r="AA92" i="3"/>
  <c r="AB92" i="3"/>
  <c r="AC92" i="3" s="1"/>
  <c r="AD92" i="3"/>
  <c r="AE92" i="3"/>
  <c r="AF92" i="3"/>
  <c r="AM92" i="3"/>
  <c r="AO92" i="3" s="1"/>
  <c r="AN92" i="3"/>
  <c r="AT92" i="3"/>
  <c r="AX92" i="3"/>
  <c r="EV92" i="3"/>
  <c r="I93" i="3"/>
  <c r="K93" i="3" s="1"/>
  <c r="J93" i="3"/>
  <c r="L93" i="3"/>
  <c r="M93" i="3"/>
  <c r="N93" i="3"/>
  <c r="O93" i="3"/>
  <c r="P93" i="3"/>
  <c r="Q93" i="3" s="1"/>
  <c r="R93" i="3"/>
  <c r="T93" i="3" s="1"/>
  <c r="S93" i="3"/>
  <c r="U93" i="3"/>
  <c r="V93" i="3"/>
  <c r="X93" i="3"/>
  <c r="Y93" i="3"/>
  <c r="AA93" i="3"/>
  <c r="AB93" i="3"/>
  <c r="AD93" i="3"/>
  <c r="AE93" i="3"/>
  <c r="AM93" i="3"/>
  <c r="AO93" i="3" s="1"/>
  <c r="AN93" i="3"/>
  <c r="AN94" i="3" s="1"/>
  <c r="EW93" i="3"/>
  <c r="J94" i="3"/>
  <c r="K94" i="3" s="1"/>
  <c r="L94" i="3"/>
  <c r="O94" i="3"/>
  <c r="S94" i="3"/>
  <c r="T94" i="3"/>
  <c r="Z94" i="3"/>
  <c r="BF94" i="3" s="1"/>
  <c r="BN94" i="3" s="1"/>
  <c r="AA94" i="3"/>
  <c r="AE94" i="3"/>
  <c r="AF94" i="3"/>
  <c r="AM94" i="3"/>
  <c r="A95" i="3"/>
  <c r="C95" i="3"/>
  <c r="D95" i="3"/>
  <c r="E95" i="3"/>
  <c r="F95" i="3"/>
  <c r="G95" i="3"/>
  <c r="I95" i="3"/>
  <c r="J95" i="3"/>
  <c r="L95" i="3"/>
  <c r="M95" i="3"/>
  <c r="M97" i="3" s="1"/>
  <c r="N97" i="3" s="1"/>
  <c r="O95" i="3"/>
  <c r="P95" i="3"/>
  <c r="Q95" i="3" s="1"/>
  <c r="R95" i="3"/>
  <c r="S95" i="3"/>
  <c r="T95" i="3"/>
  <c r="U95" i="3"/>
  <c r="W95" i="3" s="1"/>
  <c r="V95" i="3"/>
  <c r="X95" i="3"/>
  <c r="Y95" i="3"/>
  <c r="Y97" i="3" s="1"/>
  <c r="Z95" i="3"/>
  <c r="AA95" i="3"/>
  <c r="AB95" i="3"/>
  <c r="AC95" i="3" s="1"/>
  <c r="AD95" i="3"/>
  <c r="AE95" i="3"/>
  <c r="AM95" i="3"/>
  <c r="AN95" i="3"/>
  <c r="AT95" i="3"/>
  <c r="AV95" i="3"/>
  <c r="I96" i="3"/>
  <c r="K96" i="3" s="1"/>
  <c r="J96" i="3"/>
  <c r="L96" i="3"/>
  <c r="N96" i="3" s="1"/>
  <c r="M96" i="3"/>
  <c r="O96" i="3"/>
  <c r="P96" i="3"/>
  <c r="Q96" i="3" s="1"/>
  <c r="R96" i="3"/>
  <c r="T96" i="3" s="1"/>
  <c r="S96" i="3"/>
  <c r="U96" i="3"/>
  <c r="W96" i="3" s="1"/>
  <c r="V96" i="3"/>
  <c r="X96" i="3"/>
  <c r="X97" i="3" s="1"/>
  <c r="Y96" i="3"/>
  <c r="Z96" i="3"/>
  <c r="AA96" i="3"/>
  <c r="AB96" i="3"/>
  <c r="AC96" i="3" s="1"/>
  <c r="AD96" i="3"/>
  <c r="AE96" i="3"/>
  <c r="AF96" i="3"/>
  <c r="AM96" i="3"/>
  <c r="AO96" i="3" s="1"/>
  <c r="AN96" i="3"/>
  <c r="AN97" i="3" s="1"/>
  <c r="EU96" i="3"/>
  <c r="J97" i="3"/>
  <c r="K97" i="3" s="1"/>
  <c r="BA97" i="3" s="1"/>
  <c r="O97" i="3"/>
  <c r="P97" i="3"/>
  <c r="Q97" i="3" s="1"/>
  <c r="S97" i="3"/>
  <c r="T97" i="3"/>
  <c r="V97" i="3"/>
  <c r="W97" i="3" s="1"/>
  <c r="Z97" i="3"/>
  <c r="AA97" i="3"/>
  <c r="AE97" i="3"/>
  <c r="AF97" i="3"/>
  <c r="BC97" i="3"/>
  <c r="BK97" i="3" s="1"/>
  <c r="A98" i="3"/>
  <c r="C98" i="3"/>
  <c r="D98" i="3"/>
  <c r="E98" i="3"/>
  <c r="F98" i="3"/>
  <c r="G98" i="3"/>
  <c r="I98" i="3"/>
  <c r="K98" i="3" s="1"/>
  <c r="J98" i="3"/>
  <c r="L98" i="3"/>
  <c r="M98" i="3"/>
  <c r="M100" i="3" s="1"/>
  <c r="N98" i="3"/>
  <c r="O98" i="3"/>
  <c r="P98" i="3"/>
  <c r="R98" i="3"/>
  <c r="S98" i="3"/>
  <c r="T98" i="3"/>
  <c r="U98" i="3"/>
  <c r="W98" i="3" s="1"/>
  <c r="V98" i="3"/>
  <c r="X98" i="3"/>
  <c r="Y98" i="3"/>
  <c r="Y100" i="3" s="1"/>
  <c r="Z100" i="3" s="1"/>
  <c r="AA98" i="3"/>
  <c r="AB98" i="3"/>
  <c r="AD98" i="3"/>
  <c r="AF98" i="3" s="1"/>
  <c r="AE98" i="3"/>
  <c r="AM98" i="3"/>
  <c r="AM100" i="3" s="1"/>
  <c r="AN98" i="3"/>
  <c r="AO98" i="3"/>
  <c r="AZ98" i="3"/>
  <c r="EV98" i="3"/>
  <c r="I99" i="3"/>
  <c r="J99" i="3"/>
  <c r="L99" i="3"/>
  <c r="N99" i="3" s="1"/>
  <c r="M99" i="3"/>
  <c r="O99" i="3"/>
  <c r="P99" i="3"/>
  <c r="Q99" i="3" s="1"/>
  <c r="R99" i="3"/>
  <c r="S99" i="3"/>
  <c r="T99" i="3"/>
  <c r="U99" i="3"/>
  <c r="W99" i="3" s="1"/>
  <c r="V99" i="3"/>
  <c r="V100" i="3" s="1"/>
  <c r="W100" i="3" s="1"/>
  <c r="X99" i="3"/>
  <c r="Y99" i="3"/>
  <c r="Z99" i="3"/>
  <c r="AA99" i="3"/>
  <c r="AB99" i="3"/>
  <c r="AC99" i="3" s="1"/>
  <c r="AD99" i="3"/>
  <c r="AF99" i="3" s="1"/>
  <c r="AE99" i="3"/>
  <c r="AM99" i="3"/>
  <c r="AN99" i="3"/>
  <c r="AN100" i="3" s="1"/>
  <c r="L100" i="3"/>
  <c r="N100" i="3"/>
  <c r="O100" i="3"/>
  <c r="R100" i="3"/>
  <c r="S100" i="3"/>
  <c r="T100" i="3"/>
  <c r="AA100" i="3"/>
  <c r="AD100" i="3"/>
  <c r="AE100" i="3"/>
  <c r="AF100" i="3"/>
  <c r="A101" i="3"/>
  <c r="C101" i="3"/>
  <c r="D101" i="3"/>
  <c r="E101" i="3"/>
  <c r="F101" i="3"/>
  <c r="G101" i="3"/>
  <c r="I101" i="3"/>
  <c r="J101" i="3"/>
  <c r="J103" i="3" s="1"/>
  <c r="K103" i="3" s="1"/>
  <c r="L101" i="3"/>
  <c r="M101" i="3"/>
  <c r="M103" i="3" s="1"/>
  <c r="N101" i="3"/>
  <c r="O101" i="3"/>
  <c r="P101" i="3"/>
  <c r="Q101" i="3" s="1"/>
  <c r="R101" i="3"/>
  <c r="S101" i="3"/>
  <c r="T101" i="3"/>
  <c r="U101" i="3"/>
  <c r="V101" i="3"/>
  <c r="X101" i="3"/>
  <c r="Z101" i="3" s="1"/>
  <c r="Y101" i="3"/>
  <c r="Y103" i="3" s="1"/>
  <c r="Z103" i="3" s="1"/>
  <c r="AA101" i="3"/>
  <c r="AB101" i="3"/>
  <c r="AC101" i="3" s="1"/>
  <c r="AD101" i="3"/>
  <c r="AE101" i="3"/>
  <c r="AF101" i="3"/>
  <c r="AM101" i="3"/>
  <c r="AN101" i="3"/>
  <c r="AO101" i="3"/>
  <c r="AV101" i="3"/>
  <c r="AZ101" i="3"/>
  <c r="I102" i="3"/>
  <c r="K102" i="3" s="1"/>
  <c r="J102" i="3"/>
  <c r="L102" i="3"/>
  <c r="N102" i="3" s="1"/>
  <c r="M102" i="3"/>
  <c r="O102" i="3"/>
  <c r="P102" i="3"/>
  <c r="Q102" i="3" s="1"/>
  <c r="R102" i="3"/>
  <c r="S102" i="3"/>
  <c r="T102" i="3"/>
  <c r="U102" i="3"/>
  <c r="W102" i="3" s="1"/>
  <c r="V102" i="3"/>
  <c r="X102" i="3"/>
  <c r="Y102" i="3"/>
  <c r="Z102" i="3"/>
  <c r="AA102" i="3"/>
  <c r="AB102" i="3"/>
  <c r="AC102" i="3" s="1"/>
  <c r="AD102" i="3"/>
  <c r="AF102" i="3" s="1"/>
  <c r="AE102" i="3"/>
  <c r="AM102" i="3"/>
  <c r="AO102" i="3" s="1"/>
  <c r="AO103" i="3" s="1"/>
  <c r="EW103" i="3" s="1"/>
  <c r="AN102" i="3"/>
  <c r="AN103" i="3" s="1"/>
  <c r="EU102" i="3"/>
  <c r="L103" i="3"/>
  <c r="N103" i="3"/>
  <c r="O103" i="3"/>
  <c r="P103" i="3"/>
  <c r="Q103" i="3" s="1"/>
  <c r="R103" i="3"/>
  <c r="S103" i="3"/>
  <c r="T103" i="3"/>
  <c r="V103" i="3"/>
  <c r="W103" i="3" s="1"/>
  <c r="X103" i="3"/>
  <c r="AA103" i="3"/>
  <c r="AB103" i="3"/>
  <c r="AC103" i="3" s="1"/>
  <c r="AD103" i="3"/>
  <c r="AE103" i="3"/>
  <c r="AF103" i="3"/>
  <c r="AM103" i="3"/>
  <c r="BE103" i="3"/>
  <c r="BM103" i="3" s="1"/>
  <c r="BG103" i="3"/>
  <c r="BO103" i="3" s="1"/>
  <c r="A104" i="3"/>
  <c r="C104" i="3"/>
  <c r="D104" i="3"/>
  <c r="E104" i="3"/>
  <c r="F104" i="3"/>
  <c r="G104" i="3"/>
  <c r="I104" i="3"/>
  <c r="K104" i="3" s="1"/>
  <c r="J104" i="3"/>
  <c r="L104" i="3"/>
  <c r="M104" i="3"/>
  <c r="M106" i="3" s="1"/>
  <c r="N106" i="3" s="1"/>
  <c r="BB106" i="3" s="1"/>
  <c r="BJ106" i="3" s="1"/>
  <c r="O104" i="3"/>
  <c r="P104" i="3"/>
  <c r="Q104" i="3" s="1"/>
  <c r="R104" i="3"/>
  <c r="S104" i="3"/>
  <c r="U104" i="3"/>
  <c r="W104" i="3" s="1"/>
  <c r="V104" i="3"/>
  <c r="X104" i="3"/>
  <c r="Y104" i="3"/>
  <c r="Y106" i="3" s="1"/>
  <c r="Z104" i="3"/>
  <c r="AA104" i="3"/>
  <c r="AB104" i="3"/>
  <c r="AC104" i="3" s="1"/>
  <c r="AD104" i="3"/>
  <c r="AE104" i="3"/>
  <c r="AF104" i="3"/>
  <c r="AM104" i="3"/>
  <c r="AO104" i="3" s="1"/>
  <c r="AO106" i="3" s="1"/>
  <c r="EW106" i="3" s="1"/>
  <c r="AN104" i="3"/>
  <c r="AX104" i="3"/>
  <c r="I105" i="3"/>
  <c r="K105" i="3" s="1"/>
  <c r="J105" i="3"/>
  <c r="L105" i="3"/>
  <c r="M105" i="3"/>
  <c r="N105" i="3"/>
  <c r="O105" i="3"/>
  <c r="P105" i="3"/>
  <c r="Q105" i="3" s="1"/>
  <c r="R105" i="3"/>
  <c r="T105" i="3" s="1"/>
  <c r="S105" i="3"/>
  <c r="U105" i="3"/>
  <c r="V105" i="3"/>
  <c r="X105" i="3"/>
  <c r="Y105" i="3"/>
  <c r="AA105" i="3"/>
  <c r="AB105" i="3"/>
  <c r="AC105" i="3" s="1"/>
  <c r="AD105" i="3"/>
  <c r="AE105" i="3"/>
  <c r="AF105" i="3"/>
  <c r="AM105" i="3"/>
  <c r="AO105" i="3" s="1"/>
  <c r="AN105" i="3"/>
  <c r="AN106" i="3" s="1"/>
  <c r="EW105" i="3"/>
  <c r="J106" i="3"/>
  <c r="K106" i="3" s="1"/>
  <c r="O106" i="3"/>
  <c r="P106" i="3"/>
  <c r="Q106" i="3" s="1"/>
  <c r="S106" i="3"/>
  <c r="T106" i="3"/>
  <c r="AV104" i="3" s="1"/>
  <c r="V106" i="3"/>
  <c r="W106" i="3" s="1"/>
  <c r="BE106" i="3" s="1"/>
  <c r="BM106" i="3" s="1"/>
  <c r="Z106" i="3"/>
  <c r="BF106" i="3" s="1"/>
  <c r="BN106" i="3" s="1"/>
  <c r="AA106" i="3"/>
  <c r="AB106" i="3"/>
  <c r="AC106" i="3" s="1"/>
  <c r="AD106" i="3"/>
  <c r="AE106" i="3"/>
  <c r="AF106" i="3"/>
  <c r="AM106" i="3"/>
  <c r="BC106" i="3"/>
  <c r="BK106" i="3"/>
  <c r="A107" i="3"/>
  <c r="C107" i="3"/>
  <c r="D107" i="3"/>
  <c r="E107" i="3"/>
  <c r="F107" i="3"/>
  <c r="G107" i="3"/>
  <c r="I107" i="3"/>
  <c r="J107" i="3"/>
  <c r="J109" i="3" s="1"/>
  <c r="K109" i="3" s="1"/>
  <c r="BA109" i="3" s="1"/>
  <c r="L107" i="3"/>
  <c r="M107" i="3"/>
  <c r="M109" i="3" s="1"/>
  <c r="O107" i="3"/>
  <c r="P107" i="3"/>
  <c r="R107" i="3"/>
  <c r="S107" i="3"/>
  <c r="T107" i="3"/>
  <c r="U107" i="3"/>
  <c r="W107" i="3" s="1"/>
  <c r="V107" i="3"/>
  <c r="X107" i="3"/>
  <c r="Y107" i="3"/>
  <c r="Y109" i="3" s="1"/>
  <c r="Z109" i="3" s="1"/>
  <c r="Z107" i="3"/>
  <c r="AA107" i="3"/>
  <c r="AB107" i="3"/>
  <c r="AC107" i="3" s="1"/>
  <c r="AD107" i="3"/>
  <c r="AE107" i="3"/>
  <c r="AM107" i="3"/>
  <c r="AN107" i="3"/>
  <c r="AZ107" i="3"/>
  <c r="EV107" i="3"/>
  <c r="I108" i="3"/>
  <c r="K108" i="3" s="1"/>
  <c r="J108" i="3"/>
  <c r="L108" i="3"/>
  <c r="N108" i="3" s="1"/>
  <c r="M108" i="3"/>
  <c r="O108" i="3"/>
  <c r="P108" i="3"/>
  <c r="Q108" i="3" s="1"/>
  <c r="R108" i="3"/>
  <c r="T108" i="3" s="1"/>
  <c r="S108" i="3"/>
  <c r="U108" i="3"/>
  <c r="V108" i="3"/>
  <c r="V109" i="3" s="1"/>
  <c r="W109" i="3" s="1"/>
  <c r="X108" i="3"/>
  <c r="X109" i="3" s="1"/>
  <c r="Y108" i="3"/>
  <c r="Z108" i="3"/>
  <c r="AA108" i="3"/>
  <c r="AB108" i="3"/>
  <c r="AC108" i="3" s="1"/>
  <c r="AD108" i="3"/>
  <c r="AE108" i="3"/>
  <c r="AF108" i="3"/>
  <c r="AM108" i="3"/>
  <c r="AO108" i="3" s="1"/>
  <c r="AN108" i="3"/>
  <c r="AN109" i="3" s="1"/>
  <c r="N109" i="3"/>
  <c r="BB109" i="3" s="1"/>
  <c r="BJ109" i="3" s="1"/>
  <c r="O109" i="3"/>
  <c r="S109" i="3"/>
  <c r="T109" i="3"/>
  <c r="EU108" i="3" s="1"/>
  <c r="AA109" i="3"/>
  <c r="AB109" i="3"/>
  <c r="AC109" i="3" s="1"/>
  <c r="AY107" i="3" s="1"/>
  <c r="AE109" i="3"/>
  <c r="AF109" i="3"/>
  <c r="EU109" i="3"/>
  <c r="A110" i="3"/>
  <c r="C110" i="3"/>
  <c r="D110" i="3"/>
  <c r="E110" i="3"/>
  <c r="F110" i="3"/>
  <c r="G110" i="3"/>
  <c r="I110" i="3"/>
  <c r="J110" i="3"/>
  <c r="L110" i="3"/>
  <c r="M110" i="3"/>
  <c r="M112" i="3" s="1"/>
  <c r="N110" i="3"/>
  <c r="O110" i="3"/>
  <c r="P110" i="3"/>
  <c r="Q110" i="3" s="1"/>
  <c r="R110" i="3"/>
  <c r="S110" i="3"/>
  <c r="T110" i="3"/>
  <c r="U110" i="3"/>
  <c r="W110" i="3" s="1"/>
  <c r="V110" i="3"/>
  <c r="X110" i="3"/>
  <c r="Z110" i="3" s="1"/>
  <c r="Y110" i="3"/>
  <c r="Y112" i="3" s="1"/>
  <c r="Z112" i="3" s="1"/>
  <c r="AA110" i="3"/>
  <c r="AB110" i="3"/>
  <c r="AD110" i="3"/>
  <c r="AF110" i="3" s="1"/>
  <c r="AE110" i="3"/>
  <c r="AM110" i="3"/>
  <c r="AM112" i="3" s="1"/>
  <c r="AN110" i="3"/>
  <c r="AO110" i="3"/>
  <c r="AZ110" i="3"/>
  <c r="I111" i="3"/>
  <c r="J111" i="3"/>
  <c r="L111" i="3"/>
  <c r="N111" i="3" s="1"/>
  <c r="M111" i="3"/>
  <c r="O111" i="3"/>
  <c r="P111" i="3"/>
  <c r="Q111" i="3" s="1"/>
  <c r="R111" i="3"/>
  <c r="S111" i="3"/>
  <c r="T111" i="3"/>
  <c r="U111" i="3"/>
  <c r="W111" i="3" s="1"/>
  <c r="V111" i="3"/>
  <c r="V112" i="3" s="1"/>
  <c r="W112" i="3" s="1"/>
  <c r="X111" i="3"/>
  <c r="Y111" i="3"/>
  <c r="Z111" i="3"/>
  <c r="AA111" i="3"/>
  <c r="AB111" i="3"/>
  <c r="AC111" i="3" s="1"/>
  <c r="AD111" i="3"/>
  <c r="AF111" i="3" s="1"/>
  <c r="AE111" i="3"/>
  <c r="AM111" i="3"/>
  <c r="AN111" i="3"/>
  <c r="AN112" i="3" s="1"/>
  <c r="EU111" i="3"/>
  <c r="N112" i="3"/>
  <c r="O112" i="3"/>
  <c r="R112" i="3"/>
  <c r="S112" i="3"/>
  <c r="T112" i="3"/>
  <c r="AV110" i="3" s="1"/>
  <c r="X112" i="3"/>
  <c r="AA112" i="3"/>
  <c r="AD112" i="3"/>
  <c r="AE112" i="3"/>
  <c r="AF112" i="3"/>
  <c r="A113" i="3"/>
  <c r="C113" i="3"/>
  <c r="D113" i="3"/>
  <c r="E113" i="3"/>
  <c r="F113" i="3"/>
  <c r="G113" i="3"/>
  <c r="I113" i="3"/>
  <c r="K113" i="3" s="1"/>
  <c r="J113" i="3"/>
  <c r="L113" i="3"/>
  <c r="M113" i="3"/>
  <c r="M115" i="3" s="1"/>
  <c r="N115" i="3" s="1"/>
  <c r="N113" i="3"/>
  <c r="O113" i="3"/>
  <c r="P113" i="3"/>
  <c r="Q113" i="3" s="1"/>
  <c r="R113" i="3"/>
  <c r="T113" i="3" s="1"/>
  <c r="S113" i="3"/>
  <c r="U113" i="3"/>
  <c r="V113" i="3"/>
  <c r="X113" i="3"/>
  <c r="Z113" i="3" s="1"/>
  <c r="Y113" i="3"/>
  <c r="Y115" i="3" s="1"/>
  <c r="AA113" i="3"/>
  <c r="AB113" i="3"/>
  <c r="AC113" i="3" s="1"/>
  <c r="AD113" i="3"/>
  <c r="AE113" i="3"/>
  <c r="AF113" i="3"/>
  <c r="AM113" i="3"/>
  <c r="AN113" i="3"/>
  <c r="AO113" i="3"/>
  <c r="AO115" i="3" s="1"/>
  <c r="EW115" i="3" s="1"/>
  <c r="AV113" i="3"/>
  <c r="AX113" i="3"/>
  <c r="AZ113" i="3"/>
  <c r="I114" i="3"/>
  <c r="J114" i="3"/>
  <c r="J115" i="3" s="1"/>
  <c r="K115" i="3" s="1"/>
  <c r="L114" i="3"/>
  <c r="M114" i="3"/>
  <c r="N114" i="3"/>
  <c r="O114" i="3"/>
  <c r="P114" i="3"/>
  <c r="Q114" i="3" s="1"/>
  <c r="R114" i="3"/>
  <c r="S114" i="3"/>
  <c r="T114" i="3"/>
  <c r="U114" i="3"/>
  <c r="W114" i="3" s="1"/>
  <c r="V114" i="3"/>
  <c r="X114" i="3"/>
  <c r="Z114" i="3" s="1"/>
  <c r="Y114" i="3"/>
  <c r="AA114" i="3"/>
  <c r="AB114" i="3"/>
  <c r="AC114" i="3" s="1"/>
  <c r="AD114" i="3"/>
  <c r="AF114" i="3" s="1"/>
  <c r="AE114" i="3"/>
  <c r="AM114" i="3"/>
  <c r="AO114" i="3" s="1"/>
  <c r="AN114" i="3"/>
  <c r="AN115" i="3" s="1"/>
  <c r="EU114" i="3"/>
  <c r="L115" i="3"/>
  <c r="O115" i="3"/>
  <c r="P115" i="3"/>
  <c r="Q115" i="3" s="1"/>
  <c r="R115" i="3"/>
  <c r="S115" i="3"/>
  <c r="T115" i="3"/>
  <c r="V115" i="3"/>
  <c r="W115" i="3" s="1"/>
  <c r="X115" i="3"/>
  <c r="Z115" i="3"/>
  <c r="BF115" i="3" s="1"/>
  <c r="BN115" i="3" s="1"/>
  <c r="AA115" i="3"/>
  <c r="AB115" i="3"/>
  <c r="AC115" i="3" s="1"/>
  <c r="AD115" i="3"/>
  <c r="AE115" i="3"/>
  <c r="AF115" i="3"/>
  <c r="AM115" i="3"/>
  <c r="BE115" i="3"/>
  <c r="BM115" i="3" s="1"/>
  <c r="A116" i="3"/>
  <c r="C116" i="3"/>
  <c r="D116" i="3"/>
  <c r="E116" i="3"/>
  <c r="F116" i="3"/>
  <c r="G116" i="3"/>
  <c r="I116" i="3"/>
  <c r="K116" i="3" s="1"/>
  <c r="J116" i="3"/>
  <c r="L116" i="3"/>
  <c r="M116" i="3"/>
  <c r="O116" i="3"/>
  <c r="P116" i="3"/>
  <c r="R116" i="3"/>
  <c r="S116" i="3"/>
  <c r="U116" i="3"/>
  <c r="V116" i="3"/>
  <c r="V118" i="3" s="1"/>
  <c r="W118" i="3" s="1"/>
  <c r="BE118" i="3" s="1"/>
  <c r="BM118" i="3" s="1"/>
  <c r="X116" i="3"/>
  <c r="Y116" i="3"/>
  <c r="Z116" i="3"/>
  <c r="AA116" i="3"/>
  <c r="AB116" i="3"/>
  <c r="AC116" i="3" s="1"/>
  <c r="AD116" i="3"/>
  <c r="AE116" i="3"/>
  <c r="AF116" i="3"/>
  <c r="AM116" i="3"/>
  <c r="AN116" i="3"/>
  <c r="I117" i="3"/>
  <c r="K117" i="3" s="1"/>
  <c r="J117" i="3"/>
  <c r="L117" i="3"/>
  <c r="N117" i="3" s="1"/>
  <c r="M117" i="3"/>
  <c r="O117" i="3"/>
  <c r="P117" i="3"/>
  <c r="Q117" i="3"/>
  <c r="R117" i="3"/>
  <c r="S117" i="3"/>
  <c r="T117" i="3"/>
  <c r="U117" i="3"/>
  <c r="W117" i="3" s="1"/>
  <c r="V117" i="3"/>
  <c r="X117" i="3"/>
  <c r="Y117" i="3"/>
  <c r="Z117" i="3"/>
  <c r="AA117" i="3"/>
  <c r="AB117" i="3"/>
  <c r="AC117" i="3"/>
  <c r="AD117" i="3"/>
  <c r="AF117" i="3" s="1"/>
  <c r="AE117" i="3"/>
  <c r="AM117" i="3"/>
  <c r="AN117" i="3"/>
  <c r="J118" i="3"/>
  <c r="K118" i="3" s="1"/>
  <c r="O118" i="3"/>
  <c r="S118" i="3"/>
  <c r="T118" i="3" s="1"/>
  <c r="X118" i="3"/>
  <c r="AA118" i="3"/>
  <c r="AE118" i="3"/>
  <c r="AF118" i="3" s="1"/>
  <c r="AN118" i="3"/>
  <c r="A119" i="3"/>
  <c r="C119" i="3"/>
  <c r="D119" i="3"/>
  <c r="E119" i="3"/>
  <c r="F119" i="3"/>
  <c r="G119" i="3"/>
  <c r="I119" i="3"/>
  <c r="J119" i="3"/>
  <c r="J121" i="3" s="1"/>
  <c r="K121" i="3" s="1"/>
  <c r="L119" i="3"/>
  <c r="N119" i="3" s="1"/>
  <c r="M119" i="3"/>
  <c r="O119" i="3"/>
  <c r="P119" i="3"/>
  <c r="R119" i="3"/>
  <c r="S119" i="3"/>
  <c r="T119" i="3"/>
  <c r="U119" i="3"/>
  <c r="V119" i="3"/>
  <c r="X119" i="3"/>
  <c r="Y119" i="3"/>
  <c r="AA119" i="3"/>
  <c r="AB119" i="3"/>
  <c r="AC119" i="3" s="1"/>
  <c r="AD119" i="3"/>
  <c r="AE119" i="3"/>
  <c r="AF119" i="3"/>
  <c r="AM119" i="3"/>
  <c r="AO119" i="3" s="1"/>
  <c r="AN119" i="3"/>
  <c r="I120" i="3"/>
  <c r="J120" i="3"/>
  <c r="L120" i="3"/>
  <c r="N120" i="3" s="1"/>
  <c r="M120" i="3"/>
  <c r="O120" i="3"/>
  <c r="P120" i="3"/>
  <c r="Q120" i="3" s="1"/>
  <c r="R120" i="3"/>
  <c r="S120" i="3"/>
  <c r="T120" i="3"/>
  <c r="U120" i="3"/>
  <c r="W120" i="3" s="1"/>
  <c r="V120" i="3"/>
  <c r="X120" i="3"/>
  <c r="Z120" i="3" s="1"/>
  <c r="Y120" i="3"/>
  <c r="AA120" i="3"/>
  <c r="AB120" i="3"/>
  <c r="AC120" i="3"/>
  <c r="AD120" i="3"/>
  <c r="AE120" i="3"/>
  <c r="AF120" i="3"/>
  <c r="AM120" i="3"/>
  <c r="AO120" i="3" s="1"/>
  <c r="AN120" i="3"/>
  <c r="L121" i="3"/>
  <c r="O121" i="3"/>
  <c r="R121" i="3"/>
  <c r="S121" i="3"/>
  <c r="T121" i="3" s="1"/>
  <c r="V121" i="3"/>
  <c r="W121" i="3"/>
  <c r="AA121" i="3"/>
  <c r="AD121" i="3"/>
  <c r="AE121" i="3"/>
  <c r="AF121" i="3" s="1"/>
  <c r="AM121" i="3"/>
  <c r="AN121" i="3"/>
  <c r="A122" i="3"/>
  <c r="C122" i="3"/>
  <c r="D122" i="3"/>
  <c r="E122" i="3"/>
  <c r="F122" i="3"/>
  <c r="G122" i="3"/>
  <c r="I122" i="3"/>
  <c r="J122" i="3"/>
  <c r="K122" i="3"/>
  <c r="L122" i="3"/>
  <c r="M122" i="3"/>
  <c r="O122" i="3"/>
  <c r="P122" i="3"/>
  <c r="P124" i="3" s="1"/>
  <c r="R122" i="3"/>
  <c r="S122" i="3"/>
  <c r="S124" i="3" s="1"/>
  <c r="T124" i="3" s="1"/>
  <c r="AV122" i="3" s="1"/>
  <c r="U122" i="3"/>
  <c r="V122" i="3"/>
  <c r="W122" i="3"/>
  <c r="X122" i="3"/>
  <c r="Y122" i="3"/>
  <c r="AA122" i="3"/>
  <c r="AB122" i="3"/>
  <c r="AB124" i="3" s="1"/>
  <c r="AC124" i="3" s="1"/>
  <c r="AD122" i="3"/>
  <c r="AE122" i="3"/>
  <c r="AE124" i="3" s="1"/>
  <c r="AF124" i="3" s="1"/>
  <c r="AF122" i="3"/>
  <c r="AM122" i="3"/>
  <c r="AN122" i="3"/>
  <c r="AN124" i="3" s="1"/>
  <c r="AO122" i="3"/>
  <c r="AO124" i="3" s="1"/>
  <c r="EW124" i="3" s="1"/>
  <c r="AW122" i="3"/>
  <c r="I123" i="3"/>
  <c r="J123" i="3"/>
  <c r="K123" i="3"/>
  <c r="L123" i="3"/>
  <c r="N123" i="3" s="1"/>
  <c r="M123" i="3"/>
  <c r="O123" i="3"/>
  <c r="Q123" i="3" s="1"/>
  <c r="P123" i="3"/>
  <c r="R123" i="3"/>
  <c r="S123" i="3"/>
  <c r="T123" i="3"/>
  <c r="U123" i="3"/>
  <c r="V123" i="3"/>
  <c r="W123" i="3"/>
  <c r="X123" i="3"/>
  <c r="Z123" i="3" s="1"/>
  <c r="Y123" i="3"/>
  <c r="AA123" i="3"/>
  <c r="AB123" i="3"/>
  <c r="AD123" i="3"/>
  <c r="AE123" i="3"/>
  <c r="AF123" i="3"/>
  <c r="AM123" i="3"/>
  <c r="AN123" i="3"/>
  <c r="AO123" i="3"/>
  <c r="I124" i="3"/>
  <c r="J124" i="3"/>
  <c r="K124" i="3" s="1"/>
  <c r="AS122" i="3" s="1"/>
  <c r="FA122" i="3" s="1"/>
  <c r="M124" i="3"/>
  <c r="N124" i="3"/>
  <c r="BB124" i="3" s="1"/>
  <c r="BJ124" i="3" s="1"/>
  <c r="Q124" i="3"/>
  <c r="R124" i="3"/>
  <c r="U124" i="3"/>
  <c r="V124" i="3"/>
  <c r="W124" i="3" s="1"/>
  <c r="EV123" i="3" s="1"/>
  <c r="Y124" i="3"/>
  <c r="Z124" i="3"/>
  <c r="AD124" i="3"/>
  <c r="AM124" i="3"/>
  <c r="BE124" i="3"/>
  <c r="BM124" i="3" s="1"/>
  <c r="BH124" i="3"/>
  <c r="BP124" i="3"/>
  <c r="A125" i="3"/>
  <c r="C125" i="3"/>
  <c r="D125" i="3"/>
  <c r="E125" i="3"/>
  <c r="F125" i="3"/>
  <c r="G125" i="3"/>
  <c r="I125" i="3"/>
  <c r="J125" i="3"/>
  <c r="K125" i="3"/>
  <c r="L125" i="3"/>
  <c r="M125" i="3"/>
  <c r="O125" i="3"/>
  <c r="P125" i="3"/>
  <c r="P127" i="3" s="1"/>
  <c r="R125" i="3"/>
  <c r="S125" i="3"/>
  <c r="T125" i="3"/>
  <c r="U125" i="3"/>
  <c r="V125" i="3"/>
  <c r="W125" i="3"/>
  <c r="X125" i="3"/>
  <c r="Y125" i="3"/>
  <c r="AA125" i="3"/>
  <c r="AB125" i="3"/>
  <c r="AD125" i="3"/>
  <c r="AE125" i="3"/>
  <c r="AE127" i="3" s="1"/>
  <c r="AF127" i="3" s="1"/>
  <c r="AZ125" i="3" s="1"/>
  <c r="AF125" i="3"/>
  <c r="AM125" i="3"/>
  <c r="AN125" i="3"/>
  <c r="AN127" i="3" s="1"/>
  <c r="AS125" i="3"/>
  <c r="FA125" i="3" s="1"/>
  <c r="AW125" i="3"/>
  <c r="EU125" i="3"/>
  <c r="I126" i="3"/>
  <c r="J126" i="3"/>
  <c r="K126" i="3"/>
  <c r="L126" i="3"/>
  <c r="N126" i="3" s="1"/>
  <c r="M126" i="3"/>
  <c r="O126" i="3"/>
  <c r="P126" i="3"/>
  <c r="R126" i="3"/>
  <c r="S126" i="3"/>
  <c r="T126" i="3" s="1"/>
  <c r="U126" i="3"/>
  <c r="V126" i="3"/>
  <c r="W126" i="3"/>
  <c r="X126" i="3"/>
  <c r="Z126" i="3" s="1"/>
  <c r="Y126" i="3"/>
  <c r="AA126" i="3"/>
  <c r="AB126" i="3"/>
  <c r="AD126" i="3"/>
  <c r="AE126" i="3"/>
  <c r="AF126" i="3"/>
  <c r="AM126" i="3"/>
  <c r="AN126" i="3"/>
  <c r="AO126" i="3"/>
  <c r="I127" i="3"/>
  <c r="J127" i="3"/>
  <c r="K127" i="3" s="1"/>
  <c r="M127" i="3"/>
  <c r="N127" i="3"/>
  <c r="BB127" i="3" s="1"/>
  <c r="BJ127" i="3" s="1"/>
  <c r="Q127" i="3"/>
  <c r="R127" i="3"/>
  <c r="U127" i="3"/>
  <c r="V127" i="3"/>
  <c r="W127" i="3" s="1"/>
  <c r="EV126" i="3" s="1"/>
  <c r="Y127" i="3"/>
  <c r="Z127" i="3" s="1"/>
  <c r="AD127" i="3"/>
  <c r="AM127" i="3"/>
  <c r="BA127" i="3"/>
  <c r="BI127" i="3" s="1"/>
  <c r="EV127" i="3"/>
  <c r="AE13" i="3"/>
  <c r="AF13" i="3" s="1"/>
  <c r="AA13" i="3"/>
  <c r="Y13" i="3"/>
  <c r="Z13" i="3" s="1"/>
  <c r="U13" i="3"/>
  <c r="S13" i="3"/>
  <c r="T13" i="3" s="1"/>
  <c r="O13" i="3"/>
  <c r="M13" i="3"/>
  <c r="N13" i="3" s="1"/>
  <c r="I13" i="3"/>
  <c r="AN12" i="3"/>
  <c r="AO12" i="3" s="1"/>
  <c r="AM12" i="3"/>
  <c r="AE12" i="3"/>
  <c r="AD12" i="3"/>
  <c r="AF12" i="3" s="1"/>
  <c r="AB12" i="3"/>
  <c r="AA12" i="3"/>
  <c r="AC12" i="3" s="1"/>
  <c r="Z12" i="3"/>
  <c r="Y12" i="3"/>
  <c r="X12" i="3"/>
  <c r="V12" i="3"/>
  <c r="W12" i="3" s="1"/>
  <c r="U12" i="3"/>
  <c r="S12" i="3"/>
  <c r="R12" i="3"/>
  <c r="T12" i="3" s="1"/>
  <c r="P12" i="3"/>
  <c r="O12" i="3"/>
  <c r="Q12" i="3" s="1"/>
  <c r="N12" i="3"/>
  <c r="M12" i="3"/>
  <c r="L12" i="3"/>
  <c r="J12" i="3"/>
  <c r="K12" i="3" s="1"/>
  <c r="I12" i="3"/>
  <c r="AN11" i="3"/>
  <c r="AM11" i="3"/>
  <c r="AM13" i="3" s="1"/>
  <c r="AE11" i="3"/>
  <c r="AD11" i="3"/>
  <c r="AD13" i="3" s="1"/>
  <c r="AB11" i="3"/>
  <c r="AB13" i="3" s="1"/>
  <c r="AC13" i="3" s="1"/>
  <c r="AA11" i="3"/>
  <c r="AC11" i="3" s="1"/>
  <c r="Z11" i="3"/>
  <c r="Y11" i="3"/>
  <c r="X11" i="3"/>
  <c r="X13" i="3" s="1"/>
  <c r="V11" i="3"/>
  <c r="W11" i="3" s="1"/>
  <c r="U11" i="3"/>
  <c r="S11" i="3"/>
  <c r="R11" i="3"/>
  <c r="R13" i="3" s="1"/>
  <c r="P11" i="3"/>
  <c r="P13" i="3" s="1"/>
  <c r="Q13" i="3" s="1"/>
  <c r="O11" i="3"/>
  <c r="Q11" i="3" s="1"/>
  <c r="N11" i="3"/>
  <c r="M11" i="3"/>
  <c r="L11" i="3"/>
  <c r="L13" i="3" s="1"/>
  <c r="J11" i="3"/>
  <c r="K11" i="3" s="1"/>
  <c r="I11" i="3"/>
  <c r="G11" i="3"/>
  <c r="F11" i="3"/>
  <c r="E11" i="3"/>
  <c r="D11" i="3"/>
  <c r="C11" i="3"/>
  <c r="A11" i="3"/>
  <c r="AE13" i="2"/>
  <c r="AF13" i="2" s="1"/>
  <c r="AD13" i="2"/>
  <c r="AA13" i="2"/>
  <c r="Y13" i="2"/>
  <c r="Z13" i="2" s="1"/>
  <c r="V13" i="2"/>
  <c r="W13" i="2" s="1"/>
  <c r="U13" i="2"/>
  <c r="S13" i="2"/>
  <c r="T13" i="2" s="1"/>
  <c r="R13" i="2"/>
  <c r="O13" i="2"/>
  <c r="M13" i="2"/>
  <c r="N13" i="2" s="1"/>
  <c r="J13" i="2"/>
  <c r="K13" i="2" s="1"/>
  <c r="I13" i="2"/>
  <c r="AN12" i="2"/>
  <c r="AN13" i="2" s="1"/>
  <c r="AM12" i="2"/>
  <c r="AO12" i="2" s="1"/>
  <c r="AF12" i="2"/>
  <c r="AE12" i="2"/>
  <c r="AD12" i="2"/>
  <c r="AB12" i="2"/>
  <c r="AC12" i="2" s="1"/>
  <c r="AA12" i="2"/>
  <c r="Y12" i="2"/>
  <c r="X12" i="2"/>
  <c r="Z12" i="2" s="1"/>
  <c r="V12" i="2"/>
  <c r="U12" i="2"/>
  <c r="W12" i="2" s="1"/>
  <c r="T12" i="2"/>
  <c r="S12" i="2"/>
  <c r="R12" i="2"/>
  <c r="P12" i="2"/>
  <c r="Q12" i="2" s="1"/>
  <c r="O12" i="2"/>
  <c r="M12" i="2"/>
  <c r="L12" i="2"/>
  <c r="N12" i="2" s="1"/>
  <c r="J12" i="2"/>
  <c r="I12" i="2"/>
  <c r="K12" i="2" s="1"/>
  <c r="AO11" i="2"/>
  <c r="AN11" i="2"/>
  <c r="AM11" i="2"/>
  <c r="AF11" i="2"/>
  <c r="AE11" i="2"/>
  <c r="AD11" i="2"/>
  <c r="AB11" i="2"/>
  <c r="AB13" i="2" s="1"/>
  <c r="AC13" i="2" s="1"/>
  <c r="AA11" i="2"/>
  <c r="Y11" i="2"/>
  <c r="X11" i="2"/>
  <c r="X13" i="2" s="1"/>
  <c r="V11" i="2"/>
  <c r="U11" i="2"/>
  <c r="W11" i="2" s="1"/>
  <c r="T11" i="2"/>
  <c r="S11" i="2"/>
  <c r="R11" i="2"/>
  <c r="P11" i="2"/>
  <c r="P13" i="2" s="1"/>
  <c r="Q13" i="2" s="1"/>
  <c r="O11" i="2"/>
  <c r="M11" i="2"/>
  <c r="L11" i="2"/>
  <c r="L13" i="2" s="1"/>
  <c r="J11" i="2"/>
  <c r="I11" i="2"/>
  <c r="K11" i="2" s="1"/>
  <c r="G11" i="2"/>
  <c r="F11" i="2"/>
  <c r="E11" i="2"/>
  <c r="D11" i="2"/>
  <c r="C11" i="2"/>
  <c r="A11" i="2"/>
  <c r="Y13" i="1"/>
  <c r="Z13" i="1" s="1"/>
  <c r="AX11" i="1" s="1"/>
  <c r="U13" i="1"/>
  <c r="M13" i="1"/>
  <c r="N13" i="1" s="1"/>
  <c r="I13" i="1"/>
  <c r="AN12" i="1"/>
  <c r="AO12" i="1" s="1"/>
  <c r="AM12" i="1"/>
  <c r="AF12" i="1"/>
  <c r="AE12" i="1"/>
  <c r="AD12" i="1"/>
  <c r="AB12" i="1"/>
  <c r="AA12" i="1"/>
  <c r="Z12" i="1"/>
  <c r="Y12" i="1"/>
  <c r="X12" i="1"/>
  <c r="V12" i="1"/>
  <c r="W12" i="1" s="1"/>
  <c r="U12" i="1"/>
  <c r="S12" i="1"/>
  <c r="R12" i="1"/>
  <c r="T12" i="1" s="1"/>
  <c r="P12" i="1"/>
  <c r="O12" i="1"/>
  <c r="M12" i="1"/>
  <c r="L12" i="1"/>
  <c r="N12" i="1" s="1"/>
  <c r="J12" i="1"/>
  <c r="K12" i="1" s="1"/>
  <c r="I12" i="1"/>
  <c r="FD11" i="1"/>
  <c r="FE11" i="1" s="1"/>
  <c r="FC11" i="1"/>
  <c r="FB11" i="1"/>
  <c r="FF11" i="1" s="1"/>
  <c r="EY11" i="1"/>
  <c r="AN11" i="1"/>
  <c r="AO11" i="1" s="1"/>
  <c r="AO13" i="1" s="1"/>
  <c r="EW13" i="1" s="1"/>
  <c r="AM11" i="1"/>
  <c r="AM13" i="1" s="1"/>
  <c r="AE11" i="1"/>
  <c r="AE13" i="1" s="1"/>
  <c r="AF13" i="1" s="1"/>
  <c r="AD11" i="1"/>
  <c r="AD13" i="1" s="1"/>
  <c r="AB11" i="1"/>
  <c r="AB13" i="1" s="1"/>
  <c r="AC13" i="1" s="1"/>
  <c r="AA11" i="1"/>
  <c r="Y11" i="1"/>
  <c r="X11" i="1"/>
  <c r="X13" i="1" s="1"/>
  <c r="V11" i="1"/>
  <c r="V13" i="1" s="1"/>
  <c r="W13" i="1" s="1"/>
  <c r="U11" i="1"/>
  <c r="T11" i="1"/>
  <c r="S11" i="1"/>
  <c r="S13" i="1" s="1"/>
  <c r="T13" i="1" s="1"/>
  <c r="R11" i="1"/>
  <c r="R13" i="1" s="1"/>
  <c r="P11" i="1"/>
  <c r="O11" i="1"/>
  <c r="Q11" i="1" s="1"/>
  <c r="M11" i="1"/>
  <c r="L11" i="1"/>
  <c r="K11" i="1"/>
  <c r="J11" i="1"/>
  <c r="J13" i="1" s="1"/>
  <c r="K13" i="1" s="1"/>
  <c r="I11" i="1"/>
  <c r="G11" i="1"/>
  <c r="F11" i="1"/>
  <c r="E11" i="1"/>
  <c r="D11" i="1"/>
  <c r="C11" i="1"/>
  <c r="A11" i="1"/>
  <c r="AR38" i="1" l="1"/>
  <c r="AR32" i="1"/>
  <c r="BP46" i="1"/>
  <c r="BP43" i="1"/>
  <c r="AW20" i="1"/>
  <c r="BE22" i="1"/>
  <c r="BM22" i="1" s="1"/>
  <c r="EV21" i="1"/>
  <c r="BP37" i="1"/>
  <c r="S46" i="1"/>
  <c r="T46" i="1" s="1"/>
  <c r="N46" i="1"/>
  <c r="Q44" i="1"/>
  <c r="AR44" i="1" s="1"/>
  <c r="BF43" i="1"/>
  <c r="BN43" i="1" s="1"/>
  <c r="AY41" i="1"/>
  <c r="EU43" i="1"/>
  <c r="BG43" i="1"/>
  <c r="BO43" i="1" s="1"/>
  <c r="AU41" i="1"/>
  <c r="EW41" i="1"/>
  <c r="BC43" i="1"/>
  <c r="BK43" i="1" s="1"/>
  <c r="AZ41" i="1"/>
  <c r="AC41" i="1"/>
  <c r="AR41" i="1" s="1"/>
  <c r="S40" i="1"/>
  <c r="T40" i="1" s="1"/>
  <c r="Q38" i="1"/>
  <c r="BF37" i="1"/>
  <c r="BN37" i="1" s="1"/>
  <c r="AY35" i="1"/>
  <c r="EU37" i="1"/>
  <c r="BG37" i="1"/>
  <c r="BO37" i="1" s="1"/>
  <c r="AU35" i="1"/>
  <c r="EW35" i="1"/>
  <c r="BC37" i="1"/>
  <c r="BK37" i="1" s="1"/>
  <c r="AZ35" i="1"/>
  <c r="AC35" i="1"/>
  <c r="AR35" i="1" s="1"/>
  <c r="S34" i="1"/>
  <c r="T34" i="1" s="1"/>
  <c r="Q32" i="1"/>
  <c r="BF31" i="1"/>
  <c r="BN31" i="1" s="1"/>
  <c r="AN31" i="1"/>
  <c r="AY29" i="1"/>
  <c r="EU31" i="1"/>
  <c r="BG31" i="1"/>
  <c r="BO31" i="1" s="1"/>
  <c r="AX29" i="1"/>
  <c r="K29" i="1"/>
  <c r="J31" i="1"/>
  <c r="K31" i="1" s="1"/>
  <c r="P28" i="1"/>
  <c r="Q28" i="1" s="1"/>
  <c r="L28" i="1"/>
  <c r="AV26" i="1"/>
  <c r="BD28" i="1"/>
  <c r="BL28" i="1" s="1"/>
  <c r="AO26" i="1"/>
  <c r="AO28" i="1" s="1"/>
  <c r="EW28" i="1" s="1"/>
  <c r="AN28" i="1"/>
  <c r="T26" i="1"/>
  <c r="BI28" i="1"/>
  <c r="AF20" i="1"/>
  <c r="AS14" i="1"/>
  <c r="FA14" i="1" s="1"/>
  <c r="EU14" i="1"/>
  <c r="BA16" i="1"/>
  <c r="Q15" i="1"/>
  <c r="P16" i="1"/>
  <c r="Q16" i="1" s="1"/>
  <c r="BE46" i="1"/>
  <c r="BM46" i="1" s="1"/>
  <c r="AW44" i="1"/>
  <c r="BA46" i="1"/>
  <c r="AS44" i="1"/>
  <c r="FA44" i="1" s="1"/>
  <c r="EU44" i="1"/>
  <c r="AM46" i="1"/>
  <c r="BD43" i="1"/>
  <c r="BL43" i="1" s="1"/>
  <c r="U43" i="1"/>
  <c r="AX41" i="1"/>
  <c r="AO41" i="1"/>
  <c r="AO43" i="1" s="1"/>
  <c r="EW43" i="1" s="1"/>
  <c r="BH40" i="1"/>
  <c r="BE40" i="1"/>
  <c r="BM40" i="1" s="1"/>
  <c r="AW38" i="1"/>
  <c r="BA40" i="1"/>
  <c r="AS38" i="1"/>
  <c r="FA38" i="1" s="1"/>
  <c r="EU38" i="1"/>
  <c r="AM40" i="1"/>
  <c r="BD37" i="1"/>
  <c r="BL37" i="1" s="1"/>
  <c r="U37" i="1"/>
  <c r="AX35" i="1"/>
  <c r="AO35" i="1"/>
  <c r="AO37" i="1" s="1"/>
  <c r="EW37" i="1" s="1"/>
  <c r="BH34" i="1"/>
  <c r="BE34" i="1"/>
  <c r="BM34" i="1" s="1"/>
  <c r="AW32" i="1"/>
  <c r="BA34" i="1"/>
  <c r="AS32" i="1"/>
  <c r="FA32" i="1" s="1"/>
  <c r="EU32" i="1"/>
  <c r="EV32" i="1"/>
  <c r="AM34" i="1"/>
  <c r="BD31" i="1"/>
  <c r="BL31" i="1" s="1"/>
  <c r="AA31" i="1"/>
  <c r="EU30" i="1"/>
  <c r="AU29" i="1"/>
  <c r="AD31" i="1"/>
  <c r="N29" i="1"/>
  <c r="BP28" i="1"/>
  <c r="BE28" i="1"/>
  <c r="BM28" i="1" s="1"/>
  <c r="AZ26" i="1"/>
  <c r="EV28" i="1"/>
  <c r="AC27" i="1"/>
  <c r="AA28" i="1"/>
  <c r="EU26" i="1"/>
  <c r="AD28" i="1"/>
  <c r="BH25" i="1"/>
  <c r="EV25" i="1"/>
  <c r="AC24" i="1"/>
  <c r="AB25" i="1"/>
  <c r="AC25" i="1" s="1"/>
  <c r="M25" i="1"/>
  <c r="N25" i="1" s="1"/>
  <c r="N24" i="1"/>
  <c r="AZ23" i="1"/>
  <c r="K23" i="1"/>
  <c r="I25" i="1"/>
  <c r="BH22" i="1"/>
  <c r="EV22" i="1"/>
  <c r="Z21" i="1"/>
  <c r="EU20" i="1"/>
  <c r="BA22" i="1"/>
  <c r="AS20" i="1"/>
  <c r="FA20" i="1" s="1"/>
  <c r="BH19" i="1"/>
  <c r="AZ17" i="1"/>
  <c r="EV19" i="1"/>
  <c r="X19" i="1"/>
  <c r="Q17" i="1"/>
  <c r="AR17" i="1" s="1"/>
  <c r="P19" i="1"/>
  <c r="Q19" i="1" s="1"/>
  <c r="AY44" i="1"/>
  <c r="EU46" i="1"/>
  <c r="BG46" i="1"/>
  <c r="BO46" i="1" s="1"/>
  <c r="AU44" i="1"/>
  <c r="EW44" i="1"/>
  <c r="BC46" i="1"/>
  <c r="BK46" i="1" s="1"/>
  <c r="AV41" i="1"/>
  <c r="AY38" i="1"/>
  <c r="EU40" i="1"/>
  <c r="BG40" i="1"/>
  <c r="BO40" i="1" s="1"/>
  <c r="AU38" i="1"/>
  <c r="EW38" i="1"/>
  <c r="BC40" i="1"/>
  <c r="BK40" i="1" s="1"/>
  <c r="AV35" i="1"/>
  <c r="AY32" i="1"/>
  <c r="EU34" i="1"/>
  <c r="BG34" i="1"/>
  <c r="BO34" i="1" s="1"/>
  <c r="AU32" i="1"/>
  <c r="EW32" i="1"/>
  <c r="BC34" i="1"/>
  <c r="BK34" i="1" s="1"/>
  <c r="AT29" i="1"/>
  <c r="EV29" i="1"/>
  <c r="AT26" i="1"/>
  <c r="EV26" i="1"/>
  <c r="BB28" i="1"/>
  <c r="BJ28" i="1" s="1"/>
  <c r="AX20" i="1"/>
  <c r="EW21" i="1"/>
  <c r="BF22" i="1"/>
  <c r="BN22" i="1" s="1"/>
  <c r="AX44" i="1"/>
  <c r="AO46" i="1"/>
  <c r="EW46" i="1" s="1"/>
  <c r="BE43" i="1"/>
  <c r="BM43" i="1" s="1"/>
  <c r="AW41" i="1"/>
  <c r="BA43" i="1"/>
  <c r="AS41" i="1"/>
  <c r="FA41" i="1" s="1"/>
  <c r="EU41" i="1"/>
  <c r="AX38" i="1"/>
  <c r="AO40" i="1"/>
  <c r="EW40" i="1" s="1"/>
  <c r="BE37" i="1"/>
  <c r="BM37" i="1" s="1"/>
  <c r="AW35" i="1"/>
  <c r="BA37" i="1"/>
  <c r="AS35" i="1"/>
  <c r="FA35" i="1" s="1"/>
  <c r="EU35" i="1"/>
  <c r="EV35" i="1"/>
  <c r="AX32" i="1"/>
  <c r="AO34" i="1"/>
  <c r="EW34" i="1" s="1"/>
  <c r="EV30" i="1"/>
  <c r="BE31" i="1"/>
  <c r="BM31" i="1" s="1"/>
  <c r="AW29" i="1"/>
  <c r="AO31" i="1"/>
  <c r="EW31" i="1" s="1"/>
  <c r="AX26" i="1"/>
  <c r="BF28" i="1"/>
  <c r="BN28" i="1" s="1"/>
  <c r="EW27" i="1"/>
  <c r="FF26" i="1"/>
  <c r="FF29" i="1" s="1"/>
  <c r="AS26" i="1"/>
  <c r="FA26" i="1" s="1"/>
  <c r="BD25" i="1"/>
  <c r="BL25" i="1" s="1"/>
  <c r="AV23" i="1"/>
  <c r="EU24" i="1"/>
  <c r="W24" i="1"/>
  <c r="U25" i="1"/>
  <c r="AS23" i="1"/>
  <c r="FA23" i="1" s="1"/>
  <c r="EU23" i="1"/>
  <c r="BA25" i="1"/>
  <c r="Q23" i="1"/>
  <c r="P25" i="1"/>
  <c r="Q25" i="1" s="1"/>
  <c r="AC21" i="1"/>
  <c r="AB22" i="1"/>
  <c r="AC22" i="1" s="1"/>
  <c r="AC17" i="1"/>
  <c r="AB19" i="1"/>
  <c r="AC19" i="1" s="1"/>
  <c r="EV15" i="1"/>
  <c r="AW14" i="1"/>
  <c r="L16" i="1"/>
  <c r="N15" i="1"/>
  <c r="T14" i="1"/>
  <c r="X46" i="1"/>
  <c r="L46" i="1"/>
  <c r="X43" i="1"/>
  <c r="L43" i="1"/>
  <c r="N43" i="1" s="1"/>
  <c r="X40" i="1"/>
  <c r="L40" i="1"/>
  <c r="N40" i="1" s="1"/>
  <c r="X37" i="1"/>
  <c r="L37" i="1"/>
  <c r="X34" i="1"/>
  <c r="L34" i="1"/>
  <c r="X31" i="1"/>
  <c r="Q30" i="1"/>
  <c r="AB28" i="1"/>
  <c r="AC28" i="1" s="1"/>
  <c r="W26" i="1"/>
  <c r="BD22" i="1"/>
  <c r="BL22" i="1" s="1"/>
  <c r="AV20" i="1"/>
  <c r="EU21" i="1"/>
  <c r="M22" i="1"/>
  <c r="N22" i="1" s="1"/>
  <c r="R19" i="1"/>
  <c r="BA19" i="1"/>
  <c r="AS17" i="1"/>
  <c r="FA17" i="1" s="1"/>
  <c r="EU17" i="1"/>
  <c r="AX17" i="1"/>
  <c r="BF19" i="1"/>
  <c r="BN19" i="1" s="1"/>
  <c r="BG16" i="1"/>
  <c r="BO16" i="1" s="1"/>
  <c r="AY14" i="1"/>
  <c r="AT14" i="1"/>
  <c r="EV14" i="1"/>
  <c r="BB16" i="1"/>
  <c r="BJ16" i="1" s="1"/>
  <c r="Q29" i="1"/>
  <c r="K26" i="1"/>
  <c r="Y25" i="1"/>
  <c r="Z25" i="1" s="1"/>
  <c r="Z23" i="1"/>
  <c r="BD19" i="1"/>
  <c r="BL19" i="1" s="1"/>
  <c r="AV17" i="1"/>
  <c r="EU18" i="1"/>
  <c r="EV18" i="1"/>
  <c r="AW17" i="1"/>
  <c r="BE19" i="1"/>
  <c r="BM19" i="1" s="1"/>
  <c r="AX14" i="1"/>
  <c r="BF16" i="1"/>
  <c r="BN16" i="1" s="1"/>
  <c r="EW15" i="1"/>
  <c r="K24" i="1"/>
  <c r="W23" i="1"/>
  <c r="K21" i="1"/>
  <c r="AU20" i="1"/>
  <c r="AO20" i="1"/>
  <c r="W20" i="1"/>
  <c r="AO18" i="1"/>
  <c r="AO19" i="1" s="1"/>
  <c r="EW19" i="1" s="1"/>
  <c r="K18" i="1"/>
  <c r="BH16" i="1"/>
  <c r="AZ14" i="1"/>
  <c r="EV16" i="1"/>
  <c r="BD16" i="1"/>
  <c r="BL16" i="1" s="1"/>
  <c r="AV14" i="1"/>
  <c r="K14" i="1"/>
  <c r="AO24" i="1"/>
  <c r="AO23" i="1"/>
  <c r="AO21" i="1"/>
  <c r="K20" i="1"/>
  <c r="AT17" i="1"/>
  <c r="EV17" i="1"/>
  <c r="BB19" i="1"/>
  <c r="BJ19" i="1" s="1"/>
  <c r="W18" i="1"/>
  <c r="AN19" i="1"/>
  <c r="X16" i="1"/>
  <c r="AO14" i="1"/>
  <c r="AO16" i="1" s="1"/>
  <c r="EW16" i="1" s="1"/>
  <c r="W14" i="1"/>
  <c r="U22" i="1"/>
  <c r="I22" i="1"/>
  <c r="U19" i="1"/>
  <c r="I19" i="1"/>
  <c r="U16" i="1"/>
  <c r="I16" i="1"/>
  <c r="EU190" i="2"/>
  <c r="AY188" i="2"/>
  <c r="BG190" i="2"/>
  <c r="BO190" i="2" s="1"/>
  <c r="AT185" i="2"/>
  <c r="EV185" i="2"/>
  <c r="BB187" i="2"/>
  <c r="AF185" i="2"/>
  <c r="AE187" i="2"/>
  <c r="AF187" i="2" s="1"/>
  <c r="EU184" i="2"/>
  <c r="AY182" i="2"/>
  <c r="BG184" i="2"/>
  <c r="BO184" i="2" s="1"/>
  <c r="AT179" i="2"/>
  <c r="EV179" i="2"/>
  <c r="BB181" i="2"/>
  <c r="AF179" i="2"/>
  <c r="AE181" i="2"/>
  <c r="AF181" i="2" s="1"/>
  <c r="S175" i="2"/>
  <c r="T175" i="2" s="1"/>
  <c r="AY167" i="2"/>
  <c r="BG169" i="2"/>
  <c r="BO169" i="2" s="1"/>
  <c r="EU169" i="2"/>
  <c r="AU158" i="2"/>
  <c r="EW158" i="2"/>
  <c r="BC160" i="2"/>
  <c r="BK160" i="2" s="1"/>
  <c r="BF142" i="2"/>
  <c r="BN142" i="2" s="1"/>
  <c r="AX140" i="2"/>
  <c r="EW141" i="2"/>
  <c r="AU188" i="2"/>
  <c r="EW188" i="2"/>
  <c r="BC190" i="2"/>
  <c r="BK190" i="2" s="1"/>
  <c r="AO185" i="2"/>
  <c r="AO187" i="2" s="1"/>
  <c r="EW187" i="2" s="1"/>
  <c r="AN187" i="2"/>
  <c r="T185" i="2"/>
  <c r="S187" i="2"/>
  <c r="T187" i="2" s="1"/>
  <c r="AX182" i="2"/>
  <c r="BF184" i="2"/>
  <c r="BN184" i="2" s="1"/>
  <c r="EW183" i="2"/>
  <c r="AU182" i="2"/>
  <c r="EW182" i="2"/>
  <c r="BC184" i="2"/>
  <c r="BK184" i="2" s="1"/>
  <c r="AC182" i="2"/>
  <c r="AA184" i="2"/>
  <c r="AO179" i="2"/>
  <c r="AO181" i="2" s="1"/>
  <c r="EW181" i="2" s="1"/>
  <c r="AN181" i="2"/>
  <c r="T179" i="2"/>
  <c r="S181" i="2"/>
  <c r="T181" i="2" s="1"/>
  <c r="AX176" i="2"/>
  <c r="BF178" i="2"/>
  <c r="BN178" i="2" s="1"/>
  <c r="EW177" i="2"/>
  <c r="AE178" i="2"/>
  <c r="AF178" i="2" s="1"/>
  <c r="EU175" i="2"/>
  <c r="AY173" i="2"/>
  <c r="BG175" i="2"/>
  <c r="BO175" i="2" s="1"/>
  <c r="T174" i="2"/>
  <c r="AC173" i="2"/>
  <c r="AA175" i="2"/>
  <c r="T173" i="2"/>
  <c r="AT170" i="2"/>
  <c r="EV170" i="2"/>
  <c r="BB172" i="2"/>
  <c r="AO170" i="2"/>
  <c r="AO172" i="2" s="1"/>
  <c r="EW172" i="2" s="1"/>
  <c r="S172" i="2"/>
  <c r="T172" i="2" s="1"/>
  <c r="AV167" i="2"/>
  <c r="EU168" i="2"/>
  <c r="AD166" i="2"/>
  <c r="AN166" i="2"/>
  <c r="L166" i="2"/>
  <c r="BF163" i="2"/>
  <c r="BN163" i="2" s="1"/>
  <c r="AX161" i="2"/>
  <c r="EW162" i="2"/>
  <c r="BB163" i="2"/>
  <c r="BJ163" i="2" s="1"/>
  <c r="EV161" i="2"/>
  <c r="AU161" i="2"/>
  <c r="EW161" i="2"/>
  <c r="BC163" i="2"/>
  <c r="BK163" i="2" s="1"/>
  <c r="AO161" i="2"/>
  <c r="AO163" i="2" s="1"/>
  <c r="EW163" i="2" s="1"/>
  <c r="Z161" i="2"/>
  <c r="X163" i="2"/>
  <c r="Q161" i="2"/>
  <c r="O163" i="2"/>
  <c r="AR161" i="2"/>
  <c r="AY158" i="2"/>
  <c r="BG160" i="2"/>
  <c r="BO160" i="2" s="1"/>
  <c r="EU160" i="2"/>
  <c r="EU158" i="2"/>
  <c r="BA160" i="2"/>
  <c r="AS158" i="2"/>
  <c r="FA158" i="2" s="1"/>
  <c r="BF157" i="2"/>
  <c r="BN157" i="2" s="1"/>
  <c r="AX155" i="2"/>
  <c r="EW156" i="2"/>
  <c r="AU155" i="2"/>
  <c r="EW155" i="2"/>
  <c r="BC157" i="2"/>
  <c r="BK157" i="2" s="1"/>
  <c r="AO157" i="2"/>
  <c r="EW157" i="2" s="1"/>
  <c r="AY155" i="2"/>
  <c r="BG157" i="2"/>
  <c r="BO157" i="2" s="1"/>
  <c r="EU157" i="2"/>
  <c r="EU155" i="2"/>
  <c r="BA157" i="2"/>
  <c r="AS155" i="2"/>
  <c r="FA155" i="2" s="1"/>
  <c r="BF151" i="2"/>
  <c r="BN151" i="2" s="1"/>
  <c r="AX149" i="2"/>
  <c r="EW150" i="2"/>
  <c r="AU149" i="2"/>
  <c r="EW149" i="2"/>
  <c r="BC151" i="2"/>
  <c r="BK151" i="2" s="1"/>
  <c r="AO151" i="2"/>
  <c r="EW151" i="2" s="1"/>
  <c r="AY149" i="2"/>
  <c r="BG151" i="2"/>
  <c r="BO151" i="2" s="1"/>
  <c r="EU151" i="2"/>
  <c r="EU149" i="2"/>
  <c r="BA151" i="2"/>
  <c r="AS149" i="2"/>
  <c r="FA149" i="2" s="1"/>
  <c r="BF145" i="2"/>
  <c r="BN145" i="2" s="1"/>
  <c r="AX143" i="2"/>
  <c r="EW144" i="2"/>
  <c r="AU140" i="2"/>
  <c r="EW140" i="2"/>
  <c r="BC142" i="2"/>
  <c r="BK142" i="2" s="1"/>
  <c r="AW119" i="2"/>
  <c r="EV120" i="2"/>
  <c r="BE121" i="2"/>
  <c r="BM121" i="2" s="1"/>
  <c r="Q185" i="2"/>
  <c r="O187" i="2"/>
  <c r="BE181" i="2"/>
  <c r="BM181" i="2" s="1"/>
  <c r="EV180" i="2"/>
  <c r="Q179" i="2"/>
  <c r="O181" i="2"/>
  <c r="EU178" i="2"/>
  <c r="AY176" i="2"/>
  <c r="BG178" i="2"/>
  <c r="BO178" i="2" s="1"/>
  <c r="AT173" i="2"/>
  <c r="EV173" i="2"/>
  <c r="BB175" i="2"/>
  <c r="AX170" i="2"/>
  <c r="BF172" i="2"/>
  <c r="BN172" i="2" s="1"/>
  <c r="EW171" i="2"/>
  <c r="EU167" i="2"/>
  <c r="BA169" i="2"/>
  <c r="AS167" i="2"/>
  <c r="FA167" i="2" s="1"/>
  <c r="AV164" i="2"/>
  <c r="EU165" i="2"/>
  <c r="BB160" i="2"/>
  <c r="BJ160" i="2" s="1"/>
  <c r="EV158" i="2"/>
  <c r="Z158" i="2"/>
  <c r="X160" i="2"/>
  <c r="AX188" i="2"/>
  <c r="BF190" i="2"/>
  <c r="BN190" i="2" s="1"/>
  <c r="EW189" i="2"/>
  <c r="AC188" i="2"/>
  <c r="AA190" i="2"/>
  <c r="BE190" i="2"/>
  <c r="BM190" i="2" s="1"/>
  <c r="EV189" i="2"/>
  <c r="AT188" i="2"/>
  <c r="EV188" i="2"/>
  <c r="BB190" i="2"/>
  <c r="BJ190" i="2" s="1"/>
  <c r="AS188" i="2"/>
  <c r="FA188" i="2" s="1"/>
  <c r="AF188" i="2"/>
  <c r="AE190" i="2"/>
  <c r="AF190" i="2" s="1"/>
  <c r="Q188" i="2"/>
  <c r="AR188" i="2" s="1"/>
  <c r="O190" i="2"/>
  <c r="EU187" i="2"/>
  <c r="AY185" i="2"/>
  <c r="BG187" i="2"/>
  <c r="BO187" i="2" s="1"/>
  <c r="EU185" i="2"/>
  <c r="BE184" i="2"/>
  <c r="BM184" i="2" s="1"/>
  <c r="EV183" i="2"/>
  <c r="AT182" i="2"/>
  <c r="EV182" i="2"/>
  <c r="BB184" i="2"/>
  <c r="BJ184" i="2" s="1"/>
  <c r="AS182" i="2"/>
  <c r="FA182" i="2" s="1"/>
  <c r="AF182" i="2"/>
  <c r="AE184" i="2"/>
  <c r="AF184" i="2" s="1"/>
  <c r="Q182" i="2"/>
  <c r="AR182" i="2" s="1"/>
  <c r="O184" i="2"/>
  <c r="EU181" i="2"/>
  <c r="AY179" i="2"/>
  <c r="BG181" i="2"/>
  <c r="BO181" i="2" s="1"/>
  <c r="EU179" i="2"/>
  <c r="AU176" i="2"/>
  <c r="EW176" i="2"/>
  <c r="BC178" i="2"/>
  <c r="BK178" i="2" s="1"/>
  <c r="AF176" i="2"/>
  <c r="Q176" i="2"/>
  <c r="O178" i="2"/>
  <c r="AU173" i="2"/>
  <c r="EW173" i="2"/>
  <c r="BC175" i="2"/>
  <c r="BK175" i="2" s="1"/>
  <c r="AS173" i="2"/>
  <c r="FA173" i="2" s="1"/>
  <c r="AE175" i="2"/>
  <c r="AF175" i="2" s="1"/>
  <c r="BE175" i="2"/>
  <c r="BM175" i="2" s="1"/>
  <c r="EV174" i="2"/>
  <c r="EU172" i="2"/>
  <c r="AY170" i="2"/>
  <c r="BG172" i="2"/>
  <c r="BO172" i="2" s="1"/>
  <c r="T171" i="2"/>
  <c r="AC170" i="2"/>
  <c r="AR170" i="2" s="1"/>
  <c r="AA172" i="2"/>
  <c r="T170" i="2"/>
  <c r="AD169" i="2"/>
  <c r="AN169" i="2"/>
  <c r="L169" i="2"/>
  <c r="BF166" i="2"/>
  <c r="BN166" i="2" s="1"/>
  <c r="AX164" i="2"/>
  <c r="EW165" i="2"/>
  <c r="BB166" i="2"/>
  <c r="BJ166" i="2" s="1"/>
  <c r="EV164" i="2"/>
  <c r="AU164" i="2"/>
  <c r="EW164" i="2"/>
  <c r="BC166" i="2"/>
  <c r="BK166" i="2" s="1"/>
  <c r="AO164" i="2"/>
  <c r="AO166" i="2" s="1"/>
  <c r="EW166" i="2" s="1"/>
  <c r="Z164" i="2"/>
  <c r="AR164" i="2" s="1"/>
  <c r="X166" i="2"/>
  <c r="Q164" i="2"/>
  <c r="O166" i="2"/>
  <c r="AY161" i="2"/>
  <c r="BG163" i="2"/>
  <c r="BO163" i="2" s="1"/>
  <c r="EU163" i="2"/>
  <c r="EU161" i="2"/>
  <c r="BA163" i="2"/>
  <c r="AS161" i="2"/>
  <c r="FA161" i="2" s="1"/>
  <c r="AV158" i="2"/>
  <c r="EU159" i="2"/>
  <c r="AT158" i="2"/>
  <c r="AU143" i="2"/>
  <c r="EW143" i="2"/>
  <c r="BC145" i="2"/>
  <c r="BK145" i="2" s="1"/>
  <c r="AY140" i="2"/>
  <c r="BG142" i="2"/>
  <c r="BO142" i="2" s="1"/>
  <c r="EU142" i="2"/>
  <c r="BE187" i="2"/>
  <c r="BM187" i="2" s="1"/>
  <c r="EV186" i="2"/>
  <c r="AT176" i="2"/>
  <c r="EV176" i="2"/>
  <c r="BB178" i="2"/>
  <c r="AC176" i="2"/>
  <c r="AR176" i="2" s="1"/>
  <c r="AA178" i="2"/>
  <c r="Q170" i="2"/>
  <c r="O172" i="2"/>
  <c r="L163" i="2"/>
  <c r="BF160" i="2"/>
  <c r="BN160" i="2" s="1"/>
  <c r="AX158" i="2"/>
  <c r="EW159" i="2"/>
  <c r="Q158" i="2"/>
  <c r="AR158" i="2" s="1"/>
  <c r="O160" i="2"/>
  <c r="AO188" i="2"/>
  <c r="AO190" i="2" s="1"/>
  <c r="EW190" i="2" s="1"/>
  <c r="AN190" i="2"/>
  <c r="T188" i="2"/>
  <c r="S190" i="2"/>
  <c r="T190" i="2" s="1"/>
  <c r="AX185" i="2"/>
  <c r="BF187" i="2"/>
  <c r="BN187" i="2" s="1"/>
  <c r="EW186" i="2"/>
  <c r="AU185" i="2"/>
  <c r="EW185" i="2"/>
  <c r="BC187" i="2"/>
  <c r="BK187" i="2" s="1"/>
  <c r="AW185" i="2"/>
  <c r="AC185" i="2"/>
  <c r="AR185" i="2" s="1"/>
  <c r="AA187" i="2"/>
  <c r="AO182" i="2"/>
  <c r="AO184" i="2" s="1"/>
  <c r="EW184" i="2" s="1"/>
  <c r="AN184" i="2"/>
  <c r="T182" i="2"/>
  <c r="S184" i="2"/>
  <c r="T184" i="2" s="1"/>
  <c r="AX179" i="2"/>
  <c r="BF181" i="2"/>
  <c r="BN181" i="2" s="1"/>
  <c r="EW180" i="2"/>
  <c r="AU179" i="2"/>
  <c r="EW179" i="2"/>
  <c r="BC181" i="2"/>
  <c r="BK181" i="2" s="1"/>
  <c r="AW179" i="2"/>
  <c r="AC179" i="2"/>
  <c r="AA181" i="2"/>
  <c r="AR179" i="2"/>
  <c r="BE178" i="2"/>
  <c r="BM178" i="2" s="1"/>
  <c r="EV177" i="2"/>
  <c r="AO178" i="2"/>
  <c r="EW178" i="2" s="1"/>
  <c r="S178" i="2"/>
  <c r="T178" i="2" s="1"/>
  <c r="AX173" i="2"/>
  <c r="BF175" i="2"/>
  <c r="BN175" i="2" s="1"/>
  <c r="EW174" i="2"/>
  <c r="Q173" i="2"/>
  <c r="AR173" i="2" s="1"/>
  <c r="O175" i="2"/>
  <c r="AU170" i="2"/>
  <c r="EW170" i="2"/>
  <c r="BC172" i="2"/>
  <c r="BK172" i="2" s="1"/>
  <c r="AS170" i="2"/>
  <c r="FA170" i="2" s="1"/>
  <c r="AE172" i="2"/>
  <c r="AF172" i="2" s="1"/>
  <c r="BE172" i="2"/>
  <c r="BM172" i="2" s="1"/>
  <c r="EV171" i="2"/>
  <c r="BF169" i="2"/>
  <c r="BN169" i="2" s="1"/>
  <c r="AX167" i="2"/>
  <c r="EW168" i="2"/>
  <c r="BB169" i="2"/>
  <c r="BJ169" i="2" s="1"/>
  <c r="EV167" i="2"/>
  <c r="AU167" i="2"/>
  <c r="EW167" i="2"/>
  <c r="BC169" i="2"/>
  <c r="BK169" i="2" s="1"/>
  <c r="Z167" i="2"/>
  <c r="X169" i="2"/>
  <c r="Q167" i="2"/>
  <c r="O169" i="2"/>
  <c r="AY164" i="2"/>
  <c r="BG166" i="2"/>
  <c r="BO166" i="2" s="1"/>
  <c r="EU166" i="2"/>
  <c r="EU164" i="2"/>
  <c r="BA166" i="2"/>
  <c r="AS164" i="2"/>
  <c r="FA164" i="2" s="1"/>
  <c r="AV161" i="2"/>
  <c r="EU162" i="2"/>
  <c r="AT161" i="2"/>
  <c r="AN160" i="2"/>
  <c r="L160" i="2"/>
  <c r="BF154" i="2"/>
  <c r="BN154" i="2" s="1"/>
  <c r="AX152" i="2"/>
  <c r="EW153" i="2"/>
  <c r="AU152" i="2"/>
  <c r="EW152" i="2"/>
  <c r="BC154" i="2"/>
  <c r="BK154" i="2" s="1"/>
  <c r="AY152" i="2"/>
  <c r="BG154" i="2"/>
  <c r="BO154" i="2" s="1"/>
  <c r="EU154" i="2"/>
  <c r="EU152" i="2"/>
  <c r="BA154" i="2"/>
  <c r="AS152" i="2"/>
  <c r="FA152" i="2" s="1"/>
  <c r="BF148" i="2"/>
  <c r="BN148" i="2" s="1"/>
  <c r="AX146" i="2"/>
  <c r="EW147" i="2"/>
  <c r="AU146" i="2"/>
  <c r="EW146" i="2"/>
  <c r="BC148" i="2"/>
  <c r="BK148" i="2" s="1"/>
  <c r="AO148" i="2"/>
  <c r="EW148" i="2" s="1"/>
  <c r="AY146" i="2"/>
  <c r="BG148" i="2"/>
  <c r="BO148" i="2" s="1"/>
  <c r="EU148" i="2"/>
  <c r="EU146" i="2"/>
  <c r="BA148" i="2"/>
  <c r="AS146" i="2"/>
  <c r="FA146" i="2" s="1"/>
  <c r="AO145" i="2"/>
  <c r="EW145" i="2" s="1"/>
  <c r="AY143" i="2"/>
  <c r="BG145" i="2"/>
  <c r="BO145" i="2" s="1"/>
  <c r="EU145" i="2"/>
  <c r="AT155" i="2"/>
  <c r="AN151" i="2"/>
  <c r="EW131" i="2"/>
  <c r="BC133" i="2"/>
  <c r="BK133" i="2" s="1"/>
  <c r="N125" i="2"/>
  <c r="L127" i="2"/>
  <c r="AS119" i="2"/>
  <c r="FA119" i="2" s="1"/>
  <c r="EU119" i="2"/>
  <c r="AO108" i="2"/>
  <c r="AM109" i="2"/>
  <c r="EU19" i="2"/>
  <c r="AY17" i="2"/>
  <c r="BG19" i="2"/>
  <c r="BO19" i="2" s="1"/>
  <c r="L190" i="2"/>
  <c r="L187" i="2"/>
  <c r="X181" i="2"/>
  <c r="Q168" i="2"/>
  <c r="AC167" i="2"/>
  <c r="AR167" i="2" s="1"/>
  <c r="AA169" i="2"/>
  <c r="Q165" i="2"/>
  <c r="AC164" i="2"/>
  <c r="AA166" i="2"/>
  <c r="Q162" i="2"/>
  <c r="AC161" i="2"/>
  <c r="AA163" i="2"/>
  <c r="Q159" i="2"/>
  <c r="AC158" i="2"/>
  <c r="AA160" i="2"/>
  <c r="X157" i="2"/>
  <c r="Q156" i="2"/>
  <c r="AC155" i="2"/>
  <c r="AA157" i="2"/>
  <c r="X154" i="2"/>
  <c r="Q153" i="2"/>
  <c r="AC152" i="2"/>
  <c r="AA154" i="2"/>
  <c r="X151" i="2"/>
  <c r="Q150" i="2"/>
  <c r="AC149" i="2"/>
  <c r="AA151" i="2"/>
  <c r="X148" i="2"/>
  <c r="Q147" i="2"/>
  <c r="AC146" i="2"/>
  <c r="AA148" i="2"/>
  <c r="X145" i="2"/>
  <c r="Q144" i="2"/>
  <c r="AC143" i="2"/>
  <c r="AA145" i="2"/>
  <c r="X142" i="2"/>
  <c r="AN142" i="2"/>
  <c r="AC140" i="2"/>
  <c r="AA142" i="2"/>
  <c r="AX137" i="2"/>
  <c r="BF139" i="2"/>
  <c r="BN139" i="2" s="1"/>
  <c r="EW138" i="2"/>
  <c r="AU137" i="2"/>
  <c r="EW137" i="2"/>
  <c r="BC139" i="2"/>
  <c r="BK139" i="2" s="1"/>
  <c r="AC137" i="2"/>
  <c r="AA139" i="2"/>
  <c r="AO134" i="2"/>
  <c r="AO136" i="2" s="1"/>
  <c r="EW136" i="2" s="1"/>
  <c r="AN136" i="2"/>
  <c r="T134" i="2"/>
  <c r="S136" i="2"/>
  <c r="T136" i="2" s="1"/>
  <c r="AU131" i="2"/>
  <c r="AW131" i="2"/>
  <c r="EV132" i="2"/>
  <c r="BE133" i="2"/>
  <c r="BM133" i="2" s="1"/>
  <c r="Q125" i="2"/>
  <c r="P127" i="2"/>
  <c r="Q127" i="2" s="1"/>
  <c r="BD124" i="2"/>
  <c r="BL124" i="2" s="1"/>
  <c r="EU123" i="2"/>
  <c r="AV122" i="2"/>
  <c r="AS122" i="2"/>
  <c r="FA122" i="2" s="1"/>
  <c r="EU122" i="2"/>
  <c r="BA124" i="2"/>
  <c r="EW119" i="2"/>
  <c r="BC121" i="2"/>
  <c r="BK121" i="2" s="1"/>
  <c r="R121" i="2"/>
  <c r="T119" i="2"/>
  <c r="K119" i="2"/>
  <c r="AR119" i="2" s="1"/>
  <c r="I121" i="2"/>
  <c r="AB118" i="2"/>
  <c r="AC118" i="2" s="1"/>
  <c r="BD118" i="2"/>
  <c r="BL118" i="2" s="1"/>
  <c r="EU117" i="2"/>
  <c r="J118" i="2"/>
  <c r="K118" i="2" s="1"/>
  <c r="BH115" i="2"/>
  <c r="AZ113" i="2"/>
  <c r="EV115" i="2"/>
  <c r="N113" i="2"/>
  <c r="L115" i="2"/>
  <c r="AS107" i="2"/>
  <c r="FA107" i="2" s="1"/>
  <c r="EU107" i="2"/>
  <c r="BA109" i="2"/>
  <c r="EU99" i="2"/>
  <c r="AV98" i="2"/>
  <c r="AF98" i="2"/>
  <c r="AD100" i="2"/>
  <c r="AX98" i="2"/>
  <c r="EW99" i="2"/>
  <c r="BF100" i="2"/>
  <c r="BN100" i="2" s="1"/>
  <c r="K98" i="2"/>
  <c r="I100" i="2"/>
  <c r="AC96" i="2"/>
  <c r="AA97" i="2"/>
  <c r="AU65" i="2"/>
  <c r="EW65" i="2"/>
  <c r="BC67" i="2"/>
  <c r="BK67" i="2" s="1"/>
  <c r="BA67" i="2"/>
  <c r="EU65" i="2"/>
  <c r="AS65" i="2"/>
  <c r="FA65" i="2" s="1"/>
  <c r="AN157" i="2"/>
  <c r="AN154" i="2"/>
  <c r="Q152" i="2"/>
  <c r="AR152" i="2" s="1"/>
  <c r="O154" i="2"/>
  <c r="Q149" i="2"/>
  <c r="AR149" i="2" s="1"/>
  <c r="O151" i="2"/>
  <c r="AN148" i="2"/>
  <c r="AN145" i="2"/>
  <c r="Q143" i="2"/>
  <c r="AR143" i="2" s="1"/>
  <c r="O145" i="2"/>
  <c r="AY137" i="2"/>
  <c r="BG139" i="2"/>
  <c r="BO139" i="2" s="1"/>
  <c r="AT134" i="2"/>
  <c r="EV134" i="2"/>
  <c r="BB136" i="2"/>
  <c r="Q134" i="2"/>
  <c r="O136" i="2"/>
  <c r="R133" i="2"/>
  <c r="T131" i="2"/>
  <c r="K131" i="2"/>
  <c r="I133" i="2"/>
  <c r="AY128" i="2"/>
  <c r="EU130" i="2"/>
  <c r="BD130" i="2"/>
  <c r="BL130" i="2" s="1"/>
  <c r="EU129" i="2"/>
  <c r="AS128" i="2"/>
  <c r="FA128" i="2" s="1"/>
  <c r="EU128" i="2"/>
  <c r="BA130" i="2"/>
  <c r="BH127" i="2"/>
  <c r="AZ125" i="2"/>
  <c r="EV127" i="2"/>
  <c r="AW122" i="2"/>
  <c r="EV123" i="2"/>
  <c r="AF122" i="2"/>
  <c r="AD124" i="2"/>
  <c r="W122" i="2"/>
  <c r="U124" i="2"/>
  <c r="BA121" i="2"/>
  <c r="BD115" i="2"/>
  <c r="BL115" i="2" s="1"/>
  <c r="EU114" i="2"/>
  <c r="AV113" i="2"/>
  <c r="AS113" i="2"/>
  <c r="FA113" i="2" s="1"/>
  <c r="EU113" i="2"/>
  <c r="BA115" i="2"/>
  <c r="AO113" i="2"/>
  <c r="AO115" i="2" s="1"/>
  <c r="EW115" i="2" s="1"/>
  <c r="AM115" i="2"/>
  <c r="Z110" i="2"/>
  <c r="Y112" i="2"/>
  <c r="Z112" i="2" s="1"/>
  <c r="K110" i="2"/>
  <c r="AR110" i="2" s="1"/>
  <c r="I112" i="2"/>
  <c r="AS104" i="2"/>
  <c r="FA104" i="2" s="1"/>
  <c r="BA106" i="2"/>
  <c r="BB73" i="2"/>
  <c r="BJ73" i="2" s="1"/>
  <c r="AT71" i="2"/>
  <c r="EV71" i="2"/>
  <c r="EV34" i="2"/>
  <c r="AZ32" i="2"/>
  <c r="BH34" i="2"/>
  <c r="AX23" i="2"/>
  <c r="EW24" i="2"/>
  <c r="BF25" i="2"/>
  <c r="BN25" i="2" s="1"/>
  <c r="BE19" i="2"/>
  <c r="BM19" i="2" s="1"/>
  <c r="EV18" i="2"/>
  <c r="AW17" i="2"/>
  <c r="X190" i="2"/>
  <c r="X187" i="2"/>
  <c r="X184" i="2"/>
  <c r="L184" i="2"/>
  <c r="L181" i="2"/>
  <c r="V169" i="2"/>
  <c r="W169" i="2" s="1"/>
  <c r="BD169" i="2" s="1"/>
  <c r="BL169" i="2" s="1"/>
  <c r="AC168" i="2"/>
  <c r="AE169" i="2"/>
  <c r="AF169" i="2" s="1"/>
  <c r="V166" i="2"/>
  <c r="W166" i="2" s="1"/>
  <c r="BD166" i="2" s="1"/>
  <c r="BL166" i="2" s="1"/>
  <c r="AC165" i="2"/>
  <c r="AE166" i="2"/>
  <c r="AF166" i="2" s="1"/>
  <c r="V163" i="2"/>
  <c r="W163" i="2" s="1"/>
  <c r="AC162" i="2"/>
  <c r="AE163" i="2"/>
  <c r="AF163" i="2" s="1"/>
  <c r="V160" i="2"/>
  <c r="W160" i="2" s="1"/>
  <c r="AC159" i="2"/>
  <c r="AE160" i="2"/>
  <c r="AF160" i="2" s="1"/>
  <c r="V157" i="2"/>
  <c r="W157" i="2" s="1"/>
  <c r="EU156" i="2"/>
  <c r="AC156" i="2"/>
  <c r="EV155" i="2"/>
  <c r="AE157" i="2"/>
  <c r="AF157" i="2" s="1"/>
  <c r="V154" i="2"/>
  <c r="W154" i="2" s="1"/>
  <c r="EU153" i="2"/>
  <c r="AC153" i="2"/>
  <c r="EV152" i="2"/>
  <c r="AE154" i="2"/>
  <c r="AF154" i="2" s="1"/>
  <c r="V151" i="2"/>
  <c r="W151" i="2" s="1"/>
  <c r="EU150" i="2"/>
  <c r="AC150" i="2"/>
  <c r="EV149" i="2"/>
  <c r="AE151" i="2"/>
  <c r="AF151" i="2" s="1"/>
  <c r="V148" i="2"/>
  <c r="W148" i="2" s="1"/>
  <c r="EU147" i="2"/>
  <c r="AC147" i="2"/>
  <c r="EV146" i="2"/>
  <c r="AE148" i="2"/>
  <c r="AF148" i="2" s="1"/>
  <c r="BA145" i="2"/>
  <c r="V145" i="2"/>
  <c r="W145" i="2" s="1"/>
  <c r="EU144" i="2"/>
  <c r="AC144" i="2"/>
  <c r="EV143" i="2"/>
  <c r="AE145" i="2"/>
  <c r="AF145" i="2" s="1"/>
  <c r="BA142" i="2"/>
  <c r="L142" i="2"/>
  <c r="EU141" i="2"/>
  <c r="AC141" i="2"/>
  <c r="EV140" i="2"/>
  <c r="AT140" i="2"/>
  <c r="AE142" i="2"/>
  <c r="AF142" i="2" s="1"/>
  <c r="AT137" i="2"/>
  <c r="EV137" i="2"/>
  <c r="BB139" i="2"/>
  <c r="BJ139" i="2" s="1"/>
  <c r="AF137" i="2"/>
  <c r="AE139" i="2"/>
  <c r="AF139" i="2" s="1"/>
  <c r="Q137" i="2"/>
  <c r="AR137" i="2" s="1"/>
  <c r="O139" i="2"/>
  <c r="EU136" i="2"/>
  <c r="AY134" i="2"/>
  <c r="BG136" i="2"/>
  <c r="BO136" i="2" s="1"/>
  <c r="EU134" i="2"/>
  <c r="AW128" i="2"/>
  <c r="BE130" i="2"/>
  <c r="BM130" i="2" s="1"/>
  <c r="X130" i="2"/>
  <c r="Z128" i="2"/>
  <c r="Y127" i="2"/>
  <c r="Z127" i="2" s="1"/>
  <c r="Z125" i="2"/>
  <c r="M124" i="2"/>
  <c r="N124" i="2" s="1"/>
  <c r="N122" i="2"/>
  <c r="BH121" i="2"/>
  <c r="EV121" i="2"/>
  <c r="AU119" i="2"/>
  <c r="Q113" i="2"/>
  <c r="P115" i="2"/>
  <c r="Q115" i="2" s="1"/>
  <c r="AZ110" i="2"/>
  <c r="BH112" i="2"/>
  <c r="EV112" i="2"/>
  <c r="EU104" i="2"/>
  <c r="EU102" i="2"/>
  <c r="AV101" i="2"/>
  <c r="N101" i="2"/>
  <c r="M103" i="2"/>
  <c r="N103" i="2" s="1"/>
  <c r="EU100" i="2"/>
  <c r="AY98" i="2"/>
  <c r="BH97" i="2"/>
  <c r="AZ95" i="2"/>
  <c r="EV97" i="2"/>
  <c r="BE97" i="2"/>
  <c r="BM97" i="2" s="1"/>
  <c r="AW95" i="2"/>
  <c r="EV96" i="2"/>
  <c r="AO80" i="2"/>
  <c r="AO82" i="2" s="1"/>
  <c r="EW82" i="2" s="1"/>
  <c r="AM82" i="2"/>
  <c r="AY77" i="2"/>
  <c r="BG79" i="2"/>
  <c r="BO79" i="2" s="1"/>
  <c r="EU79" i="2"/>
  <c r="AC77" i="2"/>
  <c r="AA79" i="2"/>
  <c r="BF76" i="2"/>
  <c r="BN76" i="2" s="1"/>
  <c r="AX74" i="2"/>
  <c r="EW75" i="2"/>
  <c r="Q155" i="2"/>
  <c r="AR155" i="2" s="1"/>
  <c r="O157" i="2"/>
  <c r="AT152" i="2"/>
  <c r="AT149" i="2"/>
  <c r="AT146" i="2"/>
  <c r="Q146" i="2"/>
  <c r="AR146" i="2" s="1"/>
  <c r="O148" i="2"/>
  <c r="AT143" i="2"/>
  <c r="BE136" i="2"/>
  <c r="BM136" i="2" s="1"/>
  <c r="EV135" i="2"/>
  <c r="AF134" i="2"/>
  <c r="AE136" i="2"/>
  <c r="AF136" i="2" s="1"/>
  <c r="AX131" i="2"/>
  <c r="EW132" i="2"/>
  <c r="BF133" i="2"/>
  <c r="BN133" i="2" s="1"/>
  <c r="AM175" i="2"/>
  <c r="AD175" i="2"/>
  <c r="R175" i="2"/>
  <c r="AM172" i="2"/>
  <c r="AD172" i="2"/>
  <c r="R172" i="2"/>
  <c r="EU140" i="2"/>
  <c r="T140" i="2"/>
  <c r="Q140" i="2"/>
  <c r="AR140" i="2" s="1"/>
  <c r="O142" i="2"/>
  <c r="EU139" i="2"/>
  <c r="AO137" i="2"/>
  <c r="AO139" i="2" s="1"/>
  <c r="EW139" i="2" s="1"/>
  <c r="AN139" i="2"/>
  <c r="T137" i="2"/>
  <c r="S139" i="2"/>
  <c r="T139" i="2" s="1"/>
  <c r="AX134" i="2"/>
  <c r="BF136" i="2"/>
  <c r="BN136" i="2" s="1"/>
  <c r="EW135" i="2"/>
  <c r="AU134" i="2"/>
  <c r="EW134" i="2"/>
  <c r="BC136" i="2"/>
  <c r="BK136" i="2" s="1"/>
  <c r="AW134" i="2"/>
  <c r="AC134" i="2"/>
  <c r="AA136" i="2"/>
  <c r="AS131" i="2"/>
  <c r="FA131" i="2" s="1"/>
  <c r="EU131" i="2"/>
  <c r="BA133" i="2"/>
  <c r="AV128" i="2"/>
  <c r="BD127" i="2"/>
  <c r="BL127" i="2" s="1"/>
  <c r="EU126" i="2"/>
  <c r="AV125" i="2"/>
  <c r="AS125" i="2"/>
  <c r="FA125" i="2" s="1"/>
  <c r="EU125" i="2"/>
  <c r="BA127" i="2"/>
  <c r="AO125" i="2"/>
  <c r="AO127" i="2" s="1"/>
  <c r="EW127" i="2" s="1"/>
  <c r="AM127" i="2"/>
  <c r="BH124" i="2"/>
  <c r="AZ122" i="2"/>
  <c r="EV124" i="2"/>
  <c r="AW116" i="2"/>
  <c r="BE118" i="2"/>
  <c r="BM118" i="2" s="1"/>
  <c r="X118" i="2"/>
  <c r="Z116" i="2"/>
  <c r="Y115" i="2"/>
  <c r="Z115" i="2" s="1"/>
  <c r="Z113" i="2"/>
  <c r="EW110" i="2"/>
  <c r="BC112" i="2"/>
  <c r="BK112" i="2" s="1"/>
  <c r="AU110" i="2"/>
  <c r="W107" i="2"/>
  <c r="U109" i="2"/>
  <c r="AO105" i="2"/>
  <c r="AM106" i="2"/>
  <c r="N104" i="2"/>
  <c r="M106" i="2"/>
  <c r="N106" i="2" s="1"/>
  <c r="EU103" i="2"/>
  <c r="AY101" i="2"/>
  <c r="EW92" i="2"/>
  <c r="BC94" i="2"/>
  <c r="BK94" i="2" s="1"/>
  <c r="AU92" i="2"/>
  <c r="AX92" i="2"/>
  <c r="EW93" i="2"/>
  <c r="BF94" i="2"/>
  <c r="BN94" i="2" s="1"/>
  <c r="K92" i="2"/>
  <c r="I94" i="2"/>
  <c r="BH85" i="2"/>
  <c r="EV85" i="2"/>
  <c r="AZ83" i="2"/>
  <c r="S73" i="2"/>
  <c r="T73" i="2" s="1"/>
  <c r="T71" i="2"/>
  <c r="X139" i="2"/>
  <c r="L139" i="2"/>
  <c r="X136" i="2"/>
  <c r="L136" i="2"/>
  <c r="AB133" i="2"/>
  <c r="AC133" i="2" s="1"/>
  <c r="X133" i="2"/>
  <c r="W132" i="2"/>
  <c r="W131" i="2"/>
  <c r="M133" i="2"/>
  <c r="N133" i="2" s="1"/>
  <c r="BP130" i="2"/>
  <c r="P130" i="2"/>
  <c r="Q130" i="2" s="1"/>
  <c r="K129" i="2"/>
  <c r="AZ128" i="2"/>
  <c r="K128" i="2"/>
  <c r="AR128" i="2" s="1"/>
  <c r="I130" i="2"/>
  <c r="EV126" i="2"/>
  <c r="BC124" i="2"/>
  <c r="BK124" i="2" s="1"/>
  <c r="AO123" i="2"/>
  <c r="AO124" i="2" s="1"/>
  <c r="EW124" i="2" s="1"/>
  <c r="EW122" i="2"/>
  <c r="Y124" i="2"/>
  <c r="Z124" i="2" s="1"/>
  <c r="T122" i="2"/>
  <c r="BD121" i="2"/>
  <c r="BL121" i="2" s="1"/>
  <c r="W120" i="2"/>
  <c r="Z119" i="2"/>
  <c r="W119" i="2"/>
  <c r="U121" i="2"/>
  <c r="M121" i="2"/>
  <c r="N121" i="2" s="1"/>
  <c r="BP118" i="2"/>
  <c r="P118" i="2"/>
  <c r="Q118" i="2" s="1"/>
  <c r="K117" i="2"/>
  <c r="AZ116" i="2"/>
  <c r="K116" i="2"/>
  <c r="I118" i="2"/>
  <c r="EV114" i="2"/>
  <c r="AV110" i="2"/>
  <c r="BD112" i="2"/>
  <c r="BL112" i="2" s="1"/>
  <c r="EU111" i="2"/>
  <c r="N110" i="2"/>
  <c r="M112" i="2"/>
  <c r="N112" i="2" s="1"/>
  <c r="AZ107" i="2"/>
  <c r="BH109" i="2"/>
  <c r="AW107" i="2"/>
  <c r="BE109" i="2"/>
  <c r="BM109" i="2" s="1"/>
  <c r="AO109" i="2"/>
  <c r="EW109" i="2" s="1"/>
  <c r="Z107" i="2"/>
  <c r="Y109" i="2"/>
  <c r="Z109" i="2" s="1"/>
  <c r="K107" i="2"/>
  <c r="I109" i="2"/>
  <c r="EW104" i="2"/>
  <c r="BC106" i="2"/>
  <c r="BK106" i="2" s="1"/>
  <c r="AU104" i="2"/>
  <c r="W104" i="2"/>
  <c r="V106" i="2"/>
  <c r="W106" i="2" s="1"/>
  <c r="BD106" i="2" s="1"/>
  <c r="BL106" i="2" s="1"/>
  <c r="EW101" i="2"/>
  <c r="BC103" i="2"/>
  <c r="BK103" i="2" s="1"/>
  <c r="AU101" i="2"/>
  <c r="V103" i="2"/>
  <c r="W103" i="2" s="1"/>
  <c r="BD103" i="2" s="1"/>
  <c r="BL103" i="2" s="1"/>
  <c r="W101" i="2"/>
  <c r="EW98" i="2"/>
  <c r="BC100" i="2"/>
  <c r="BK100" i="2" s="1"/>
  <c r="AU98" i="2"/>
  <c r="N98" i="2"/>
  <c r="M100" i="2"/>
  <c r="N100" i="2" s="1"/>
  <c r="EU97" i="2"/>
  <c r="AY95" i="2"/>
  <c r="EU96" i="2"/>
  <c r="BD97" i="2"/>
  <c r="BL97" i="2" s="1"/>
  <c r="AF95" i="2"/>
  <c r="AD97" i="2"/>
  <c r="W95" i="2"/>
  <c r="BE94" i="2"/>
  <c r="BM94" i="2" s="1"/>
  <c r="AW92" i="2"/>
  <c r="N92" i="2"/>
  <c r="M94" i="2"/>
  <c r="N94" i="2" s="1"/>
  <c r="EU91" i="2"/>
  <c r="AY89" i="2"/>
  <c r="BB70" i="2"/>
  <c r="BJ70" i="2" s="1"/>
  <c r="AT68" i="2"/>
  <c r="EV68" i="2"/>
  <c r="AO132" i="2"/>
  <c r="AO133" i="2" s="1"/>
  <c r="EW133" i="2" s="1"/>
  <c r="W129" i="2"/>
  <c r="W128" i="2"/>
  <c r="U130" i="2"/>
  <c r="M130" i="2"/>
  <c r="N130" i="2" s="1"/>
  <c r="K126" i="2"/>
  <c r="K125" i="2"/>
  <c r="I127" i="2"/>
  <c r="AO120" i="2"/>
  <c r="AO121" i="2" s="1"/>
  <c r="EW121" i="2" s="1"/>
  <c r="Y121" i="2"/>
  <c r="Z121" i="2" s="1"/>
  <c r="W117" i="2"/>
  <c r="W116" i="2"/>
  <c r="U118" i="2"/>
  <c r="M118" i="2"/>
  <c r="N118" i="2" s="1"/>
  <c r="K114" i="2"/>
  <c r="K113" i="2"/>
  <c r="I115" i="2"/>
  <c r="BG109" i="2"/>
  <c r="BO109" i="2" s="1"/>
  <c r="EU109" i="2"/>
  <c r="EV108" i="2"/>
  <c r="AU107" i="2"/>
  <c r="N107" i="2"/>
  <c r="M109" i="2"/>
  <c r="N109" i="2" s="1"/>
  <c r="BH106" i="2"/>
  <c r="AZ104" i="2"/>
  <c r="U106" i="2"/>
  <c r="AE103" i="2"/>
  <c r="AF103" i="2" s="1"/>
  <c r="V100" i="2"/>
  <c r="W100" i="2" s="1"/>
  <c r="W98" i="2"/>
  <c r="EW95" i="2"/>
  <c r="BC97" i="2"/>
  <c r="BK97" i="2" s="1"/>
  <c r="AU95" i="2"/>
  <c r="AX95" i="2"/>
  <c r="EW96" i="2"/>
  <c r="BF97" i="2"/>
  <c r="BN97" i="2" s="1"/>
  <c r="K95" i="2"/>
  <c r="I97" i="2"/>
  <c r="AC93" i="2"/>
  <c r="AA94" i="2"/>
  <c r="K93" i="2"/>
  <c r="AE94" i="2"/>
  <c r="AF94" i="2" s="1"/>
  <c r="EU90" i="2"/>
  <c r="AV89" i="2"/>
  <c r="AC90" i="2"/>
  <c r="AA91" i="2"/>
  <c r="K90" i="2"/>
  <c r="V91" i="2"/>
  <c r="W91" i="2" s="1"/>
  <c r="W89" i="2"/>
  <c r="EV88" i="2"/>
  <c r="AZ86" i="2"/>
  <c r="BH88" i="2"/>
  <c r="K86" i="2"/>
  <c r="J88" i="2"/>
  <c r="K88" i="2" s="1"/>
  <c r="AU80" i="2"/>
  <c r="EW80" i="2"/>
  <c r="BC82" i="2"/>
  <c r="BK82" i="2" s="1"/>
  <c r="BP79" i="2"/>
  <c r="K68" i="2"/>
  <c r="J70" i="2"/>
  <c r="K70" i="2" s="1"/>
  <c r="AR62" i="2"/>
  <c r="Y130" i="2"/>
  <c r="Z130" i="2" s="1"/>
  <c r="W125" i="2"/>
  <c r="U127" i="2"/>
  <c r="M127" i="2"/>
  <c r="N127" i="2" s="1"/>
  <c r="K122" i="2"/>
  <c r="I124" i="2"/>
  <c r="Y118" i="2"/>
  <c r="Z118" i="2" s="1"/>
  <c r="W113" i="2"/>
  <c r="U115" i="2"/>
  <c r="M115" i="2"/>
  <c r="N115" i="2" s="1"/>
  <c r="AW110" i="2"/>
  <c r="BE112" i="2"/>
  <c r="BM112" i="2" s="1"/>
  <c r="AS110" i="2"/>
  <c r="FA110" i="2" s="1"/>
  <c r="EU110" i="2"/>
  <c r="BA112" i="2"/>
  <c r="AO111" i="2"/>
  <c r="AO112" i="2" s="1"/>
  <c r="EW112" i="2" s="1"/>
  <c r="AM112" i="2"/>
  <c r="W110" i="2"/>
  <c r="U112" i="2"/>
  <c r="AV107" i="2"/>
  <c r="BD109" i="2"/>
  <c r="BL109" i="2" s="1"/>
  <c r="EU108" i="2"/>
  <c r="BG106" i="2"/>
  <c r="BO106" i="2" s="1"/>
  <c r="AY104" i="2"/>
  <c r="EU106" i="2"/>
  <c r="EU105" i="2"/>
  <c r="AF104" i="2"/>
  <c r="AD106" i="2"/>
  <c r="AX104" i="2"/>
  <c r="EW105" i="2"/>
  <c r="K104" i="2"/>
  <c r="AR104" i="2" s="1"/>
  <c r="I106" i="2"/>
  <c r="AC102" i="2"/>
  <c r="AA103" i="2"/>
  <c r="AF101" i="2"/>
  <c r="AD103" i="2"/>
  <c r="AX101" i="2"/>
  <c r="EW102" i="2"/>
  <c r="BF103" i="2"/>
  <c r="BN103" i="2" s="1"/>
  <c r="K101" i="2"/>
  <c r="I103" i="2"/>
  <c r="AC99" i="2"/>
  <c r="AA100" i="2"/>
  <c r="AE100" i="2"/>
  <c r="AF100" i="2" s="1"/>
  <c r="N95" i="2"/>
  <c r="M97" i="2"/>
  <c r="N97" i="2" s="1"/>
  <c r="EU94" i="2"/>
  <c r="AY92" i="2"/>
  <c r="EU93" i="2"/>
  <c r="BD94" i="2"/>
  <c r="BL94" i="2" s="1"/>
  <c r="AF92" i="2"/>
  <c r="AD94" i="2"/>
  <c r="AU89" i="2"/>
  <c r="EW89" i="2"/>
  <c r="BC91" i="2"/>
  <c r="BK91" i="2" s="1"/>
  <c r="AT89" i="2"/>
  <c r="EV89" i="2"/>
  <c r="AE91" i="2"/>
  <c r="AF91" i="2" s="1"/>
  <c r="EU88" i="2"/>
  <c r="AY86" i="2"/>
  <c r="AX83" i="2"/>
  <c r="BF85" i="2"/>
  <c r="BN85" i="2" s="1"/>
  <c r="AU83" i="2"/>
  <c r="EW83" i="2"/>
  <c r="EW84" i="2"/>
  <c r="W83" i="2"/>
  <c r="V85" i="2"/>
  <c r="W85" i="2" s="1"/>
  <c r="Z78" i="2"/>
  <c r="X79" i="2"/>
  <c r="EV76" i="2"/>
  <c r="AZ74" i="2"/>
  <c r="BH76" i="2"/>
  <c r="K74" i="2"/>
  <c r="J76" i="2"/>
  <c r="K76" i="2" s="1"/>
  <c r="BP73" i="2"/>
  <c r="AC65" i="2"/>
  <c r="AA67" i="2"/>
  <c r="AY50" i="2"/>
  <c r="EU52" i="2"/>
  <c r="BG52" i="2"/>
  <c r="BO52" i="2" s="1"/>
  <c r="EV51" i="2"/>
  <c r="BE52" i="2"/>
  <c r="BM52" i="2" s="1"/>
  <c r="AW50" i="2"/>
  <c r="BB52" i="2"/>
  <c r="BJ52" i="2" s="1"/>
  <c r="AT50" i="2"/>
  <c r="EV50" i="2"/>
  <c r="AD112" i="2"/>
  <c r="AD109" i="2"/>
  <c r="AF102" i="2"/>
  <c r="Q102" i="2"/>
  <c r="AF99" i="2"/>
  <c r="AF96" i="2"/>
  <c r="AF93" i="2"/>
  <c r="AF90" i="2"/>
  <c r="AO89" i="2"/>
  <c r="AO91" i="2" s="1"/>
  <c r="EW91" i="2" s="1"/>
  <c r="AM91" i="2"/>
  <c r="AF89" i="2"/>
  <c r="AR89" i="2" s="1"/>
  <c r="AD91" i="2"/>
  <c r="AX86" i="2"/>
  <c r="BF88" i="2"/>
  <c r="BN88" i="2" s="1"/>
  <c r="AU86" i="2"/>
  <c r="EW86" i="2"/>
  <c r="T87" i="2"/>
  <c r="AO86" i="2"/>
  <c r="AO88" i="2" s="1"/>
  <c r="EW88" i="2" s="1"/>
  <c r="AM88" i="2"/>
  <c r="AF86" i="2"/>
  <c r="AD88" i="2"/>
  <c r="S88" i="2"/>
  <c r="T88" i="2" s="1"/>
  <c r="AT83" i="2"/>
  <c r="EV83" i="2"/>
  <c r="BB85" i="2"/>
  <c r="BJ85" i="2" s="1"/>
  <c r="K83" i="2"/>
  <c r="J85" i="2"/>
  <c r="K85" i="2" s="1"/>
  <c r="AY80" i="2"/>
  <c r="EU82" i="2"/>
  <c r="AC80" i="2"/>
  <c r="AA82" i="2"/>
  <c r="EV79" i="2"/>
  <c r="AZ77" i="2"/>
  <c r="K77" i="2"/>
  <c r="J79" i="2"/>
  <c r="K79" i="2" s="1"/>
  <c r="X76" i="2"/>
  <c r="BB76" i="2"/>
  <c r="BJ76" i="2" s="1"/>
  <c r="AT74" i="2"/>
  <c r="EV74" i="2"/>
  <c r="S76" i="2"/>
  <c r="T76" i="2" s="1"/>
  <c r="T74" i="2"/>
  <c r="AU71" i="2"/>
  <c r="EW71" i="2"/>
  <c r="AO73" i="2"/>
  <c r="EW73" i="2" s="1"/>
  <c r="AB73" i="2"/>
  <c r="AC73" i="2" s="1"/>
  <c r="BP70" i="2"/>
  <c r="AU68" i="2"/>
  <c r="EW68" i="2"/>
  <c r="S70" i="2"/>
  <c r="T70" i="2" s="1"/>
  <c r="T68" i="2"/>
  <c r="AY65" i="2"/>
  <c r="EU67" i="2"/>
  <c r="BE67" i="2"/>
  <c r="BM67" i="2" s="1"/>
  <c r="EV66" i="2"/>
  <c r="AW65" i="2"/>
  <c r="AY53" i="2"/>
  <c r="EU55" i="2"/>
  <c r="EV54" i="2"/>
  <c r="BE55" i="2"/>
  <c r="BM55" i="2" s="1"/>
  <c r="AW53" i="2"/>
  <c r="BB55" i="2"/>
  <c r="BJ55" i="2" s="1"/>
  <c r="AT53" i="2"/>
  <c r="AO104" i="2"/>
  <c r="AO106" i="2" s="1"/>
  <c r="EW106" i="2" s="1"/>
  <c r="AO101" i="2"/>
  <c r="AO103" i="2" s="1"/>
  <c r="EW103" i="2" s="1"/>
  <c r="AM103" i="2"/>
  <c r="AO98" i="2"/>
  <c r="AO100" i="2" s="1"/>
  <c r="EW100" i="2" s="1"/>
  <c r="AM100" i="2"/>
  <c r="AO95" i="2"/>
  <c r="AO97" i="2" s="1"/>
  <c r="EW97" i="2" s="1"/>
  <c r="AM97" i="2"/>
  <c r="AO92" i="2"/>
  <c r="AO94" i="2" s="1"/>
  <c r="EW94" i="2" s="1"/>
  <c r="AM94" i="2"/>
  <c r="O91" i="2"/>
  <c r="I91" i="2"/>
  <c r="J91" i="2"/>
  <c r="K91" i="2" s="1"/>
  <c r="BC88" i="2"/>
  <c r="BK88" i="2" s="1"/>
  <c r="EW87" i="2"/>
  <c r="T86" i="2"/>
  <c r="R88" i="2"/>
  <c r="AN85" i="2"/>
  <c r="AF83" i="2"/>
  <c r="AD85" i="2"/>
  <c r="K80" i="2"/>
  <c r="AR80" i="2" s="1"/>
  <c r="J82" i="2"/>
  <c r="K82" i="2" s="1"/>
  <c r="AM79" i="2"/>
  <c r="BB79" i="2"/>
  <c r="BJ79" i="2" s="1"/>
  <c r="AT77" i="2"/>
  <c r="EV77" i="2"/>
  <c r="S79" i="2"/>
  <c r="T79" i="2" s="1"/>
  <c r="T77" i="2"/>
  <c r="AU74" i="2"/>
  <c r="EW74" i="2"/>
  <c r="AO76" i="2"/>
  <c r="EW76" i="2" s="1"/>
  <c r="AB76" i="2"/>
  <c r="AC76" i="2" s="1"/>
  <c r="EW72" i="2"/>
  <c r="AX71" i="2"/>
  <c r="AC71" i="2"/>
  <c r="AA73" i="2"/>
  <c r="BC70" i="2"/>
  <c r="BK70" i="2" s="1"/>
  <c r="EW69" i="2"/>
  <c r="AO70" i="2"/>
  <c r="EW70" i="2" s="1"/>
  <c r="AB70" i="2"/>
  <c r="AC70" i="2" s="1"/>
  <c r="BG67" i="2"/>
  <c r="BO67" i="2" s="1"/>
  <c r="AY56" i="2"/>
  <c r="EU58" i="2"/>
  <c r="EV57" i="2"/>
  <c r="BE58" i="2"/>
  <c r="BM58" i="2" s="1"/>
  <c r="AW56" i="2"/>
  <c r="BB58" i="2"/>
  <c r="BJ58" i="2" s="1"/>
  <c r="AT56" i="2"/>
  <c r="BP43" i="2"/>
  <c r="T101" i="2"/>
  <c r="R103" i="2"/>
  <c r="J103" i="2"/>
  <c r="K103" i="2" s="1"/>
  <c r="T98" i="2"/>
  <c r="R100" i="2"/>
  <c r="J100" i="2"/>
  <c r="K100" i="2" s="1"/>
  <c r="T95" i="2"/>
  <c r="R97" i="2"/>
  <c r="J97" i="2"/>
  <c r="K97" i="2" s="1"/>
  <c r="T92" i="2"/>
  <c r="R94" i="2"/>
  <c r="J94" i="2"/>
  <c r="K94" i="2" s="1"/>
  <c r="T89" i="2"/>
  <c r="R91" i="2"/>
  <c r="AT86" i="2"/>
  <c r="EV86" i="2"/>
  <c r="BB88" i="2"/>
  <c r="BJ88" i="2" s="1"/>
  <c r="AC86" i="2"/>
  <c r="AA88" i="2"/>
  <c r="W86" i="2"/>
  <c r="V88" i="2"/>
  <c r="W88" i="2" s="1"/>
  <c r="EU85" i="2"/>
  <c r="AY83" i="2"/>
  <c r="BD85" i="2"/>
  <c r="BL85" i="2" s="1"/>
  <c r="EU84" i="2"/>
  <c r="AO83" i="2"/>
  <c r="AO85" i="2" s="1"/>
  <c r="EW85" i="2" s="1"/>
  <c r="AM85" i="2"/>
  <c r="T83" i="2"/>
  <c r="R85" i="2"/>
  <c r="AZ80" i="2"/>
  <c r="BH82" i="2"/>
  <c r="EV82" i="2"/>
  <c r="AT80" i="2"/>
  <c r="EV80" i="2"/>
  <c r="BB82" i="2"/>
  <c r="BJ82" i="2" s="1"/>
  <c r="S82" i="2"/>
  <c r="T82" i="2" s="1"/>
  <c r="T80" i="2"/>
  <c r="AU77" i="2"/>
  <c r="EW77" i="2"/>
  <c r="AC74" i="2"/>
  <c r="AA76" i="2"/>
  <c r="EV73" i="2"/>
  <c r="AZ71" i="2"/>
  <c r="K71" i="2"/>
  <c r="J73" i="2"/>
  <c r="K73" i="2" s="1"/>
  <c r="AX68" i="2"/>
  <c r="AC68" i="2"/>
  <c r="AA70" i="2"/>
  <c r="AU62" i="2"/>
  <c r="EW62" i="2"/>
  <c r="BC64" i="2"/>
  <c r="BK64" i="2" s="1"/>
  <c r="EU63" i="2"/>
  <c r="AV62" i="2"/>
  <c r="BD64" i="2"/>
  <c r="BL64" i="2" s="1"/>
  <c r="AY59" i="2"/>
  <c r="EU61" i="2"/>
  <c r="EV60" i="2"/>
  <c r="BE61" i="2"/>
  <c r="BM61" i="2" s="1"/>
  <c r="AW59" i="2"/>
  <c r="BB61" i="2"/>
  <c r="BJ61" i="2" s="1"/>
  <c r="AT59" i="2"/>
  <c r="AR59" i="2"/>
  <c r="BG55" i="2"/>
  <c r="BO55" i="2" s="1"/>
  <c r="EV53" i="2"/>
  <c r="O88" i="2"/>
  <c r="AA85" i="2"/>
  <c r="O85" i="2"/>
  <c r="L82" i="2"/>
  <c r="AF81" i="2"/>
  <c r="AC81" i="2"/>
  <c r="AW80" i="2"/>
  <c r="L79" i="2"/>
  <c r="AC78" i="2"/>
  <c r="AW77" i="2"/>
  <c r="L76" i="2"/>
  <c r="AC75" i="2"/>
  <c r="AW74" i="2"/>
  <c r="L73" i="2"/>
  <c r="AC72" i="2"/>
  <c r="AW71" i="2"/>
  <c r="L70" i="2"/>
  <c r="AC69" i="2"/>
  <c r="AW68" i="2"/>
  <c r="AE67" i="2"/>
  <c r="AF67" i="2" s="1"/>
  <c r="AX62" i="2"/>
  <c r="BF64" i="2"/>
  <c r="BN64" i="2" s="1"/>
  <c r="EW63" i="2"/>
  <c r="AF63" i="2"/>
  <c r="K63" i="2"/>
  <c r="J64" i="2"/>
  <c r="K64" i="2" s="1"/>
  <c r="R64" i="2"/>
  <c r="T62" i="2"/>
  <c r="K60" i="2"/>
  <c r="J61" i="2"/>
  <c r="K61" i="2" s="1"/>
  <c r="R61" i="2"/>
  <c r="T59" i="2"/>
  <c r="K57" i="2"/>
  <c r="J58" i="2"/>
  <c r="K58" i="2" s="1"/>
  <c r="R58" i="2"/>
  <c r="T56" i="2"/>
  <c r="K54" i="2"/>
  <c r="J55" i="2"/>
  <c r="K55" i="2" s="1"/>
  <c r="R55" i="2"/>
  <c r="T53" i="2"/>
  <c r="K51" i="2"/>
  <c r="J52" i="2"/>
  <c r="K52" i="2" s="1"/>
  <c r="R52" i="2"/>
  <c r="T50" i="2"/>
  <c r="BE82" i="2"/>
  <c r="BM82" i="2" s="1"/>
  <c r="BE79" i="2"/>
  <c r="BM79" i="2" s="1"/>
  <c r="BE76" i="2"/>
  <c r="BM76" i="2" s="1"/>
  <c r="BE73" i="2"/>
  <c r="BM73" i="2" s="1"/>
  <c r="BE70" i="2"/>
  <c r="BM70" i="2" s="1"/>
  <c r="AX65" i="2"/>
  <c r="BF67" i="2"/>
  <c r="BN67" i="2" s="1"/>
  <c r="EW66" i="2"/>
  <c r="AT65" i="2"/>
  <c r="EV65" i="2"/>
  <c r="BB67" i="2"/>
  <c r="BJ67" i="2" s="1"/>
  <c r="AF66" i="2"/>
  <c r="AF65" i="2"/>
  <c r="AR65" i="2" s="1"/>
  <c r="Q65" i="2"/>
  <c r="O67" i="2"/>
  <c r="AT62" i="2"/>
  <c r="BB64" i="2"/>
  <c r="BJ64" i="2" s="1"/>
  <c r="W62" i="2"/>
  <c r="V64" i="2"/>
  <c r="W64" i="2" s="1"/>
  <c r="AU59" i="2"/>
  <c r="EW59" i="2"/>
  <c r="BC61" i="2"/>
  <c r="BK61" i="2" s="1"/>
  <c r="AU56" i="2"/>
  <c r="EW56" i="2"/>
  <c r="BC58" i="2"/>
  <c r="BK58" i="2" s="1"/>
  <c r="AU53" i="2"/>
  <c r="EW53" i="2"/>
  <c r="BC55" i="2"/>
  <c r="BK55" i="2" s="1"/>
  <c r="AU50" i="2"/>
  <c r="EW50" i="2"/>
  <c r="BC52" i="2"/>
  <c r="BK52" i="2" s="1"/>
  <c r="S49" i="2"/>
  <c r="T49" i="2" s="1"/>
  <c r="EU46" i="2"/>
  <c r="AY44" i="2"/>
  <c r="BG46" i="2"/>
  <c r="BO46" i="2" s="1"/>
  <c r="BE46" i="2"/>
  <c r="BM46" i="2" s="1"/>
  <c r="EV45" i="2"/>
  <c r="AW44" i="2"/>
  <c r="AE46" i="2"/>
  <c r="AF46" i="2" s="1"/>
  <c r="AU41" i="2"/>
  <c r="BC43" i="2"/>
  <c r="BK43" i="2" s="1"/>
  <c r="EU39" i="2"/>
  <c r="AV38" i="2"/>
  <c r="BD40" i="2"/>
  <c r="BL40" i="2" s="1"/>
  <c r="Q80" i="2"/>
  <c r="O82" i="2"/>
  <c r="AN79" i="2"/>
  <c r="Q77" i="2"/>
  <c r="O79" i="2"/>
  <c r="AN76" i="2"/>
  <c r="Q74" i="2"/>
  <c r="O76" i="2"/>
  <c r="AN73" i="2"/>
  <c r="Q71" i="2"/>
  <c r="O73" i="2"/>
  <c r="AN70" i="2"/>
  <c r="Q68" i="2"/>
  <c r="O70" i="2"/>
  <c r="S67" i="2"/>
  <c r="T67" i="2" s="1"/>
  <c r="AY62" i="2"/>
  <c r="EU64" i="2"/>
  <c r="BG64" i="2"/>
  <c r="BO64" i="2" s="1"/>
  <c r="AE64" i="2"/>
  <c r="AF64" i="2" s="1"/>
  <c r="EV61" i="2"/>
  <c r="BH61" i="2"/>
  <c r="AZ59" i="2"/>
  <c r="EV58" i="2"/>
  <c r="BH58" i="2"/>
  <c r="AZ56" i="2"/>
  <c r="EV55" i="2"/>
  <c r="BH55" i="2"/>
  <c r="AZ53" i="2"/>
  <c r="EV52" i="2"/>
  <c r="BH52" i="2"/>
  <c r="AZ50" i="2"/>
  <c r="EU49" i="2"/>
  <c r="AY47" i="2"/>
  <c r="BE49" i="2"/>
  <c r="BM49" i="2" s="1"/>
  <c r="EV48" i="2"/>
  <c r="AU47" i="2"/>
  <c r="EW47" i="2"/>
  <c r="T48" i="2"/>
  <c r="AW47" i="2"/>
  <c r="AC47" i="2"/>
  <c r="AA49" i="2"/>
  <c r="T47" i="2"/>
  <c r="AT44" i="2"/>
  <c r="EV44" i="2"/>
  <c r="BB46" i="2"/>
  <c r="BJ46" i="2" s="1"/>
  <c r="AF45" i="2"/>
  <c r="AF44" i="2"/>
  <c r="Q44" i="2"/>
  <c r="O46" i="2"/>
  <c r="AY41" i="2"/>
  <c r="EU43" i="2"/>
  <c r="BG43" i="2"/>
  <c r="BO43" i="2" s="1"/>
  <c r="BE43" i="2"/>
  <c r="BM43" i="2" s="1"/>
  <c r="EV42" i="2"/>
  <c r="EU42" i="2"/>
  <c r="AV41" i="2"/>
  <c r="AW41" i="2"/>
  <c r="AC41" i="2"/>
  <c r="AR41" i="2" s="1"/>
  <c r="AA43" i="2"/>
  <c r="Q36" i="2"/>
  <c r="O37" i="2"/>
  <c r="AW29" i="2"/>
  <c r="BE31" i="2"/>
  <c r="BM31" i="2" s="1"/>
  <c r="EV30" i="2"/>
  <c r="BH28" i="2"/>
  <c r="EV28" i="2"/>
  <c r="AZ26" i="2"/>
  <c r="AX26" i="2"/>
  <c r="BF28" i="2"/>
  <c r="BN28" i="2" s="1"/>
  <c r="EW27" i="2"/>
  <c r="AA64" i="2"/>
  <c r="O64" i="2"/>
  <c r="Q62" i="2"/>
  <c r="AD61" i="2"/>
  <c r="AN61" i="2"/>
  <c r="Q59" i="2"/>
  <c r="O61" i="2"/>
  <c r="AD58" i="2"/>
  <c r="AN58" i="2"/>
  <c r="Q56" i="2"/>
  <c r="O58" i="2"/>
  <c r="AD55" i="2"/>
  <c r="AN55" i="2"/>
  <c r="Q53" i="2"/>
  <c r="AR53" i="2" s="1"/>
  <c r="O55" i="2"/>
  <c r="AD52" i="2"/>
  <c r="AN52" i="2"/>
  <c r="Q50" i="2"/>
  <c r="O52" i="2"/>
  <c r="AS47" i="2"/>
  <c r="FA47" i="2" s="1"/>
  <c r="AE49" i="2"/>
  <c r="AF49" i="2" s="1"/>
  <c r="AX44" i="2"/>
  <c r="BF46" i="2"/>
  <c r="BN46" i="2" s="1"/>
  <c r="EW45" i="2"/>
  <c r="EU44" i="2"/>
  <c r="AO44" i="2"/>
  <c r="AO46" i="2" s="1"/>
  <c r="EW46" i="2" s="1"/>
  <c r="S46" i="2"/>
  <c r="T46" i="2" s="1"/>
  <c r="AT41" i="2"/>
  <c r="EV41" i="2"/>
  <c r="BB43" i="2"/>
  <c r="BJ43" i="2" s="1"/>
  <c r="AZ41" i="2"/>
  <c r="EV43" i="2"/>
  <c r="AX38" i="2"/>
  <c r="EW39" i="2"/>
  <c r="BF40" i="2"/>
  <c r="BN40" i="2" s="1"/>
  <c r="AZ38" i="2"/>
  <c r="W38" i="2"/>
  <c r="U40" i="2"/>
  <c r="Q38" i="2"/>
  <c r="AR38" i="2" s="1"/>
  <c r="O40" i="2"/>
  <c r="EV37" i="2"/>
  <c r="AZ35" i="2"/>
  <c r="BH37" i="2"/>
  <c r="Z36" i="2"/>
  <c r="Y37" i="2"/>
  <c r="Z37" i="2" s="1"/>
  <c r="S37" i="2"/>
  <c r="T37" i="2" s="1"/>
  <c r="AT20" i="2"/>
  <c r="BB22" i="2"/>
  <c r="BJ22" i="2" s="1"/>
  <c r="EV20" i="2"/>
  <c r="AD67" i="2"/>
  <c r="EW60" i="2"/>
  <c r="AX59" i="2"/>
  <c r="AC59" i="2"/>
  <c r="AA61" i="2"/>
  <c r="S61" i="2"/>
  <c r="T61" i="2" s="1"/>
  <c r="EW57" i="2"/>
  <c r="AX56" i="2"/>
  <c r="AC56" i="2"/>
  <c r="AR56" i="2" s="1"/>
  <c r="AA58" i="2"/>
  <c r="S58" i="2"/>
  <c r="T58" i="2" s="1"/>
  <c r="EW54" i="2"/>
  <c r="AX53" i="2"/>
  <c r="AC53" i="2"/>
  <c r="AA55" i="2"/>
  <c r="S55" i="2"/>
  <c r="T55" i="2" s="1"/>
  <c r="EW51" i="2"/>
  <c r="AX50" i="2"/>
  <c r="AC50" i="2"/>
  <c r="AA52" i="2"/>
  <c r="S52" i="2"/>
  <c r="T52" i="2" s="1"/>
  <c r="BC49" i="2"/>
  <c r="BK49" i="2" s="1"/>
  <c r="AX47" i="2"/>
  <c r="BF49" i="2"/>
  <c r="BN49" i="2" s="1"/>
  <c r="EW48" i="2"/>
  <c r="AT47" i="2"/>
  <c r="EV47" i="2"/>
  <c r="BB49" i="2"/>
  <c r="Q47" i="2"/>
  <c r="AR47" i="2" s="1"/>
  <c r="O49" i="2"/>
  <c r="AU44" i="2"/>
  <c r="EW44" i="2"/>
  <c r="BC46" i="2"/>
  <c r="BK46" i="2" s="1"/>
  <c r="T45" i="2"/>
  <c r="AC44" i="2"/>
  <c r="AA46" i="2"/>
  <c r="T44" i="2"/>
  <c r="AR44" i="2" s="1"/>
  <c r="AX41" i="2"/>
  <c r="BF43" i="2"/>
  <c r="BN43" i="2" s="1"/>
  <c r="AM43" i="2"/>
  <c r="AO42" i="2"/>
  <c r="AO43" i="2" s="1"/>
  <c r="EW43" i="2" s="1"/>
  <c r="BH40" i="2"/>
  <c r="EU37" i="2"/>
  <c r="BG37" i="2"/>
  <c r="BO37" i="2" s="1"/>
  <c r="AU35" i="2"/>
  <c r="EW35" i="2"/>
  <c r="BC37" i="2"/>
  <c r="BK37" i="2" s="1"/>
  <c r="AO36" i="2"/>
  <c r="AN37" i="2"/>
  <c r="AT32" i="2"/>
  <c r="EV32" i="2"/>
  <c r="BB34" i="2"/>
  <c r="BJ34" i="2" s="1"/>
  <c r="W32" i="2"/>
  <c r="U34" i="2"/>
  <c r="T42" i="2"/>
  <c r="EU40" i="2"/>
  <c r="BG40" i="2"/>
  <c r="BO40" i="2" s="1"/>
  <c r="BA40" i="2"/>
  <c r="EU38" i="2"/>
  <c r="AY38" i="2"/>
  <c r="U37" i="2"/>
  <c r="T35" i="2"/>
  <c r="R37" i="2"/>
  <c r="BC34" i="2"/>
  <c r="BK34" i="2" s="1"/>
  <c r="EU34" i="2"/>
  <c r="BG34" i="2"/>
  <c r="BO34" i="2" s="1"/>
  <c r="AY32" i="2"/>
  <c r="K33" i="2"/>
  <c r="I34" i="2"/>
  <c r="Z32" i="2"/>
  <c r="Y34" i="2"/>
  <c r="Z34" i="2" s="1"/>
  <c r="AF20" i="2"/>
  <c r="AE22" i="2"/>
  <c r="AF22" i="2" s="1"/>
  <c r="Q20" i="2"/>
  <c r="AR20" i="2" s="1"/>
  <c r="O22" i="2"/>
  <c r="O43" i="2"/>
  <c r="AF42" i="2"/>
  <c r="J43" i="2"/>
  <c r="K43" i="2" s="1"/>
  <c r="T38" i="2"/>
  <c r="R40" i="2"/>
  <c r="M37" i="2"/>
  <c r="N37" i="2" s="1"/>
  <c r="AO35" i="2"/>
  <c r="AO37" i="2" s="1"/>
  <c r="EW37" i="2" s="1"/>
  <c r="AM37" i="2"/>
  <c r="EU33" i="2"/>
  <c r="AV32" i="2"/>
  <c r="BD34" i="2"/>
  <c r="BL34" i="2" s="1"/>
  <c r="BA34" i="2"/>
  <c r="EU32" i="2"/>
  <c r="AS32" i="2"/>
  <c r="FA32" i="2" s="1"/>
  <c r="BD25" i="2"/>
  <c r="BL25" i="2" s="1"/>
  <c r="AV23" i="2"/>
  <c r="EU24" i="2"/>
  <c r="AD49" i="2"/>
  <c r="AT38" i="2"/>
  <c r="EV38" i="2"/>
  <c r="BB40" i="2"/>
  <c r="BJ40" i="2" s="1"/>
  <c r="EW38" i="2"/>
  <c r="AO38" i="2"/>
  <c r="AO40" i="2" s="1"/>
  <c r="EW40" i="2" s="1"/>
  <c r="AM40" i="2"/>
  <c r="J37" i="2"/>
  <c r="K37" i="2" s="1"/>
  <c r="K35" i="2"/>
  <c r="AU29" i="2"/>
  <c r="EW29" i="2"/>
  <c r="BC31" i="2"/>
  <c r="BK31" i="2" s="1"/>
  <c r="T26" i="2"/>
  <c r="R28" i="2"/>
  <c r="AR26" i="2"/>
  <c r="AU23" i="2"/>
  <c r="EW23" i="2"/>
  <c r="BC25" i="2"/>
  <c r="BK25" i="2" s="1"/>
  <c r="W23" i="2"/>
  <c r="V25" i="2"/>
  <c r="W25" i="2" s="1"/>
  <c r="AO32" i="2"/>
  <c r="AO34" i="2" s="1"/>
  <c r="EW34" i="2" s="1"/>
  <c r="AM34" i="2"/>
  <c r="EU31" i="2"/>
  <c r="AY29" i="2"/>
  <c r="W30" i="2"/>
  <c r="AF29" i="2"/>
  <c r="AD31" i="2"/>
  <c r="W29" i="2"/>
  <c r="AU26" i="2"/>
  <c r="EW26" i="2"/>
  <c r="V28" i="2"/>
  <c r="W28" i="2" s="1"/>
  <c r="AC24" i="2"/>
  <c r="AA25" i="2"/>
  <c r="T24" i="2"/>
  <c r="K21" i="2"/>
  <c r="J22" i="2"/>
  <c r="K22" i="2" s="1"/>
  <c r="T32" i="2"/>
  <c r="R34" i="2"/>
  <c r="BD31" i="2"/>
  <c r="BL31" i="2" s="1"/>
  <c r="EU30" i="2"/>
  <c r="AT29" i="2"/>
  <c r="EV29" i="2"/>
  <c r="BB31" i="2"/>
  <c r="BJ31" i="2" s="1"/>
  <c r="AO29" i="2"/>
  <c r="AM31" i="2"/>
  <c r="J31" i="2"/>
  <c r="K31" i="2" s="1"/>
  <c r="EU28" i="2"/>
  <c r="AY26" i="2"/>
  <c r="AF26" i="2"/>
  <c r="AD28" i="2"/>
  <c r="BH25" i="2"/>
  <c r="AZ23" i="2"/>
  <c r="EV25" i="2"/>
  <c r="AT23" i="2"/>
  <c r="BB25" i="2"/>
  <c r="BJ25" i="2" s="1"/>
  <c r="EV23" i="2"/>
  <c r="AU20" i="2"/>
  <c r="EW20" i="2"/>
  <c r="BC22" i="2"/>
  <c r="BK22" i="2" s="1"/>
  <c r="AF41" i="2"/>
  <c r="T39" i="2"/>
  <c r="AF38" i="2"/>
  <c r="AD40" i="2"/>
  <c r="V40" i="2"/>
  <c r="W40" i="2" s="1"/>
  <c r="T36" i="2"/>
  <c r="AF35" i="2"/>
  <c r="AD37" i="2"/>
  <c r="V37" i="2"/>
  <c r="W37" i="2" s="1"/>
  <c r="T33" i="2"/>
  <c r="AF32" i="2"/>
  <c r="AD34" i="2"/>
  <c r="V34" i="2"/>
  <c r="W34" i="2" s="1"/>
  <c r="BH31" i="2"/>
  <c r="EV31" i="2"/>
  <c r="AX29" i="2"/>
  <c r="BF31" i="2"/>
  <c r="BN31" i="2" s="1"/>
  <c r="AO30" i="2"/>
  <c r="K30" i="2"/>
  <c r="AV29" i="2"/>
  <c r="T29" i="2"/>
  <c r="R31" i="2"/>
  <c r="K29" i="2"/>
  <c r="AR29" i="2" s="1"/>
  <c r="EU27" i="2"/>
  <c r="AT26" i="2"/>
  <c r="EV26" i="2"/>
  <c r="BB28" i="2"/>
  <c r="BJ28" i="2" s="1"/>
  <c r="AO26" i="2"/>
  <c r="AO28" i="2" s="1"/>
  <c r="EW28" i="2" s="1"/>
  <c r="AM28" i="2"/>
  <c r="J28" i="2"/>
  <c r="K28" i="2" s="1"/>
  <c r="AY23" i="2"/>
  <c r="EU25" i="2"/>
  <c r="K24" i="2"/>
  <c r="J25" i="2"/>
  <c r="K25" i="2" s="1"/>
  <c r="T23" i="2"/>
  <c r="R25" i="2"/>
  <c r="EV21" i="2"/>
  <c r="AW20" i="2"/>
  <c r="BE22" i="2"/>
  <c r="BM22" i="2" s="1"/>
  <c r="T21" i="2"/>
  <c r="AX14" i="2"/>
  <c r="BF16" i="2"/>
  <c r="BN16" i="2" s="1"/>
  <c r="EW15" i="2"/>
  <c r="AF14" i="2"/>
  <c r="AE16" i="2"/>
  <c r="AF16" i="2" s="1"/>
  <c r="Q14" i="2"/>
  <c r="AR14" i="2" s="1"/>
  <c r="O16" i="2"/>
  <c r="AO20" i="2"/>
  <c r="AO22" i="2" s="1"/>
  <c r="EW22" i="2" s="1"/>
  <c r="AN22" i="2"/>
  <c r="T20" i="2"/>
  <c r="S22" i="2"/>
  <c r="T22" i="2" s="1"/>
  <c r="AT17" i="2"/>
  <c r="EV17" i="2"/>
  <c r="BB19" i="2"/>
  <c r="BJ19" i="2" s="1"/>
  <c r="AC17" i="2"/>
  <c r="AA19" i="2"/>
  <c r="AU14" i="2"/>
  <c r="EW14" i="2"/>
  <c r="BC16" i="2"/>
  <c r="BK16" i="2" s="1"/>
  <c r="AO14" i="2"/>
  <c r="AO16" i="2" s="1"/>
  <c r="EW16" i="2" s="1"/>
  <c r="AN16" i="2"/>
  <c r="S16" i="2"/>
  <c r="T16" i="2" s="1"/>
  <c r="AD25" i="2"/>
  <c r="Q23" i="2"/>
  <c r="AX20" i="2"/>
  <c r="AX17" i="2"/>
  <c r="BF19" i="2"/>
  <c r="BN19" i="2" s="1"/>
  <c r="EW18" i="2"/>
  <c r="AS17" i="2"/>
  <c r="FA17" i="2" s="1"/>
  <c r="AF17" i="2"/>
  <c r="AR17" i="2" s="1"/>
  <c r="AE19" i="2"/>
  <c r="AF19" i="2" s="1"/>
  <c r="Q17" i="2"/>
  <c r="O19" i="2"/>
  <c r="EU16" i="2"/>
  <c r="AY14" i="2"/>
  <c r="BG16" i="2"/>
  <c r="BO16" i="2" s="1"/>
  <c r="BE16" i="2"/>
  <c r="BM16" i="2" s="1"/>
  <c r="EV15" i="2"/>
  <c r="EU14" i="2"/>
  <c r="T14" i="2"/>
  <c r="EW21" i="2"/>
  <c r="AC20" i="2"/>
  <c r="AA22" i="2"/>
  <c r="AU17" i="2"/>
  <c r="EW17" i="2"/>
  <c r="BC19" i="2"/>
  <c r="BK19" i="2" s="1"/>
  <c r="AO17" i="2"/>
  <c r="AO19" i="2" s="1"/>
  <c r="EW19" i="2" s="1"/>
  <c r="AN19" i="2"/>
  <c r="T17" i="2"/>
  <c r="S19" i="2"/>
  <c r="T19" i="2" s="1"/>
  <c r="AT14" i="2"/>
  <c r="EV14" i="2"/>
  <c r="BB16" i="2"/>
  <c r="AW14" i="2"/>
  <c r="AC14" i="2"/>
  <c r="AA16" i="2"/>
  <c r="BF109" i="3"/>
  <c r="BN109" i="3" s="1"/>
  <c r="AX107" i="3"/>
  <c r="EW108" i="3"/>
  <c r="AY122" i="3"/>
  <c r="BG124" i="3"/>
  <c r="BO124" i="3" s="1"/>
  <c r="EU124" i="3"/>
  <c r="BD118" i="3"/>
  <c r="BL118" i="3" s="1"/>
  <c r="EU117" i="3"/>
  <c r="AV116" i="3"/>
  <c r="BF127" i="3"/>
  <c r="BN127" i="3" s="1"/>
  <c r="EW126" i="3"/>
  <c r="AX125" i="3"/>
  <c r="BF112" i="3"/>
  <c r="BN112" i="3" s="1"/>
  <c r="EW111" i="3"/>
  <c r="AX110" i="3"/>
  <c r="AS101" i="3"/>
  <c r="FA101" i="3" s="1"/>
  <c r="EU101" i="3"/>
  <c r="BA103" i="3"/>
  <c r="AS113" i="3"/>
  <c r="FA113" i="3" s="1"/>
  <c r="EU113" i="3"/>
  <c r="BA115" i="3"/>
  <c r="BI109" i="3"/>
  <c r="AU125" i="3"/>
  <c r="EW125" i="3"/>
  <c r="BC127" i="3"/>
  <c r="N125" i="3"/>
  <c r="AR125" i="3" s="1"/>
  <c r="L127" i="3"/>
  <c r="BD121" i="3"/>
  <c r="BL121" i="3" s="1"/>
  <c r="EU120" i="3"/>
  <c r="AO116" i="3"/>
  <c r="AO118" i="3" s="1"/>
  <c r="EW118" i="3" s="1"/>
  <c r="AM118" i="3"/>
  <c r="N116" i="3"/>
  <c r="L118" i="3"/>
  <c r="BB112" i="3"/>
  <c r="BJ112" i="3" s="1"/>
  <c r="AT110" i="3"/>
  <c r="EV110" i="3"/>
  <c r="EV108" i="3"/>
  <c r="AW107" i="3"/>
  <c r="BE109" i="3"/>
  <c r="BM109" i="3" s="1"/>
  <c r="AY104" i="3"/>
  <c r="BG106" i="3"/>
  <c r="BO106" i="3" s="1"/>
  <c r="EU106" i="3"/>
  <c r="AS104" i="3"/>
  <c r="FA104" i="3" s="1"/>
  <c r="EU104" i="3"/>
  <c r="BA106" i="3"/>
  <c r="EV104" i="3"/>
  <c r="AU95" i="3"/>
  <c r="EW95" i="3"/>
  <c r="Z75" i="3"/>
  <c r="Y76" i="3"/>
  <c r="Z76" i="3" s="1"/>
  <c r="W69" i="3"/>
  <c r="U70" i="3"/>
  <c r="V58" i="3"/>
  <c r="W58" i="3" s="1"/>
  <c r="W56" i="3"/>
  <c r="T42" i="3"/>
  <c r="S43" i="3"/>
  <c r="T43" i="3" s="1"/>
  <c r="AC126" i="3"/>
  <c r="EV125" i="3"/>
  <c r="AT125" i="3"/>
  <c r="N122" i="3"/>
  <c r="AR122" i="3" s="1"/>
  <c r="L124" i="3"/>
  <c r="X121" i="3"/>
  <c r="AV119" i="3"/>
  <c r="AS119" i="3"/>
  <c r="FA119" i="3" s="1"/>
  <c r="EU119" i="3"/>
  <c r="BA121" i="3"/>
  <c r="Q116" i="3"/>
  <c r="P118" i="3"/>
  <c r="Q118" i="3" s="1"/>
  <c r="J112" i="3"/>
  <c r="K112" i="3" s="1"/>
  <c r="W108" i="3"/>
  <c r="AM109" i="3"/>
  <c r="AO107" i="3"/>
  <c r="AO109" i="3" s="1"/>
  <c r="EW109" i="3" s="1"/>
  <c r="EV106" i="3"/>
  <c r="BH106" i="3"/>
  <c r="AZ104" i="3"/>
  <c r="N104" i="3"/>
  <c r="L106" i="3"/>
  <c r="EV97" i="3"/>
  <c r="BH97" i="3"/>
  <c r="AZ95" i="3"/>
  <c r="AD97" i="3"/>
  <c r="AF95" i="3"/>
  <c r="EU93" i="3"/>
  <c r="AO94" i="3"/>
  <c r="EW94" i="3" s="1"/>
  <c r="BA85" i="3"/>
  <c r="EU83" i="3"/>
  <c r="AS83" i="3"/>
  <c r="FA83" i="3" s="1"/>
  <c r="EU82" i="3"/>
  <c r="BG82" i="3"/>
  <c r="BO82" i="3" s="1"/>
  <c r="AY80" i="3"/>
  <c r="N77" i="3"/>
  <c r="M79" i="3"/>
  <c r="N79" i="3" s="1"/>
  <c r="AM31" i="3"/>
  <c r="AO30" i="3"/>
  <c r="AO31" i="3" s="1"/>
  <c r="EW31" i="3" s="1"/>
  <c r="N26" i="3"/>
  <c r="L28" i="3"/>
  <c r="K14" i="3"/>
  <c r="J16" i="3"/>
  <c r="K16" i="3" s="1"/>
  <c r="BH127" i="3"/>
  <c r="Z125" i="3"/>
  <c r="X127" i="3"/>
  <c r="Q125" i="3"/>
  <c r="O127" i="3"/>
  <c r="BA124" i="3"/>
  <c r="EU123" i="3"/>
  <c r="AC123" i="3"/>
  <c r="EV122" i="3"/>
  <c r="AT122" i="3"/>
  <c r="EV124" i="3"/>
  <c r="AZ122" i="3"/>
  <c r="AW119" i="3"/>
  <c r="BE121" i="3"/>
  <c r="BM121" i="3" s="1"/>
  <c r="EV120" i="3"/>
  <c r="Y121" i="3"/>
  <c r="Z121" i="3" s="1"/>
  <c r="BH118" i="3"/>
  <c r="AZ116" i="3"/>
  <c r="EV118" i="3"/>
  <c r="AO117" i="3"/>
  <c r="W116" i="3"/>
  <c r="AY113" i="3"/>
  <c r="EU115" i="3"/>
  <c r="EV114" i="3"/>
  <c r="AW113" i="3"/>
  <c r="AU113" i="3"/>
  <c r="EW113" i="3"/>
  <c r="BC115" i="3"/>
  <c r="BK115" i="3" s="1"/>
  <c r="K114" i="3"/>
  <c r="BB115" i="3"/>
  <c r="BJ115" i="3" s="1"/>
  <c r="AT113" i="3"/>
  <c r="EV113" i="3"/>
  <c r="K110" i="3"/>
  <c r="AT107" i="3"/>
  <c r="R109" i="3"/>
  <c r="N107" i="3"/>
  <c r="L109" i="3"/>
  <c r="AU104" i="3"/>
  <c r="EW104" i="3"/>
  <c r="X106" i="3"/>
  <c r="Z105" i="3"/>
  <c r="EV102" i="3"/>
  <c r="AW101" i="3"/>
  <c r="AU101" i="3"/>
  <c r="EW101" i="3"/>
  <c r="BC103" i="3"/>
  <c r="BK103" i="3" s="1"/>
  <c r="BD100" i="3"/>
  <c r="BL100" i="3" s="1"/>
  <c r="AV98" i="3"/>
  <c r="EU99" i="3"/>
  <c r="BB100" i="3"/>
  <c r="BJ100" i="3" s="1"/>
  <c r="AT98" i="3"/>
  <c r="X100" i="3"/>
  <c r="Z98" i="3"/>
  <c r="BI97" i="3"/>
  <c r="AO95" i="3"/>
  <c r="AO97" i="3" s="1"/>
  <c r="EW97" i="3" s="1"/>
  <c r="AM97" i="3"/>
  <c r="BB97" i="3"/>
  <c r="BJ97" i="3" s="1"/>
  <c r="EV95" i="3"/>
  <c r="AF93" i="3"/>
  <c r="AD94" i="3"/>
  <c r="Z93" i="3"/>
  <c r="X94" i="3"/>
  <c r="AV92" i="3"/>
  <c r="V94" i="3"/>
  <c r="W94" i="3" s="1"/>
  <c r="Q92" i="3"/>
  <c r="P94" i="3"/>
  <c r="Q94" i="3" s="1"/>
  <c r="AC86" i="3"/>
  <c r="AA88" i="3"/>
  <c r="W86" i="3"/>
  <c r="U88" i="3"/>
  <c r="EU85" i="3"/>
  <c r="BG85" i="3"/>
  <c r="BO85" i="3" s="1"/>
  <c r="AY83" i="3"/>
  <c r="EU84" i="3"/>
  <c r="AV83" i="3"/>
  <c r="BD85" i="3"/>
  <c r="BL85" i="3" s="1"/>
  <c r="N84" i="3"/>
  <c r="M85" i="3"/>
  <c r="N85" i="3" s="1"/>
  <c r="AV65" i="3"/>
  <c r="EU66" i="3"/>
  <c r="BD67" i="3"/>
  <c r="BL67" i="3" s="1"/>
  <c r="BA67" i="3"/>
  <c r="EU65" i="3"/>
  <c r="AS65" i="3"/>
  <c r="FA65" i="3" s="1"/>
  <c r="AZ59" i="3"/>
  <c r="BH61" i="3"/>
  <c r="EV61" i="3"/>
  <c r="AV50" i="3"/>
  <c r="EU51" i="3"/>
  <c r="BD52" i="3"/>
  <c r="BL52" i="3" s="1"/>
  <c r="AC125" i="3"/>
  <c r="AA127" i="3"/>
  <c r="BF124" i="3"/>
  <c r="BN124" i="3" s="1"/>
  <c r="EW123" i="3"/>
  <c r="AX122" i="3"/>
  <c r="T116" i="3"/>
  <c r="R118" i="3"/>
  <c r="EV111" i="3"/>
  <c r="AW110" i="3"/>
  <c r="BE112" i="3"/>
  <c r="BM112" i="3" s="1"/>
  <c r="BD109" i="3"/>
  <c r="BL109" i="3" s="1"/>
  <c r="AV107" i="3"/>
  <c r="AF107" i="3"/>
  <c r="AD109" i="3"/>
  <c r="BD106" i="3"/>
  <c r="BL106" i="3" s="1"/>
  <c r="EU105" i="3"/>
  <c r="BF97" i="3"/>
  <c r="BN97" i="3" s="1"/>
  <c r="AX95" i="3"/>
  <c r="M91" i="3"/>
  <c r="N91" i="3" s="1"/>
  <c r="EW72" i="3"/>
  <c r="AX71" i="3"/>
  <c r="BF73" i="3"/>
  <c r="BN73" i="3" s="1"/>
  <c r="U40" i="3"/>
  <c r="W39" i="3"/>
  <c r="BD124" i="3"/>
  <c r="BL124" i="3" s="1"/>
  <c r="AU122" i="3"/>
  <c r="EW122" i="3"/>
  <c r="BC124" i="3"/>
  <c r="BK124" i="3" s="1"/>
  <c r="AC122" i="3"/>
  <c r="AA124" i="3"/>
  <c r="BH121" i="3"/>
  <c r="EV121" i="3"/>
  <c r="AZ119" i="3"/>
  <c r="AO121" i="3"/>
  <c r="EW121" i="3" s="1"/>
  <c r="Q119" i="3"/>
  <c r="P121" i="3"/>
  <c r="Q121" i="3" s="1"/>
  <c r="AW116" i="3"/>
  <c r="EV117" i="3"/>
  <c r="L112" i="3"/>
  <c r="R106" i="3"/>
  <c r="T104" i="3"/>
  <c r="AR104" i="3" s="1"/>
  <c r="BF103" i="3"/>
  <c r="BN103" i="3" s="1"/>
  <c r="EW102" i="3"/>
  <c r="BF100" i="3"/>
  <c r="BN100" i="3" s="1"/>
  <c r="AX98" i="3"/>
  <c r="EW99" i="3"/>
  <c r="EV96" i="3"/>
  <c r="AW95" i="3"/>
  <c r="EV94" i="3"/>
  <c r="BH94" i="3"/>
  <c r="AZ92" i="3"/>
  <c r="AY89" i="3"/>
  <c r="EU91" i="3"/>
  <c r="BG91" i="3"/>
  <c r="BO91" i="3" s="1"/>
  <c r="Z77" i="3"/>
  <c r="Y79" i="3"/>
  <c r="Z79" i="3" s="1"/>
  <c r="BC70" i="3"/>
  <c r="BK70" i="3" s="1"/>
  <c r="AU68" i="3"/>
  <c r="EW68" i="3"/>
  <c r="Z69" i="3"/>
  <c r="Y70" i="3"/>
  <c r="Z70" i="3" s="1"/>
  <c r="N65" i="3"/>
  <c r="M67" i="3"/>
  <c r="N67" i="3" s="1"/>
  <c r="AX56" i="3"/>
  <c r="EW57" i="3"/>
  <c r="BF58" i="3"/>
  <c r="BN58" i="3" s="1"/>
  <c r="EW39" i="3"/>
  <c r="AX38" i="3"/>
  <c r="BF40" i="3"/>
  <c r="BN40" i="3" s="1"/>
  <c r="W26" i="3"/>
  <c r="U28" i="3"/>
  <c r="BE127" i="3"/>
  <c r="BM127" i="3" s="1"/>
  <c r="Q126" i="3"/>
  <c r="AO125" i="3"/>
  <c r="AO127" i="3" s="1"/>
  <c r="EW127" i="3" s="1"/>
  <c r="AB127" i="3"/>
  <c r="AC127" i="3" s="1"/>
  <c r="S127" i="3"/>
  <c r="T127" i="3" s="1"/>
  <c r="EU122" i="3"/>
  <c r="AJ122" i="3" s="1"/>
  <c r="Z122" i="3"/>
  <c r="X124" i="3"/>
  <c r="T122" i="3"/>
  <c r="Q122" i="3"/>
  <c r="O124" i="3"/>
  <c r="AB121" i="3"/>
  <c r="AC121" i="3" s="1"/>
  <c r="Z119" i="3"/>
  <c r="AD118" i="3"/>
  <c r="AS116" i="3"/>
  <c r="FA116" i="3" s="1"/>
  <c r="EU116" i="3"/>
  <c r="BA118" i="3"/>
  <c r="M118" i="3"/>
  <c r="N118" i="3" s="1"/>
  <c r="BG115" i="3"/>
  <c r="BO115" i="3" s="1"/>
  <c r="AC110" i="3"/>
  <c r="AB112" i="3"/>
  <c r="AC112" i="3" s="1"/>
  <c r="EV109" i="3"/>
  <c r="BH109" i="3"/>
  <c r="Q107" i="3"/>
  <c r="P109" i="3"/>
  <c r="Q109" i="3" s="1"/>
  <c r="AS107" i="3"/>
  <c r="FA107" i="3" s="1"/>
  <c r="EU107" i="3"/>
  <c r="EV105" i="3"/>
  <c r="AW104" i="3"/>
  <c r="AT104" i="3"/>
  <c r="AY101" i="3"/>
  <c r="EU103" i="3"/>
  <c r="AX101" i="3"/>
  <c r="AC98" i="3"/>
  <c r="AB100" i="3"/>
  <c r="AC100" i="3" s="1"/>
  <c r="BE97" i="3"/>
  <c r="BM97" i="3" s="1"/>
  <c r="EW96" i="3"/>
  <c r="AC93" i="3"/>
  <c r="AB94" i="3"/>
  <c r="AC94" i="3" s="1"/>
  <c r="AR92" i="3"/>
  <c r="EU90" i="3"/>
  <c r="AV89" i="3"/>
  <c r="EU89" i="3"/>
  <c r="AS89" i="3"/>
  <c r="FA89" i="3" s="1"/>
  <c r="BA91" i="3"/>
  <c r="EV88" i="3"/>
  <c r="BH88" i="3"/>
  <c r="Z86" i="3"/>
  <c r="Y88" i="3"/>
  <c r="Z88" i="3" s="1"/>
  <c r="AV77" i="3"/>
  <c r="EU78" i="3"/>
  <c r="BD79" i="3"/>
  <c r="BL79" i="3" s="1"/>
  <c r="U76" i="3"/>
  <c r="W75" i="3"/>
  <c r="AV74" i="3"/>
  <c r="EU75" i="3"/>
  <c r="BD76" i="3"/>
  <c r="BL76" i="3" s="1"/>
  <c r="AV71" i="3"/>
  <c r="EU72" i="3"/>
  <c r="BD73" i="3"/>
  <c r="BL73" i="3" s="1"/>
  <c r="BA73" i="3"/>
  <c r="EU71" i="3"/>
  <c r="AS71" i="3"/>
  <c r="FA71" i="3" s="1"/>
  <c r="AV68" i="3"/>
  <c r="EU69" i="3"/>
  <c r="BD70" i="3"/>
  <c r="BL70" i="3" s="1"/>
  <c r="EW66" i="3"/>
  <c r="AX65" i="3"/>
  <c r="BF67" i="3"/>
  <c r="BN67" i="3" s="1"/>
  <c r="AA61" i="3"/>
  <c r="AC60" i="3"/>
  <c r="Q53" i="3"/>
  <c r="AR53" i="3" s="1"/>
  <c r="O55" i="3"/>
  <c r="BA55" i="3"/>
  <c r="AS53" i="3"/>
  <c r="FA53" i="3" s="1"/>
  <c r="EU53" i="3"/>
  <c r="K120" i="3"/>
  <c r="K119" i="3"/>
  <c r="I121" i="3"/>
  <c r="AB118" i="3"/>
  <c r="AC118" i="3" s="1"/>
  <c r="Y118" i="3"/>
  <c r="Z118" i="3" s="1"/>
  <c r="EV115" i="3"/>
  <c r="BH115" i="3"/>
  <c r="BD115" i="3"/>
  <c r="BL115" i="3" s="1"/>
  <c r="EW114" i="3"/>
  <c r="W113" i="3"/>
  <c r="AR113" i="3" s="1"/>
  <c r="P112" i="3"/>
  <c r="Q112" i="3" s="1"/>
  <c r="AO111" i="3"/>
  <c r="AO112" i="3" s="1"/>
  <c r="EW112" i="3" s="1"/>
  <c r="K111" i="3"/>
  <c r="BG109" i="3"/>
  <c r="BO109" i="3" s="1"/>
  <c r="K107" i="3"/>
  <c r="W105" i="3"/>
  <c r="EV103" i="3"/>
  <c r="BH103" i="3"/>
  <c r="BD103" i="3"/>
  <c r="BL103" i="3" s="1"/>
  <c r="K101" i="3"/>
  <c r="AR101" i="3" s="1"/>
  <c r="EV100" i="3"/>
  <c r="BH100" i="3"/>
  <c r="EV99" i="3"/>
  <c r="AW98" i="3"/>
  <c r="BE100" i="3"/>
  <c r="BM100" i="3" s="1"/>
  <c r="Q98" i="3"/>
  <c r="AR98" i="3" s="1"/>
  <c r="P100" i="3"/>
  <c r="Q100" i="3" s="1"/>
  <c r="AB97" i="3"/>
  <c r="AC97" i="3" s="1"/>
  <c r="BD97" i="3"/>
  <c r="BL97" i="3" s="1"/>
  <c r="R97" i="3"/>
  <c r="N95" i="3"/>
  <c r="L97" i="3"/>
  <c r="R94" i="3"/>
  <c r="AS92" i="3"/>
  <c r="FA92" i="3" s="1"/>
  <c r="EU92" i="3"/>
  <c r="BA94" i="3"/>
  <c r="W90" i="3"/>
  <c r="V91" i="3"/>
  <c r="W91" i="3" s="1"/>
  <c r="AA91" i="3"/>
  <c r="AC89" i="3"/>
  <c r="U91" i="3"/>
  <c r="W89" i="3"/>
  <c r="BA88" i="3"/>
  <c r="EU86" i="3"/>
  <c r="AS86" i="3"/>
  <c r="FA86" i="3" s="1"/>
  <c r="AC83" i="3"/>
  <c r="AA85" i="3"/>
  <c r="EU81" i="3"/>
  <c r="AV80" i="3"/>
  <c r="BD82" i="3"/>
  <c r="BL82" i="3" s="1"/>
  <c r="AC80" i="3"/>
  <c r="AA82" i="3"/>
  <c r="BE82" i="3"/>
  <c r="BM82" i="3" s="1"/>
  <c r="EV81" i="3"/>
  <c r="AW80" i="3"/>
  <c r="BE79" i="3"/>
  <c r="BM79" i="3" s="1"/>
  <c r="EV78" i="3"/>
  <c r="BC76" i="3"/>
  <c r="BK76" i="3" s="1"/>
  <c r="AU74" i="3"/>
  <c r="AO76" i="3"/>
  <c r="EW76" i="3" s="1"/>
  <c r="AA73" i="3"/>
  <c r="AC72" i="3"/>
  <c r="I73" i="3"/>
  <c r="K71" i="3"/>
  <c r="BA70" i="3"/>
  <c r="AS68" i="3"/>
  <c r="FA68" i="3" s="1"/>
  <c r="EU68" i="3"/>
  <c r="K63" i="3"/>
  <c r="I64" i="3"/>
  <c r="AO64" i="3"/>
  <c r="EW64" i="3" s="1"/>
  <c r="BA61" i="3"/>
  <c r="EU59" i="3"/>
  <c r="I61" i="3"/>
  <c r="K59" i="3"/>
  <c r="U55" i="3"/>
  <c r="W54" i="3"/>
  <c r="AV53" i="3"/>
  <c r="EU54" i="3"/>
  <c r="BD55" i="3"/>
  <c r="BL55" i="3" s="1"/>
  <c r="BC49" i="3"/>
  <c r="BK49" i="3" s="1"/>
  <c r="AU47" i="3"/>
  <c r="EW47" i="3"/>
  <c r="I43" i="3"/>
  <c r="K41" i="3"/>
  <c r="I37" i="3"/>
  <c r="K36" i="3"/>
  <c r="AV32" i="3"/>
  <c r="EU33" i="3"/>
  <c r="BD34" i="3"/>
  <c r="BL34" i="3" s="1"/>
  <c r="W119" i="3"/>
  <c r="U121" i="3"/>
  <c r="M121" i="3"/>
  <c r="N121" i="3" s="1"/>
  <c r="EV112" i="3"/>
  <c r="BH112" i="3"/>
  <c r="BD112" i="3"/>
  <c r="BL112" i="3" s="1"/>
  <c r="BB103" i="3"/>
  <c r="BJ103" i="3" s="1"/>
  <c r="AT101" i="3"/>
  <c r="EV101" i="3"/>
  <c r="J100" i="3"/>
  <c r="K100" i="3" s="1"/>
  <c r="AS95" i="3"/>
  <c r="FA95" i="3" s="1"/>
  <c r="EU95" i="3"/>
  <c r="EV91" i="3"/>
  <c r="BH91" i="3"/>
  <c r="Z89" i="3"/>
  <c r="Y91" i="3"/>
  <c r="Z91" i="3" s="1"/>
  <c r="EU88" i="3"/>
  <c r="BG88" i="3"/>
  <c r="BO88" i="3" s="1"/>
  <c r="AY86" i="3"/>
  <c r="EU87" i="3"/>
  <c r="AV86" i="3"/>
  <c r="N87" i="3"/>
  <c r="M88" i="3"/>
  <c r="N88" i="3" s="1"/>
  <c r="EV85" i="3"/>
  <c r="BH85" i="3"/>
  <c r="Z83" i="3"/>
  <c r="Y85" i="3"/>
  <c r="Z85" i="3" s="1"/>
  <c r="AT80" i="3"/>
  <c r="EV80" i="3"/>
  <c r="BB82" i="3"/>
  <c r="BJ82" i="3" s="1"/>
  <c r="EV82" i="3"/>
  <c r="BH82" i="3"/>
  <c r="BA82" i="3"/>
  <c r="EU80" i="3"/>
  <c r="AS80" i="3"/>
  <c r="FA80" i="3" s="1"/>
  <c r="U79" i="3"/>
  <c r="W77" i="3"/>
  <c r="I79" i="3"/>
  <c r="K77" i="3"/>
  <c r="Q74" i="3"/>
  <c r="AR74" i="3" s="1"/>
  <c r="O76" i="3"/>
  <c r="BA76" i="3"/>
  <c r="AS74" i="3"/>
  <c r="FA74" i="3" s="1"/>
  <c r="EU74" i="3"/>
  <c r="AZ71" i="3"/>
  <c r="BH73" i="3"/>
  <c r="N71" i="3"/>
  <c r="M73" i="3"/>
  <c r="N73" i="3" s="1"/>
  <c r="Q68" i="3"/>
  <c r="AR68" i="3" s="1"/>
  <c r="O70" i="3"/>
  <c r="I67" i="3"/>
  <c r="K65" i="3"/>
  <c r="BP64" i="3"/>
  <c r="N63" i="3"/>
  <c r="M64" i="3"/>
  <c r="N64" i="3" s="1"/>
  <c r="BE64" i="3"/>
  <c r="BM64" i="3" s="1"/>
  <c r="EV63" i="3"/>
  <c r="AW62" i="3"/>
  <c r="EW60" i="3"/>
  <c r="AX59" i="3"/>
  <c r="BF61" i="3"/>
  <c r="BN61" i="3" s="1"/>
  <c r="N59" i="3"/>
  <c r="M61" i="3"/>
  <c r="N61" i="3" s="1"/>
  <c r="EW56" i="3"/>
  <c r="BC58" i="3"/>
  <c r="BK58" i="3" s="1"/>
  <c r="AU56" i="3"/>
  <c r="Z54" i="3"/>
  <c r="Y55" i="3"/>
  <c r="Z55" i="3" s="1"/>
  <c r="AZ50" i="3"/>
  <c r="BH52" i="3"/>
  <c r="O43" i="3"/>
  <c r="Q42" i="3"/>
  <c r="AT41" i="3"/>
  <c r="BB43" i="3"/>
  <c r="AT35" i="3"/>
  <c r="EV35" i="3"/>
  <c r="BB37" i="3"/>
  <c r="BJ37" i="3" s="1"/>
  <c r="W101" i="3"/>
  <c r="AO99" i="3"/>
  <c r="AO100" i="3" s="1"/>
  <c r="EW100" i="3" s="1"/>
  <c r="K99" i="3"/>
  <c r="K95" i="3"/>
  <c r="AR95" i="3" s="1"/>
  <c r="W93" i="3"/>
  <c r="AO82" i="3"/>
  <c r="EW82" i="3" s="1"/>
  <c r="O82" i="3"/>
  <c r="AR80" i="3"/>
  <c r="BI79" i="3"/>
  <c r="AS77" i="3"/>
  <c r="FA77" i="3" s="1"/>
  <c r="N75" i="3"/>
  <c r="M76" i="3"/>
  <c r="N76" i="3" s="1"/>
  <c r="BE76" i="3"/>
  <c r="BM76" i="3" s="1"/>
  <c r="EV75" i="3"/>
  <c r="AW74" i="3"/>
  <c r="EV72" i="3"/>
  <c r="AZ65" i="3"/>
  <c r="BH67" i="3"/>
  <c r="EV66" i="3"/>
  <c r="BG64" i="3"/>
  <c r="BO64" i="3" s="1"/>
  <c r="EU64" i="3"/>
  <c r="AZ62" i="3"/>
  <c r="EV64" i="3"/>
  <c r="AF56" i="3"/>
  <c r="AD58" i="3"/>
  <c r="AF44" i="3"/>
  <c r="AE46" i="3"/>
  <c r="AF46" i="3" s="1"/>
  <c r="Z26" i="3"/>
  <c r="X28" i="3"/>
  <c r="K26" i="3"/>
  <c r="I28" i="3"/>
  <c r="T86" i="3"/>
  <c r="R88" i="3"/>
  <c r="T83" i="3"/>
  <c r="R85" i="3"/>
  <c r="AZ77" i="3"/>
  <c r="BH79" i="3"/>
  <c r="BG76" i="3"/>
  <c r="EU76" i="3"/>
  <c r="AZ74" i="3"/>
  <c r="EV76" i="3"/>
  <c r="BG70" i="3"/>
  <c r="EU70" i="3"/>
  <c r="AZ68" i="3"/>
  <c r="EV70" i="3"/>
  <c r="BE70" i="3"/>
  <c r="BM70" i="3" s="1"/>
  <c r="AW68" i="3"/>
  <c r="EV69" i="3"/>
  <c r="Z63" i="3"/>
  <c r="Y64" i="3"/>
  <c r="Z64" i="3" s="1"/>
  <c r="EW62" i="3"/>
  <c r="AV62" i="3"/>
  <c r="EU63" i="3"/>
  <c r="BA64" i="3"/>
  <c r="AS62" i="3"/>
  <c r="FA62" i="3" s="1"/>
  <c r="EU62" i="3"/>
  <c r="AV59" i="3"/>
  <c r="EU60" i="3"/>
  <c r="BD61" i="3"/>
  <c r="BL61" i="3" s="1"/>
  <c r="BH58" i="3"/>
  <c r="AZ56" i="3"/>
  <c r="EV58" i="3"/>
  <c r="AO56" i="3"/>
  <c r="AO58" i="3" s="1"/>
  <c r="EW58" i="3" s="1"/>
  <c r="AM58" i="3"/>
  <c r="N54" i="3"/>
  <c r="M55" i="3"/>
  <c r="N55" i="3" s="1"/>
  <c r="BE55" i="3"/>
  <c r="BM55" i="3" s="1"/>
  <c r="EV54" i="3"/>
  <c r="AW53" i="3"/>
  <c r="AY47" i="3"/>
  <c r="BG49" i="3"/>
  <c r="EU49" i="3"/>
  <c r="AV47" i="3"/>
  <c r="EU48" i="3"/>
  <c r="BD49" i="3"/>
  <c r="BL49" i="3" s="1"/>
  <c r="AT47" i="3"/>
  <c r="EV47" i="3"/>
  <c r="BB49" i="3"/>
  <c r="AF42" i="3"/>
  <c r="AE43" i="3"/>
  <c r="AF43" i="3" s="1"/>
  <c r="EW42" i="3"/>
  <c r="AX41" i="3"/>
  <c r="BF43" i="3"/>
  <c r="BN43" i="3" s="1"/>
  <c r="BC34" i="3"/>
  <c r="BK34" i="3" s="1"/>
  <c r="AU32" i="3"/>
  <c r="EW32" i="3"/>
  <c r="BE31" i="3"/>
  <c r="BM31" i="3" s="1"/>
  <c r="EV30" i="3"/>
  <c r="AW29" i="3"/>
  <c r="AF29" i="3"/>
  <c r="AE31" i="3"/>
  <c r="AF31" i="3" s="1"/>
  <c r="AY14" i="3"/>
  <c r="EU16" i="3"/>
  <c r="BG16" i="3"/>
  <c r="BO16" i="3" s="1"/>
  <c r="U118" i="3"/>
  <c r="I118" i="3"/>
  <c r="U115" i="3"/>
  <c r="I115" i="3"/>
  <c r="U112" i="3"/>
  <c r="I112" i="3"/>
  <c r="U109" i="3"/>
  <c r="I109" i="3"/>
  <c r="U106" i="3"/>
  <c r="I106" i="3"/>
  <c r="U103" i="3"/>
  <c r="I103" i="3"/>
  <c r="U100" i="3"/>
  <c r="I100" i="3"/>
  <c r="U97" i="3"/>
  <c r="I97" i="3"/>
  <c r="U94" i="3"/>
  <c r="I94" i="3"/>
  <c r="I91" i="3"/>
  <c r="AO89" i="3"/>
  <c r="AO91" i="3" s="1"/>
  <c r="EW91" i="3" s="1"/>
  <c r="I88" i="3"/>
  <c r="AO86" i="3"/>
  <c r="AO88" i="3" s="1"/>
  <c r="EW88" i="3" s="1"/>
  <c r="AM88" i="3"/>
  <c r="I85" i="3"/>
  <c r="AO83" i="3"/>
  <c r="AO85" i="3" s="1"/>
  <c r="EW85" i="3" s="1"/>
  <c r="AM85" i="3"/>
  <c r="I82" i="3"/>
  <c r="AF80" i="3"/>
  <c r="O79" i="3"/>
  <c r="T78" i="3"/>
  <c r="EW77" i="3"/>
  <c r="AU77" i="3"/>
  <c r="AO77" i="3"/>
  <c r="AO79" i="3" s="1"/>
  <c r="EW79" i="3" s="1"/>
  <c r="T74" i="3"/>
  <c r="BG73" i="3"/>
  <c r="BO73" i="3" s="1"/>
  <c r="EU73" i="3"/>
  <c r="AF72" i="3"/>
  <c r="AY71" i="3"/>
  <c r="M70" i="3"/>
  <c r="N70" i="3" s="1"/>
  <c r="AF68" i="3"/>
  <c r="O67" i="3"/>
  <c r="T66" i="3"/>
  <c r="EW65" i="3"/>
  <c r="AU65" i="3"/>
  <c r="AO65" i="3"/>
  <c r="AO67" i="3" s="1"/>
  <c r="EW67" i="3" s="1"/>
  <c r="T62" i="3"/>
  <c r="BG61" i="3"/>
  <c r="BO61" i="3" s="1"/>
  <c r="EU61" i="3"/>
  <c r="AF60" i="3"/>
  <c r="AY59" i="3"/>
  <c r="BG58" i="3"/>
  <c r="BO58" i="3" s="1"/>
  <c r="N56" i="3"/>
  <c r="M58" i="3"/>
  <c r="N58" i="3" s="1"/>
  <c r="AA55" i="3"/>
  <c r="AO55" i="3"/>
  <c r="EW55" i="3" s="1"/>
  <c r="Y52" i="3"/>
  <c r="Z52" i="3" s="1"/>
  <c r="BI52" i="3"/>
  <c r="Q51" i="3"/>
  <c r="W50" i="3"/>
  <c r="AO47" i="3"/>
  <c r="AN49" i="3"/>
  <c r="AC38" i="3"/>
  <c r="T38" i="3"/>
  <c r="S40" i="3"/>
  <c r="T40" i="3" s="1"/>
  <c r="EW36" i="3"/>
  <c r="AX35" i="3"/>
  <c r="BG34" i="3"/>
  <c r="BO34" i="3" s="1"/>
  <c r="EU34" i="3"/>
  <c r="AY32" i="3"/>
  <c r="K32" i="3"/>
  <c r="AV26" i="3"/>
  <c r="BD28" i="3"/>
  <c r="BL28" i="3" s="1"/>
  <c r="AO27" i="3"/>
  <c r="AO28" i="3" s="1"/>
  <c r="EW28" i="3" s="1"/>
  <c r="AM28" i="3"/>
  <c r="AF23" i="3"/>
  <c r="AD25" i="3"/>
  <c r="Z23" i="3"/>
  <c r="X25" i="3"/>
  <c r="BB19" i="3"/>
  <c r="BJ19" i="3" s="1"/>
  <c r="AT17" i="3"/>
  <c r="EV17" i="3"/>
  <c r="AD19" i="3"/>
  <c r="AF18" i="3"/>
  <c r="EU18" i="3"/>
  <c r="AV17" i="3"/>
  <c r="T90" i="3"/>
  <c r="AF89" i="3"/>
  <c r="T87" i="3"/>
  <c r="AF86" i="3"/>
  <c r="AD88" i="3"/>
  <c r="V88" i="3"/>
  <c r="W88" i="3" s="1"/>
  <c r="T84" i="3"/>
  <c r="AF83" i="3"/>
  <c r="AD85" i="3"/>
  <c r="V85" i="3"/>
  <c r="W85" i="3" s="1"/>
  <c r="T81" i="3"/>
  <c r="T80" i="3"/>
  <c r="BG79" i="3"/>
  <c r="BO79" i="3" s="1"/>
  <c r="EU79" i="3"/>
  <c r="AF78" i="3"/>
  <c r="AY77" i="3"/>
  <c r="AF74" i="3"/>
  <c r="T72" i="3"/>
  <c r="AO71" i="3"/>
  <c r="AO73" i="3" s="1"/>
  <c r="EW73" i="3" s="1"/>
  <c r="T68" i="3"/>
  <c r="BG67" i="3"/>
  <c r="BO67" i="3" s="1"/>
  <c r="EU67" i="3"/>
  <c r="AF66" i="3"/>
  <c r="AY65" i="3"/>
  <c r="AF62" i="3"/>
  <c r="AR62" i="3"/>
  <c r="T60" i="3"/>
  <c r="AO59" i="3"/>
  <c r="AO61" i="3" s="1"/>
  <c r="EW61" i="3" s="1"/>
  <c r="AO57" i="3"/>
  <c r="AY56" i="3"/>
  <c r="BG55" i="3"/>
  <c r="EU55" i="3"/>
  <c r="AZ53" i="3"/>
  <c r="EV55" i="3"/>
  <c r="AT50" i="3"/>
  <c r="EV50" i="3"/>
  <c r="AZ47" i="3"/>
  <c r="EV49" i="3"/>
  <c r="AF38" i="3"/>
  <c r="AR38" i="3" s="1"/>
  <c r="AE40" i="3"/>
  <c r="AF40" i="3" s="1"/>
  <c r="BE37" i="3"/>
  <c r="BM37" i="3" s="1"/>
  <c r="AW35" i="3"/>
  <c r="EV36" i="3"/>
  <c r="BA37" i="3"/>
  <c r="AS35" i="3"/>
  <c r="FA35" i="3" s="1"/>
  <c r="EU35" i="3"/>
  <c r="AZ32" i="3"/>
  <c r="BH34" i="3"/>
  <c r="AO32" i="3"/>
  <c r="AO34" i="3" s="1"/>
  <c r="EW34" i="3" s="1"/>
  <c r="AN34" i="3"/>
  <c r="EW33" i="3"/>
  <c r="AX32" i="3"/>
  <c r="BF34" i="3"/>
  <c r="BN34" i="3" s="1"/>
  <c r="AT32" i="3"/>
  <c r="EV32" i="3"/>
  <c r="EW27" i="3"/>
  <c r="AX26" i="3"/>
  <c r="BF28" i="3"/>
  <c r="BN28" i="3" s="1"/>
  <c r="L25" i="3"/>
  <c r="N23" i="3"/>
  <c r="AM82" i="3"/>
  <c r="AD82" i="3"/>
  <c r="R82" i="3"/>
  <c r="AM79" i="3"/>
  <c r="AD79" i="3"/>
  <c r="R79" i="3"/>
  <c r="AM76" i="3"/>
  <c r="AD76" i="3"/>
  <c r="R76" i="3"/>
  <c r="AM73" i="3"/>
  <c r="AD73" i="3"/>
  <c r="R73" i="3"/>
  <c r="AM70" i="3"/>
  <c r="AD70" i="3"/>
  <c r="R70" i="3"/>
  <c r="AM67" i="3"/>
  <c r="AD67" i="3"/>
  <c r="R67" i="3"/>
  <c r="AM64" i="3"/>
  <c r="AD64" i="3"/>
  <c r="R64" i="3"/>
  <c r="AM61" i="3"/>
  <c r="AD61" i="3"/>
  <c r="R61" i="3"/>
  <c r="AA58" i="3"/>
  <c r="AF57" i="3"/>
  <c r="T53" i="3"/>
  <c r="BG52" i="3"/>
  <c r="BO52" i="3" s="1"/>
  <c r="EU52" i="3"/>
  <c r="AF51" i="3"/>
  <c r="AY50" i="3"/>
  <c r="AX47" i="3"/>
  <c r="EW48" i="3"/>
  <c r="AO48" i="3"/>
  <c r="AF48" i="3"/>
  <c r="EU47" i="3"/>
  <c r="BE46" i="3"/>
  <c r="BM46" i="3" s="1"/>
  <c r="EV45" i="3"/>
  <c r="AW44" i="3"/>
  <c r="BA46" i="3"/>
  <c r="AS44" i="3"/>
  <c r="FA44" i="3" s="1"/>
  <c r="EU44" i="3"/>
  <c r="Q44" i="3"/>
  <c r="BE40" i="3"/>
  <c r="BM40" i="3" s="1"/>
  <c r="AW38" i="3"/>
  <c r="EV39" i="3"/>
  <c r="BA40" i="3"/>
  <c r="AS38" i="3"/>
  <c r="FA38" i="3" s="1"/>
  <c r="EU38" i="3"/>
  <c r="AE37" i="3"/>
  <c r="AF37" i="3" s="1"/>
  <c r="AO36" i="3"/>
  <c r="AC35" i="3"/>
  <c r="T35" i="3"/>
  <c r="AR35" i="3" s="1"/>
  <c r="S37" i="3"/>
  <c r="T37" i="3" s="1"/>
  <c r="Q33" i="3"/>
  <c r="W32" i="3"/>
  <c r="BA31" i="3"/>
  <c r="AS29" i="3"/>
  <c r="FA29" i="3" s="1"/>
  <c r="EU29" i="3"/>
  <c r="BG31" i="3"/>
  <c r="BO31" i="3" s="1"/>
  <c r="EU31" i="3"/>
  <c r="AT29" i="3"/>
  <c r="EV29" i="3"/>
  <c r="BB31" i="3"/>
  <c r="BJ31" i="3" s="1"/>
  <c r="AU29" i="3"/>
  <c r="BH25" i="3"/>
  <c r="AZ23" i="3"/>
  <c r="EV25" i="3"/>
  <c r="EU21" i="3"/>
  <c r="AV20" i="3"/>
  <c r="BH16" i="3"/>
  <c r="EV16" i="3"/>
  <c r="AZ14" i="3"/>
  <c r="AU14" i="3"/>
  <c r="EW14" i="3"/>
  <c r="BC16" i="3"/>
  <c r="BK16" i="3" s="1"/>
  <c r="T56" i="3"/>
  <c r="AR56" i="3" s="1"/>
  <c r="R58" i="3"/>
  <c r="J58" i="3"/>
  <c r="K58" i="3" s="1"/>
  <c r="AF53" i="3"/>
  <c r="T51" i="3"/>
  <c r="AO50" i="3"/>
  <c r="AO52" i="3" s="1"/>
  <c r="EW52" i="3" s="1"/>
  <c r="EW45" i="3"/>
  <c r="AX44" i="3"/>
  <c r="BF46" i="3"/>
  <c r="BN46" i="3" s="1"/>
  <c r="AT44" i="3"/>
  <c r="EV44" i="3"/>
  <c r="BB46" i="3"/>
  <c r="BJ46" i="3" s="1"/>
  <c r="T44" i="3"/>
  <c r="AR44" i="3" s="1"/>
  <c r="S46" i="3"/>
  <c r="T46" i="3" s="1"/>
  <c r="BG43" i="3"/>
  <c r="BO43" i="3" s="1"/>
  <c r="EU43" i="3"/>
  <c r="AY41" i="3"/>
  <c r="BC43" i="3"/>
  <c r="BK43" i="3" s="1"/>
  <c r="AU41" i="3"/>
  <c r="EW41" i="3"/>
  <c r="AT38" i="3"/>
  <c r="BB40" i="3"/>
  <c r="BJ40" i="3" s="1"/>
  <c r="BG37" i="3"/>
  <c r="BO37" i="3" s="1"/>
  <c r="EU37" i="3"/>
  <c r="AJ32" i="3"/>
  <c r="EW30" i="3"/>
  <c r="AX29" i="3"/>
  <c r="BF31" i="3"/>
  <c r="BN31" i="3" s="1"/>
  <c r="EW29" i="3"/>
  <c r="T29" i="3"/>
  <c r="S31" i="3"/>
  <c r="T31" i="3" s="1"/>
  <c r="AX23" i="3"/>
  <c r="EW24" i="3"/>
  <c r="BF25" i="3"/>
  <c r="BN25" i="3" s="1"/>
  <c r="AY17" i="3"/>
  <c r="EU19" i="3"/>
  <c r="BG19" i="3"/>
  <c r="BO19" i="3" s="1"/>
  <c r="W17" i="3"/>
  <c r="V19" i="3"/>
  <c r="W19" i="3" s="1"/>
  <c r="BD19" i="3" s="1"/>
  <c r="BL19" i="3" s="1"/>
  <c r="AM55" i="3"/>
  <c r="AD55" i="3"/>
  <c r="R55" i="3"/>
  <c r="AM52" i="3"/>
  <c r="AD52" i="3"/>
  <c r="R52" i="3"/>
  <c r="AD49" i="3"/>
  <c r="N47" i="3"/>
  <c r="AR47" i="3" s="1"/>
  <c r="BG46" i="3"/>
  <c r="BO46" i="3" s="1"/>
  <c r="EU46" i="3"/>
  <c r="AO46" i="3"/>
  <c r="EW46" i="3" s="1"/>
  <c r="AO42" i="3"/>
  <c r="AO43" i="3" s="1"/>
  <c r="EW43" i="3" s="1"/>
  <c r="Z41" i="3"/>
  <c r="N39" i="3"/>
  <c r="EV38" i="3" s="1"/>
  <c r="N36" i="3"/>
  <c r="AH34" i="3"/>
  <c r="N32" i="3"/>
  <c r="Z30" i="3"/>
  <c r="AW26" i="3"/>
  <c r="EV27" i="3"/>
  <c r="BE28" i="3"/>
  <c r="BM28" i="3" s="1"/>
  <c r="W24" i="3"/>
  <c r="V25" i="3"/>
  <c r="W25" i="3" s="1"/>
  <c r="EU23" i="3"/>
  <c r="Z21" i="3"/>
  <c r="X22" i="3"/>
  <c r="T20" i="3"/>
  <c r="R22" i="3"/>
  <c r="N20" i="3"/>
  <c r="L22" i="3"/>
  <c r="Z47" i="3"/>
  <c r="N41" i="3"/>
  <c r="EV41" i="3" s="1"/>
  <c r="BG40" i="3"/>
  <c r="BO40" i="3" s="1"/>
  <c r="EU40" i="3"/>
  <c r="Z39" i="3"/>
  <c r="AO40" i="3"/>
  <c r="EW40" i="3" s="1"/>
  <c r="Z36" i="3"/>
  <c r="AO37" i="3"/>
  <c r="EW37" i="3" s="1"/>
  <c r="Z32" i="3"/>
  <c r="N30" i="3"/>
  <c r="AR29" i="3"/>
  <c r="AS26" i="3"/>
  <c r="FA26" i="3" s="1"/>
  <c r="EU26" i="3"/>
  <c r="EV23" i="3"/>
  <c r="BB25" i="3"/>
  <c r="BJ25" i="3" s="1"/>
  <c r="AT23" i="3"/>
  <c r="AO25" i="3"/>
  <c r="EW25" i="3" s="1"/>
  <c r="BH22" i="3"/>
  <c r="EV22" i="3"/>
  <c r="AZ20" i="3"/>
  <c r="AB28" i="3"/>
  <c r="AC28" i="3" s="1"/>
  <c r="M28" i="3"/>
  <c r="N28" i="3" s="1"/>
  <c r="AY23" i="3"/>
  <c r="BG25" i="3"/>
  <c r="BO25" i="3" s="1"/>
  <c r="BF22" i="3"/>
  <c r="BN22" i="3" s="1"/>
  <c r="AX20" i="3"/>
  <c r="EW21" i="3"/>
  <c r="W20" i="3"/>
  <c r="V22" i="3"/>
  <c r="W22" i="3" s="1"/>
  <c r="AU20" i="3"/>
  <c r="EW20" i="3"/>
  <c r="BF19" i="3"/>
  <c r="BN19" i="3" s="1"/>
  <c r="EW18" i="3"/>
  <c r="AU17" i="3"/>
  <c r="EW17" i="3"/>
  <c r="BC19" i="3"/>
  <c r="BK19" i="3" s="1"/>
  <c r="AS17" i="3"/>
  <c r="FA17" i="3" s="1"/>
  <c r="EU17" i="3"/>
  <c r="BA19" i="3"/>
  <c r="AX17" i="3"/>
  <c r="X19" i="3"/>
  <c r="Z17" i="3"/>
  <c r="T17" i="3"/>
  <c r="AR17" i="3" s="1"/>
  <c r="R19" i="3"/>
  <c r="Q15" i="3"/>
  <c r="X34" i="3"/>
  <c r="L34" i="3"/>
  <c r="X31" i="3"/>
  <c r="L31" i="3"/>
  <c r="EV28" i="3"/>
  <c r="BH28" i="3"/>
  <c r="P28" i="3"/>
  <c r="Q28" i="3" s="1"/>
  <c r="EU24" i="3"/>
  <c r="BD25" i="3"/>
  <c r="BL25" i="3" s="1"/>
  <c r="P25" i="3"/>
  <c r="Q25" i="3" s="1"/>
  <c r="AR23" i="3"/>
  <c r="AY20" i="3"/>
  <c r="BG22" i="3"/>
  <c r="BO22" i="3" s="1"/>
  <c r="EU22" i="3"/>
  <c r="AC17" i="3"/>
  <c r="AW14" i="3"/>
  <c r="EV15" i="3"/>
  <c r="BE16" i="3"/>
  <c r="BM16" i="3" s="1"/>
  <c r="Q24" i="3"/>
  <c r="AC23" i="3"/>
  <c r="Q20" i="3"/>
  <c r="BH19" i="3"/>
  <c r="EV19" i="3"/>
  <c r="AC18" i="3"/>
  <c r="AN16" i="3"/>
  <c r="AC14" i="3"/>
  <c r="AC24" i="3"/>
  <c r="AS20" i="3"/>
  <c r="FA20" i="3" s="1"/>
  <c r="EU20" i="3"/>
  <c r="Q21" i="3"/>
  <c r="AZ17" i="3"/>
  <c r="Q17" i="3"/>
  <c r="BD16" i="3"/>
  <c r="BL16" i="3" s="1"/>
  <c r="EW15" i="3"/>
  <c r="AC15" i="3"/>
  <c r="EV14" i="3"/>
  <c r="AT14" i="3"/>
  <c r="AA22" i="3"/>
  <c r="O22" i="3"/>
  <c r="AA19" i="3"/>
  <c r="O19" i="3"/>
  <c r="AA16" i="3"/>
  <c r="O16" i="3"/>
  <c r="AV11" i="3"/>
  <c r="BD13" i="3"/>
  <c r="BL13" i="3" s="1"/>
  <c r="EU12" i="3"/>
  <c r="EV11" i="3"/>
  <c r="AT11" i="3"/>
  <c r="BB13" i="3"/>
  <c r="BJ13" i="3" s="1"/>
  <c r="AX11" i="3"/>
  <c r="BF13" i="3"/>
  <c r="BN13" i="3" s="1"/>
  <c r="EW12" i="3"/>
  <c r="BG13" i="3"/>
  <c r="BO13" i="3" s="1"/>
  <c r="EU13" i="3"/>
  <c r="AY11" i="3"/>
  <c r="BH13" i="3"/>
  <c r="EV13" i="3"/>
  <c r="AZ11" i="3"/>
  <c r="BC13" i="3"/>
  <c r="BK13" i="3" s="1"/>
  <c r="EW11" i="3"/>
  <c r="AU11" i="3"/>
  <c r="AN13" i="3"/>
  <c r="T11" i="3"/>
  <c r="AF11" i="3"/>
  <c r="AR11" i="3" s="1"/>
  <c r="AO11" i="3"/>
  <c r="AO13" i="3" s="1"/>
  <c r="EW13" i="3" s="1"/>
  <c r="J13" i="3"/>
  <c r="K13" i="3" s="1"/>
  <c r="V13" i="3"/>
  <c r="W13" i="3" s="1"/>
  <c r="BC13" i="2"/>
  <c r="BK13" i="2" s="1"/>
  <c r="EW11" i="2"/>
  <c r="AU11" i="2"/>
  <c r="BF13" i="2"/>
  <c r="BN13" i="2" s="1"/>
  <c r="EW12" i="2"/>
  <c r="AX11" i="2"/>
  <c r="BG13" i="2"/>
  <c r="BO13" i="2" s="1"/>
  <c r="EU13" i="2"/>
  <c r="AY11" i="2"/>
  <c r="FG12" i="2"/>
  <c r="EU11" i="2"/>
  <c r="AS11" i="2"/>
  <c r="FA11" i="2" s="1"/>
  <c r="BA13" i="2"/>
  <c r="AV11" i="2"/>
  <c r="BD13" i="2"/>
  <c r="BL13" i="2" s="1"/>
  <c r="EU12" i="2"/>
  <c r="BB13" i="2"/>
  <c r="BJ13" i="2" s="1"/>
  <c r="EV11" i="2"/>
  <c r="AT11" i="2"/>
  <c r="AO13" i="2"/>
  <c r="EW13" i="2" s="1"/>
  <c r="AW11" i="2"/>
  <c r="BE13" i="2"/>
  <c r="BM13" i="2" s="1"/>
  <c r="EV12" i="2"/>
  <c r="EV13" i="2"/>
  <c r="AZ11" i="2"/>
  <c r="BH13" i="2"/>
  <c r="Q11" i="2"/>
  <c r="AR11" i="2" s="1"/>
  <c r="AC11" i="2"/>
  <c r="AM13" i="2"/>
  <c r="N11" i="2"/>
  <c r="Z11" i="2"/>
  <c r="BE13" i="1"/>
  <c r="BM13" i="1" s="1"/>
  <c r="EV12" i="1"/>
  <c r="AW11" i="1"/>
  <c r="EU13" i="1"/>
  <c r="BG13" i="1"/>
  <c r="BO13" i="1" s="1"/>
  <c r="AY11" i="1"/>
  <c r="AV11" i="1"/>
  <c r="BD13" i="1"/>
  <c r="BL13" i="1" s="1"/>
  <c r="EU12" i="1"/>
  <c r="BA13" i="1"/>
  <c r="FG12" i="1"/>
  <c r="EU11" i="1"/>
  <c r="AS11" i="1"/>
  <c r="FA11" i="1" s="1"/>
  <c r="AZ11" i="1"/>
  <c r="BH13" i="1"/>
  <c r="EV13" i="1"/>
  <c r="EV11" i="1"/>
  <c r="AT11" i="1"/>
  <c r="L13" i="1"/>
  <c r="P13" i="1"/>
  <c r="Q13" i="1" s="1"/>
  <c r="AC12" i="1"/>
  <c r="EW12" i="1"/>
  <c r="O13" i="1"/>
  <c r="BB13" i="1"/>
  <c r="BJ13" i="1" s="1"/>
  <c r="Z11" i="1"/>
  <c r="N11" i="1"/>
  <c r="AR11" i="1" s="1"/>
  <c r="W11" i="1"/>
  <c r="AC11" i="1"/>
  <c r="AF11" i="1"/>
  <c r="Q12" i="1"/>
  <c r="AA13" i="1"/>
  <c r="AN13" i="1"/>
  <c r="BF13" i="1"/>
  <c r="BN13" i="1" s="1"/>
  <c r="AT41" i="1" l="1"/>
  <c r="EV41" i="1"/>
  <c r="AJ41" i="1" s="1"/>
  <c r="BB43" i="1"/>
  <c r="BJ43" i="1" s="1"/>
  <c r="FF32" i="1"/>
  <c r="AT38" i="1"/>
  <c r="EV38" i="1"/>
  <c r="AJ38" i="1" s="1"/>
  <c r="BB40" i="1"/>
  <c r="BJ40" i="1" s="1"/>
  <c r="AP19" i="1"/>
  <c r="BP19" i="1"/>
  <c r="AR23" i="1"/>
  <c r="BP40" i="1"/>
  <c r="BI46" i="1"/>
  <c r="AR14" i="1"/>
  <c r="BI25" i="1"/>
  <c r="AP34" i="1"/>
  <c r="BP34" i="1"/>
  <c r="BI40" i="1"/>
  <c r="BI16" i="1"/>
  <c r="AU26" i="1"/>
  <c r="EW26" i="1"/>
  <c r="AJ26" i="1" s="1"/>
  <c r="BC28" i="1"/>
  <c r="EU45" i="1"/>
  <c r="BD46" i="1"/>
  <c r="BL46" i="1" s="1"/>
  <c r="AV44" i="1"/>
  <c r="BP16" i="1"/>
  <c r="AO22" i="1"/>
  <c r="EW22" i="1" s="1"/>
  <c r="AR26" i="1"/>
  <c r="BI43" i="1"/>
  <c r="AQ41" i="1" s="1"/>
  <c r="AH43" i="1"/>
  <c r="AH22" i="1"/>
  <c r="BI22" i="1"/>
  <c r="AQ20" i="1" s="1"/>
  <c r="AP22" i="1"/>
  <c r="BP22" i="1"/>
  <c r="BI34" i="1"/>
  <c r="AH34" i="1"/>
  <c r="AJ44" i="1"/>
  <c r="BA31" i="1"/>
  <c r="EU29" i="1"/>
  <c r="AJ29" i="1" s="1"/>
  <c r="AS29" i="1"/>
  <c r="FA29" i="1" s="1"/>
  <c r="FF35" i="1"/>
  <c r="AP31" i="1"/>
  <c r="AY26" i="1"/>
  <c r="BG28" i="1"/>
  <c r="EU28" i="1"/>
  <c r="AY23" i="1"/>
  <c r="EU25" i="1"/>
  <c r="BG25" i="1"/>
  <c r="BO25" i="1" s="1"/>
  <c r="EU39" i="1"/>
  <c r="BD40" i="1"/>
  <c r="BL40" i="1" s="1"/>
  <c r="AV38" i="1"/>
  <c r="AT44" i="1"/>
  <c r="EV44" i="1"/>
  <c r="BB46" i="1"/>
  <c r="BJ46" i="1" s="1"/>
  <c r="AR20" i="1"/>
  <c r="AX23" i="1"/>
  <c r="EW24" i="1"/>
  <c r="BF25" i="1"/>
  <c r="BN25" i="1" s="1"/>
  <c r="BI19" i="1"/>
  <c r="AQ17" i="1" s="1"/>
  <c r="AY20" i="1"/>
  <c r="EU22" i="1"/>
  <c r="BG22" i="1"/>
  <c r="BO22" i="1" s="1"/>
  <c r="AJ35" i="1"/>
  <c r="AP43" i="1"/>
  <c r="AO25" i="1"/>
  <c r="EW25" i="1" s="1"/>
  <c r="AT20" i="1"/>
  <c r="EV20" i="1"/>
  <c r="AJ20" i="1" s="1"/>
  <c r="BB22" i="1"/>
  <c r="BJ22" i="1" s="1"/>
  <c r="EU19" i="1"/>
  <c r="BG19" i="1"/>
  <c r="BO19" i="1" s="1"/>
  <c r="AY17" i="1"/>
  <c r="EW23" i="1"/>
  <c r="AU23" i="1"/>
  <c r="BC25" i="1"/>
  <c r="BK25" i="1" s="1"/>
  <c r="BI37" i="1"/>
  <c r="AQ35" i="1" s="1"/>
  <c r="AH37" i="1"/>
  <c r="AU17" i="1"/>
  <c r="BC19" i="1"/>
  <c r="BK19" i="1" s="1"/>
  <c r="EW17" i="1"/>
  <c r="AJ17" i="1" s="1"/>
  <c r="AT23" i="1"/>
  <c r="EV23" i="1"/>
  <c r="AJ23" i="1" s="1"/>
  <c r="BB25" i="1"/>
  <c r="BJ25" i="1" s="1"/>
  <c r="BP25" i="1"/>
  <c r="AU14" i="1"/>
  <c r="EW14" i="1"/>
  <c r="AJ14" i="1" s="1"/>
  <c r="BC16" i="1"/>
  <c r="BK16" i="1" s="1"/>
  <c r="AR29" i="1"/>
  <c r="EU33" i="1"/>
  <c r="AJ32" i="1" s="1"/>
  <c r="BD34" i="1"/>
  <c r="BL34" i="1" s="1"/>
  <c r="AV32" i="1"/>
  <c r="AP37" i="1"/>
  <c r="AJ17" i="2"/>
  <c r="AS26" i="2"/>
  <c r="FA26" i="2" s="1"/>
  <c r="EU26" i="2"/>
  <c r="BA28" i="2"/>
  <c r="AW26" i="2"/>
  <c r="BE28" i="2"/>
  <c r="BM28" i="2" s="1"/>
  <c r="EV27" i="2"/>
  <c r="AX32" i="2"/>
  <c r="EW33" i="2"/>
  <c r="BF34" i="2"/>
  <c r="BN34" i="2" s="1"/>
  <c r="EU36" i="2"/>
  <c r="AV35" i="2"/>
  <c r="BD37" i="2"/>
  <c r="BL37" i="2" s="1"/>
  <c r="BP58" i="2"/>
  <c r="AS53" i="2"/>
  <c r="FA53" i="2" s="1"/>
  <c r="EU53" i="2"/>
  <c r="BA55" i="2"/>
  <c r="AS62" i="2"/>
  <c r="FA62" i="2" s="1"/>
  <c r="BA64" i="2"/>
  <c r="EU62" i="2"/>
  <c r="AS83" i="2"/>
  <c r="FA83" i="2" s="1"/>
  <c r="EU83" i="2"/>
  <c r="AJ83" i="2" s="1"/>
  <c r="BA85" i="2"/>
  <c r="BA88" i="2"/>
  <c r="AS86" i="2"/>
  <c r="FA86" i="2" s="1"/>
  <c r="EU86" i="2"/>
  <c r="AX119" i="2"/>
  <c r="EW120" i="2"/>
  <c r="BF121" i="2"/>
  <c r="BN121" i="2" s="1"/>
  <c r="AJ140" i="2"/>
  <c r="BP127" i="2"/>
  <c r="AJ158" i="2"/>
  <c r="BE37" i="2"/>
  <c r="BM37" i="2" s="1"/>
  <c r="EV36" i="2"/>
  <c r="AW35" i="2"/>
  <c r="AT35" i="2"/>
  <c r="EV35" i="2"/>
  <c r="BB37" i="2"/>
  <c r="BJ37" i="2" s="1"/>
  <c r="BD58" i="2"/>
  <c r="BL58" i="2" s="1"/>
  <c r="AV56" i="2"/>
  <c r="EU57" i="2"/>
  <c r="AR50" i="2"/>
  <c r="BP52" i="2"/>
  <c r="EV67" i="2"/>
  <c r="AZ65" i="2"/>
  <c r="BH67" i="2"/>
  <c r="AR71" i="2"/>
  <c r="BD82" i="2"/>
  <c r="BL82" i="2" s="1"/>
  <c r="AV80" i="2"/>
  <c r="EU81" i="2"/>
  <c r="BA94" i="2"/>
  <c r="AS92" i="2"/>
  <c r="FA92" i="2" s="1"/>
  <c r="EU92" i="2"/>
  <c r="BD79" i="2"/>
  <c r="AV77" i="2"/>
  <c r="EU78" i="2"/>
  <c r="AY71" i="2"/>
  <c r="BG73" i="2"/>
  <c r="EU73" i="2"/>
  <c r="BP76" i="2"/>
  <c r="AT113" i="2"/>
  <c r="EV113" i="2"/>
  <c r="BB115" i="2"/>
  <c r="BJ115" i="2" s="1"/>
  <c r="AR68" i="2"/>
  <c r="AP88" i="2"/>
  <c r="BP88" i="2"/>
  <c r="BE91" i="2"/>
  <c r="BM91" i="2" s="1"/>
  <c r="EV90" i="2"/>
  <c r="AW89" i="2"/>
  <c r="AR95" i="2"/>
  <c r="BE100" i="2"/>
  <c r="BM100" i="2" s="1"/>
  <c r="AW98" i="2"/>
  <c r="EV99" i="2"/>
  <c r="BP106" i="2"/>
  <c r="AR113" i="2"/>
  <c r="AT98" i="2"/>
  <c r="EV98" i="2"/>
  <c r="BB100" i="2"/>
  <c r="BJ100" i="2" s="1"/>
  <c r="AR107" i="2"/>
  <c r="AT110" i="2"/>
  <c r="EV110" i="2"/>
  <c r="BB112" i="2"/>
  <c r="BJ112" i="2" s="1"/>
  <c r="BF124" i="2"/>
  <c r="BN124" i="2" s="1"/>
  <c r="AX122" i="2"/>
  <c r="EW123" i="2"/>
  <c r="EV131" i="2"/>
  <c r="BB133" i="2"/>
  <c r="BJ133" i="2" s="1"/>
  <c r="AT131" i="2"/>
  <c r="EU133" i="2"/>
  <c r="AY131" i="2"/>
  <c r="BG133" i="2"/>
  <c r="AT104" i="2"/>
  <c r="EV104" i="2"/>
  <c r="BB106" i="2"/>
  <c r="BJ106" i="2" s="1"/>
  <c r="BI133" i="2"/>
  <c r="AH133" i="2"/>
  <c r="EV136" i="2"/>
  <c r="AZ134" i="2"/>
  <c r="BH136" i="2"/>
  <c r="EV145" i="2"/>
  <c r="AZ143" i="2"/>
  <c r="BH145" i="2"/>
  <c r="EV144" i="2"/>
  <c r="BE145" i="2"/>
  <c r="BM145" i="2" s="1"/>
  <c r="AW143" i="2"/>
  <c r="BD145" i="2"/>
  <c r="BL145" i="2" s="1"/>
  <c r="EV154" i="2"/>
  <c r="BH154" i="2"/>
  <c r="AZ152" i="2"/>
  <c r="EV153" i="2"/>
  <c r="BE154" i="2"/>
  <c r="BM154" i="2" s="1"/>
  <c r="AW152" i="2"/>
  <c r="BD154" i="2"/>
  <c r="BL154" i="2" s="1"/>
  <c r="EV159" i="2"/>
  <c r="BE160" i="2"/>
  <c r="BM160" i="2" s="1"/>
  <c r="AW158" i="2"/>
  <c r="BD160" i="2"/>
  <c r="BL160" i="2" s="1"/>
  <c r="EV166" i="2"/>
  <c r="BH166" i="2"/>
  <c r="AZ164" i="2"/>
  <c r="BJ136" i="2"/>
  <c r="AH136" i="2"/>
  <c r="AR98" i="2"/>
  <c r="BP115" i="2"/>
  <c r="AY116" i="2"/>
  <c r="EU118" i="2"/>
  <c r="BG118" i="2"/>
  <c r="AJ122" i="2"/>
  <c r="BI148" i="2"/>
  <c r="EU183" i="2"/>
  <c r="AJ182" i="2" s="1"/>
  <c r="AV182" i="2"/>
  <c r="BD184" i="2"/>
  <c r="BL184" i="2" s="1"/>
  <c r="EV184" i="2"/>
  <c r="AZ182" i="2"/>
  <c r="BH184" i="2"/>
  <c r="AH184" i="2"/>
  <c r="BI157" i="2"/>
  <c r="BJ172" i="2"/>
  <c r="EU186" i="2"/>
  <c r="AV185" i="2"/>
  <c r="BD187" i="2"/>
  <c r="BL187" i="2" s="1"/>
  <c r="EV181" i="2"/>
  <c r="AZ179" i="2"/>
  <c r="BH181" i="2"/>
  <c r="EV187" i="2"/>
  <c r="AZ185" i="2"/>
  <c r="BH187" i="2"/>
  <c r="BP25" i="2"/>
  <c r="BD52" i="2"/>
  <c r="BL52" i="2" s="1"/>
  <c r="AV50" i="2"/>
  <c r="EU51" i="2"/>
  <c r="EU48" i="2"/>
  <c r="AJ47" i="2" s="1"/>
  <c r="AV47" i="2"/>
  <c r="BD49" i="2"/>
  <c r="BL49" i="2" s="1"/>
  <c r="AS56" i="2"/>
  <c r="FA56" i="2" s="1"/>
  <c r="EU56" i="2"/>
  <c r="AJ56" i="2" s="1"/>
  <c r="BA58" i="2"/>
  <c r="BA100" i="2"/>
  <c r="AS98" i="2"/>
  <c r="FA98" i="2" s="1"/>
  <c r="EU98" i="2"/>
  <c r="AJ98" i="2" s="1"/>
  <c r="BA91" i="2"/>
  <c r="AS89" i="2"/>
  <c r="FA89" i="2" s="1"/>
  <c r="EU89" i="2"/>
  <c r="AJ89" i="2" s="1"/>
  <c r="EU74" i="2"/>
  <c r="AJ74" i="2" s="1"/>
  <c r="BA76" i="2"/>
  <c r="AS74" i="2"/>
  <c r="FA74" i="2" s="1"/>
  <c r="AT125" i="2"/>
  <c r="EV125" i="2"/>
  <c r="AJ125" i="2" s="1"/>
  <c r="BB127" i="2"/>
  <c r="BJ127" i="2" s="1"/>
  <c r="AT116" i="2"/>
  <c r="EV116" i="2"/>
  <c r="BB118" i="2"/>
  <c r="BJ118" i="2" s="1"/>
  <c r="AW104" i="2"/>
  <c r="BE106" i="2"/>
  <c r="BM106" i="2" s="1"/>
  <c r="EV105" i="2"/>
  <c r="AJ104" i="2" s="1"/>
  <c r="BP109" i="2"/>
  <c r="BD73" i="2"/>
  <c r="BL73" i="2" s="1"/>
  <c r="AV71" i="2"/>
  <c r="EU72" i="2"/>
  <c r="BP124" i="2"/>
  <c r="AT101" i="2"/>
  <c r="EV101" i="2"/>
  <c r="BB103" i="2"/>
  <c r="BJ103" i="2" s="1"/>
  <c r="EV148" i="2"/>
  <c r="BH148" i="2"/>
  <c r="AZ146" i="2"/>
  <c r="EV160" i="2"/>
  <c r="BH160" i="2"/>
  <c r="AZ158" i="2"/>
  <c r="EV165" i="2"/>
  <c r="BE166" i="2"/>
  <c r="BM166" i="2" s="1"/>
  <c r="AW164" i="2"/>
  <c r="AH166" i="2"/>
  <c r="BI166" i="2"/>
  <c r="EU177" i="2"/>
  <c r="AJ176" i="2" s="1"/>
  <c r="AV176" i="2"/>
  <c r="BD178" i="2"/>
  <c r="BL178" i="2" s="1"/>
  <c r="EU171" i="2"/>
  <c r="AJ170" i="2" s="1"/>
  <c r="AV170" i="2"/>
  <c r="BD172" i="2"/>
  <c r="BL172" i="2" s="1"/>
  <c r="EV178" i="2"/>
  <c r="AZ176" i="2"/>
  <c r="BH178" i="2"/>
  <c r="BJ181" i="2"/>
  <c r="EU18" i="2"/>
  <c r="AV17" i="2"/>
  <c r="BD19" i="2"/>
  <c r="AV20" i="2"/>
  <c r="BD22" i="2"/>
  <c r="BL22" i="2" s="1"/>
  <c r="EU21" i="2"/>
  <c r="BE34" i="2"/>
  <c r="BM34" i="2" s="1"/>
  <c r="EV33" i="2"/>
  <c r="AW32" i="2"/>
  <c r="BE40" i="2"/>
  <c r="BM40" i="2" s="1"/>
  <c r="EV39" i="2"/>
  <c r="AJ38" i="2" s="1"/>
  <c r="AW38" i="2"/>
  <c r="AR32" i="2"/>
  <c r="AR35" i="2"/>
  <c r="EV22" i="2"/>
  <c r="AZ20" i="2"/>
  <c r="BH22" i="2"/>
  <c r="BJ16" i="2"/>
  <c r="EV19" i="2"/>
  <c r="AZ17" i="2"/>
  <c r="BH19" i="2"/>
  <c r="AR23" i="2"/>
  <c r="BD28" i="2"/>
  <c r="BL28" i="2" s="1"/>
  <c r="AO31" i="2"/>
  <c r="EW31" i="2" s="1"/>
  <c r="EU20" i="2"/>
  <c r="AJ20" i="2" s="1"/>
  <c r="BA22" i="2"/>
  <c r="AS20" i="2"/>
  <c r="FA20" i="2" s="1"/>
  <c r="EV24" i="2"/>
  <c r="BE25" i="2"/>
  <c r="BM25" i="2" s="1"/>
  <c r="AW23" i="2"/>
  <c r="BA37" i="2"/>
  <c r="EU35" i="2"/>
  <c r="AS35" i="2"/>
  <c r="FA35" i="2" s="1"/>
  <c r="AJ32" i="2"/>
  <c r="BD61" i="2"/>
  <c r="BL61" i="2" s="1"/>
  <c r="AV59" i="2"/>
  <c r="EU60" i="2"/>
  <c r="BP37" i="2"/>
  <c r="EV49" i="2"/>
  <c r="AZ47" i="2"/>
  <c r="BH49" i="2"/>
  <c r="BP61" i="2"/>
  <c r="AP82" i="2"/>
  <c r="BP82" i="2"/>
  <c r="BA103" i="2"/>
  <c r="AS101" i="2"/>
  <c r="FA101" i="2" s="1"/>
  <c r="EU101" i="2"/>
  <c r="EU80" i="2"/>
  <c r="BA82" i="2"/>
  <c r="AS80" i="2"/>
  <c r="FA80" i="2" s="1"/>
  <c r="BD76" i="2"/>
  <c r="BL76" i="2" s="1"/>
  <c r="AV74" i="2"/>
  <c r="EU75" i="2"/>
  <c r="AW83" i="2"/>
  <c r="BE85" i="2"/>
  <c r="BM85" i="2" s="1"/>
  <c r="EV84" i="2"/>
  <c r="BH100" i="2"/>
  <c r="AZ98" i="2"/>
  <c r="EV100" i="2"/>
  <c r="AR101" i="2"/>
  <c r="AR122" i="2"/>
  <c r="AX128" i="2"/>
  <c r="EW129" i="2"/>
  <c r="BF130" i="2"/>
  <c r="BD91" i="2"/>
  <c r="BL91" i="2" s="1"/>
  <c r="BH103" i="2"/>
  <c r="AZ101" i="2"/>
  <c r="EV103" i="2"/>
  <c r="AT107" i="2"/>
  <c r="EV107" i="2"/>
  <c r="AJ107" i="2" s="1"/>
  <c r="BB109" i="2"/>
  <c r="BJ109" i="2" s="1"/>
  <c r="AR125" i="2"/>
  <c r="AT92" i="2"/>
  <c r="EV92" i="2"/>
  <c r="BB94" i="2"/>
  <c r="BJ94" i="2" s="1"/>
  <c r="EW108" i="2"/>
  <c r="AX107" i="2"/>
  <c r="BF109" i="2"/>
  <c r="BN109" i="2" s="1"/>
  <c r="EV119" i="2"/>
  <c r="BB121" i="2"/>
  <c r="BJ121" i="2" s="1"/>
  <c r="AT119" i="2"/>
  <c r="EW128" i="2"/>
  <c r="BC130" i="2"/>
  <c r="BK130" i="2" s="1"/>
  <c r="AU128" i="2"/>
  <c r="BP85" i="2"/>
  <c r="BI127" i="2"/>
  <c r="AJ131" i="2"/>
  <c r="EU138" i="2"/>
  <c r="AJ137" i="2" s="1"/>
  <c r="AV137" i="2"/>
  <c r="BD139" i="2"/>
  <c r="BL139" i="2" s="1"/>
  <c r="AP112" i="2"/>
  <c r="BP112" i="2"/>
  <c r="EV122" i="2"/>
  <c r="BB124" i="2"/>
  <c r="BJ124" i="2" s="1"/>
  <c r="AT122" i="2"/>
  <c r="AJ134" i="2"/>
  <c r="EV142" i="2"/>
  <c r="AZ140" i="2"/>
  <c r="BH142" i="2"/>
  <c r="AH145" i="2"/>
  <c r="BI145" i="2"/>
  <c r="EV157" i="2"/>
  <c r="AZ155" i="2"/>
  <c r="BH157" i="2"/>
  <c r="EV156" i="2"/>
  <c r="BE157" i="2"/>
  <c r="BM157" i="2" s="1"/>
  <c r="AW155" i="2"/>
  <c r="BD157" i="2"/>
  <c r="BL157" i="2" s="1"/>
  <c r="EV163" i="2"/>
  <c r="BH163" i="2"/>
  <c r="AZ161" i="2"/>
  <c r="EV168" i="2"/>
  <c r="AJ167" i="2" s="1"/>
  <c r="BE169" i="2"/>
  <c r="BM169" i="2" s="1"/>
  <c r="AW167" i="2"/>
  <c r="BP34" i="2"/>
  <c r="BI121" i="2"/>
  <c r="BI67" i="2"/>
  <c r="AH67" i="2"/>
  <c r="BI109" i="2"/>
  <c r="AS116" i="2"/>
  <c r="FA116" i="2" s="1"/>
  <c r="EU116" i="2"/>
  <c r="AJ116" i="2" s="1"/>
  <c r="BA118" i="2"/>
  <c r="AU125" i="2"/>
  <c r="EW125" i="2"/>
  <c r="BC127" i="2"/>
  <c r="BK127" i="2" s="1"/>
  <c r="AJ119" i="2"/>
  <c r="AH139" i="2"/>
  <c r="AH154" i="2"/>
  <c r="BI154" i="2"/>
  <c r="BI163" i="2"/>
  <c r="EV175" i="2"/>
  <c r="AZ173" i="2"/>
  <c r="BH175" i="2"/>
  <c r="AJ185" i="2"/>
  <c r="BJ175" i="2"/>
  <c r="AJ155" i="2"/>
  <c r="AH160" i="2"/>
  <c r="BI160" i="2"/>
  <c r="AS23" i="2"/>
  <c r="FA23" i="2" s="1"/>
  <c r="BA25" i="2"/>
  <c r="EU23" i="2"/>
  <c r="AJ23" i="2" s="1"/>
  <c r="BI34" i="2"/>
  <c r="AQ32" i="2" s="1"/>
  <c r="EU45" i="2"/>
  <c r="AJ44" i="2" s="1"/>
  <c r="AV44" i="2"/>
  <c r="BD46" i="2"/>
  <c r="AS50" i="2"/>
  <c r="FA50" i="2" s="1"/>
  <c r="EU50" i="2"/>
  <c r="BA52" i="2"/>
  <c r="AP52" i="2" s="1"/>
  <c r="AS59" i="2"/>
  <c r="FA59" i="2" s="1"/>
  <c r="EU59" i="2"/>
  <c r="BA61" i="2"/>
  <c r="EU77" i="2"/>
  <c r="AJ77" i="2" s="1"/>
  <c r="BA79" i="2"/>
  <c r="AS77" i="2"/>
  <c r="FA77" i="2" s="1"/>
  <c r="BE103" i="2"/>
  <c r="BM103" i="2" s="1"/>
  <c r="AW101" i="2"/>
  <c r="EV102" i="2"/>
  <c r="EW116" i="2"/>
  <c r="BC118" i="2"/>
  <c r="BK118" i="2" s="1"/>
  <c r="AU116" i="2"/>
  <c r="BF115" i="2"/>
  <c r="BN115" i="2" s="1"/>
  <c r="AX113" i="2"/>
  <c r="EW114" i="2"/>
  <c r="EV147" i="2"/>
  <c r="AJ146" i="2" s="1"/>
  <c r="BE148" i="2"/>
  <c r="BM148" i="2" s="1"/>
  <c r="AW146" i="2"/>
  <c r="BD148" i="2"/>
  <c r="BL148" i="2" s="1"/>
  <c r="AJ152" i="2"/>
  <c r="EU180" i="2"/>
  <c r="AJ179" i="2" s="1"/>
  <c r="AV179" i="2"/>
  <c r="BD181" i="2"/>
  <c r="BL181" i="2" s="1"/>
  <c r="BJ187" i="2"/>
  <c r="EU15" i="2"/>
  <c r="AJ14" i="2" s="1"/>
  <c r="AV14" i="2"/>
  <c r="BD16" i="2"/>
  <c r="BL16" i="2" s="1"/>
  <c r="EV16" i="2"/>
  <c r="AZ14" i="2"/>
  <c r="BH16" i="2"/>
  <c r="BP31" i="2"/>
  <c r="AS29" i="2"/>
  <c r="FA29" i="2" s="1"/>
  <c r="EU29" i="2"/>
  <c r="AJ29" i="2" s="1"/>
  <c r="BA31" i="2"/>
  <c r="AS41" i="2"/>
  <c r="FA41" i="2" s="1"/>
  <c r="BA43" i="2"/>
  <c r="EU41" i="2"/>
  <c r="AJ41" i="2" s="1"/>
  <c r="BI40" i="2"/>
  <c r="AQ38" i="2" s="1"/>
  <c r="BP40" i="2"/>
  <c r="AP40" i="2"/>
  <c r="BJ49" i="2"/>
  <c r="BD55" i="2"/>
  <c r="BL55" i="2" s="1"/>
  <c r="AV53" i="2"/>
  <c r="EU54" i="2"/>
  <c r="AX35" i="2"/>
  <c r="EW36" i="2"/>
  <c r="BF37" i="2"/>
  <c r="BN37" i="2" s="1"/>
  <c r="AP28" i="2"/>
  <c r="BP28" i="2"/>
  <c r="AP55" i="2"/>
  <c r="BP55" i="2"/>
  <c r="AZ62" i="2"/>
  <c r="EV64" i="2"/>
  <c r="BH64" i="2"/>
  <c r="EU66" i="2"/>
  <c r="AJ65" i="2" s="1"/>
  <c r="AV65" i="2"/>
  <c r="BD67" i="2"/>
  <c r="BL67" i="2" s="1"/>
  <c r="EV46" i="2"/>
  <c r="AZ44" i="2"/>
  <c r="BH46" i="2"/>
  <c r="BE64" i="2"/>
  <c r="BM64" i="2" s="1"/>
  <c r="EV63" i="2"/>
  <c r="AW62" i="2"/>
  <c r="EU71" i="2"/>
  <c r="AJ71" i="2" s="1"/>
  <c r="BA73" i="2"/>
  <c r="AS71" i="2"/>
  <c r="FA71" i="2" s="1"/>
  <c r="BE88" i="2"/>
  <c r="BM88" i="2" s="1"/>
  <c r="EV87" i="2"/>
  <c r="AW86" i="2"/>
  <c r="BA97" i="2"/>
  <c r="AS95" i="2"/>
  <c r="FA95" i="2" s="1"/>
  <c r="EU95" i="2"/>
  <c r="AY68" i="2"/>
  <c r="BG70" i="2"/>
  <c r="EU70" i="2"/>
  <c r="AY74" i="2"/>
  <c r="BG76" i="2"/>
  <c r="BO76" i="2" s="1"/>
  <c r="EU76" i="2"/>
  <c r="BD70" i="2"/>
  <c r="BL70" i="2" s="1"/>
  <c r="AV68" i="2"/>
  <c r="EU69" i="2"/>
  <c r="AR77" i="2"/>
  <c r="AR83" i="2"/>
  <c r="EU87" i="2"/>
  <c r="AV86" i="2"/>
  <c r="BD88" i="2"/>
  <c r="BL88" i="2" s="1"/>
  <c r="AR74" i="2"/>
  <c r="AZ89" i="2"/>
  <c r="BH91" i="2"/>
  <c r="EV91" i="2"/>
  <c r="AT95" i="2"/>
  <c r="EV95" i="2"/>
  <c r="BB97" i="2"/>
  <c r="BJ97" i="2" s="1"/>
  <c r="BI112" i="2"/>
  <c r="AX116" i="2"/>
  <c r="EW117" i="2"/>
  <c r="BF118" i="2"/>
  <c r="BN118" i="2" s="1"/>
  <c r="EU68" i="2"/>
  <c r="AJ68" i="2" s="1"/>
  <c r="BA70" i="2"/>
  <c r="AS68" i="2"/>
  <c r="FA68" i="2" s="1"/>
  <c r="AR86" i="2"/>
  <c r="BH94" i="2"/>
  <c r="AZ92" i="2"/>
  <c r="EV94" i="2"/>
  <c r="AT128" i="2"/>
  <c r="EV128" i="2"/>
  <c r="AJ128" i="2" s="1"/>
  <c r="BB130" i="2"/>
  <c r="BJ130" i="2" s="1"/>
  <c r="AR116" i="2"/>
  <c r="AR92" i="2"/>
  <c r="AR134" i="2"/>
  <c r="AP97" i="2"/>
  <c r="BP97" i="2"/>
  <c r="AU113" i="2"/>
  <c r="EW113" i="2"/>
  <c r="AJ113" i="2" s="1"/>
  <c r="BC115" i="2"/>
  <c r="BK115" i="2" s="1"/>
  <c r="AP121" i="2"/>
  <c r="BP121" i="2"/>
  <c r="BF127" i="2"/>
  <c r="BN127" i="2" s="1"/>
  <c r="AX125" i="2"/>
  <c r="EW126" i="2"/>
  <c r="EV139" i="2"/>
  <c r="AZ137" i="2"/>
  <c r="BH139" i="2"/>
  <c r="BI142" i="2"/>
  <c r="AH142" i="2"/>
  <c r="EV151" i="2"/>
  <c r="AJ149" i="2" s="1"/>
  <c r="AZ149" i="2"/>
  <c r="BH151" i="2"/>
  <c r="EV150" i="2"/>
  <c r="BE151" i="2"/>
  <c r="BM151" i="2" s="1"/>
  <c r="AW149" i="2"/>
  <c r="BD151" i="2"/>
  <c r="BL151" i="2" s="1"/>
  <c r="EV162" i="2"/>
  <c r="AJ161" i="2" s="1"/>
  <c r="BE163" i="2"/>
  <c r="BM163" i="2" s="1"/>
  <c r="AW161" i="2"/>
  <c r="BD163" i="2"/>
  <c r="BL163" i="2" s="1"/>
  <c r="EV169" i="2"/>
  <c r="BH169" i="2"/>
  <c r="AH169" i="2" s="1"/>
  <c r="AZ167" i="2"/>
  <c r="AH106" i="2"/>
  <c r="BI106" i="2"/>
  <c r="AQ104" i="2" s="1"/>
  <c r="EW111" i="2"/>
  <c r="AJ110" i="2" s="1"/>
  <c r="AX110" i="2"/>
  <c r="BF112" i="2"/>
  <c r="BN112" i="2" s="1"/>
  <c r="BI115" i="2"/>
  <c r="AQ113" i="2" s="1"/>
  <c r="BI130" i="2"/>
  <c r="AR131" i="2"/>
  <c r="BD100" i="2"/>
  <c r="BL100" i="2" s="1"/>
  <c r="BI124" i="2"/>
  <c r="AQ122" i="2" s="1"/>
  <c r="EU135" i="2"/>
  <c r="AV134" i="2"/>
  <c r="BD136" i="2"/>
  <c r="BL136" i="2" s="1"/>
  <c r="AJ164" i="2"/>
  <c r="EV172" i="2"/>
  <c r="AZ170" i="2"/>
  <c r="BH172" i="2"/>
  <c r="EU189" i="2"/>
  <c r="AJ188" i="2" s="1"/>
  <c r="AV188" i="2"/>
  <c r="BD190" i="2"/>
  <c r="BL190" i="2" s="1"/>
  <c r="BJ178" i="2"/>
  <c r="EV190" i="2"/>
  <c r="AZ188" i="2"/>
  <c r="BH190" i="2"/>
  <c r="BI169" i="2"/>
  <c r="BI151" i="2"/>
  <c r="EU174" i="2"/>
  <c r="AJ173" i="2" s="1"/>
  <c r="AV173" i="2"/>
  <c r="BD175" i="2"/>
  <c r="BL175" i="2" s="1"/>
  <c r="AJ20" i="3"/>
  <c r="BC28" i="3"/>
  <c r="BK28" i="3" s="1"/>
  <c r="EW26" i="3"/>
  <c r="AU26" i="3"/>
  <c r="AW20" i="3"/>
  <c r="EV21" i="3"/>
  <c r="BE22" i="3"/>
  <c r="BM22" i="3" s="1"/>
  <c r="BG28" i="3"/>
  <c r="BO28" i="3" s="1"/>
  <c r="AY26" i="3"/>
  <c r="EU28" i="3"/>
  <c r="AH25" i="3"/>
  <c r="AR20" i="3"/>
  <c r="AI32" i="3"/>
  <c r="AK32" i="3"/>
  <c r="AG32" i="3"/>
  <c r="EZ32" i="3"/>
  <c r="AL32" i="3"/>
  <c r="BP25" i="3"/>
  <c r="BI40" i="3"/>
  <c r="AH40" i="3"/>
  <c r="BI46" i="3"/>
  <c r="AJ47" i="3"/>
  <c r="AR32" i="3"/>
  <c r="AO49" i="3"/>
  <c r="EW49" i="3" s="1"/>
  <c r="AT56" i="3"/>
  <c r="EV56" i="3"/>
  <c r="BB58" i="3"/>
  <c r="BJ58" i="3" s="1"/>
  <c r="AZ29" i="3"/>
  <c r="EV31" i="3"/>
  <c r="BH31" i="3"/>
  <c r="BO49" i="3"/>
  <c r="AP49" i="3"/>
  <c r="AZ44" i="3"/>
  <c r="EV46" i="3"/>
  <c r="AJ44" i="3" s="1"/>
  <c r="BH46" i="3"/>
  <c r="BP52" i="3"/>
  <c r="AT71" i="3"/>
  <c r="EV71" i="3"/>
  <c r="BB73" i="3"/>
  <c r="BJ73" i="3" s="1"/>
  <c r="BP82" i="3"/>
  <c r="AP82" i="3"/>
  <c r="BP112" i="3"/>
  <c r="BI61" i="3"/>
  <c r="AJ68" i="3"/>
  <c r="BI94" i="3"/>
  <c r="AY95" i="3"/>
  <c r="BG97" i="3"/>
  <c r="BO97" i="3" s="1"/>
  <c r="EU97" i="3"/>
  <c r="AJ95" i="3" s="1"/>
  <c r="EU118" i="3"/>
  <c r="BG118" i="3"/>
  <c r="BO118" i="3" s="1"/>
  <c r="AY116" i="3"/>
  <c r="EV116" i="3"/>
  <c r="BB118" i="3"/>
  <c r="BJ118" i="3" s="1"/>
  <c r="AT116" i="3"/>
  <c r="AG122" i="3"/>
  <c r="AL122" i="3"/>
  <c r="AI122" i="3"/>
  <c r="AK122" i="3"/>
  <c r="EZ122" i="3"/>
  <c r="EW69" i="3"/>
  <c r="AX68" i="3"/>
  <c r="BF70" i="3"/>
  <c r="BN70" i="3" s="1"/>
  <c r="EV93" i="3"/>
  <c r="AW92" i="3"/>
  <c r="BE94" i="3"/>
  <c r="BM94" i="3" s="1"/>
  <c r="AR110" i="3"/>
  <c r="AP118" i="3"/>
  <c r="BP118" i="3"/>
  <c r="BI124" i="3"/>
  <c r="AQ122" i="3" s="1"/>
  <c r="AH124" i="3"/>
  <c r="AT77" i="3"/>
  <c r="EV77" i="3"/>
  <c r="BB79" i="3"/>
  <c r="AS110" i="3"/>
  <c r="FA110" i="3" s="1"/>
  <c r="EU110" i="3"/>
  <c r="AJ110" i="3" s="1"/>
  <c r="BA112" i="3"/>
  <c r="BI121" i="3"/>
  <c r="EW75" i="3"/>
  <c r="AX74" i="3"/>
  <c r="BF76" i="3"/>
  <c r="BN76" i="3" s="1"/>
  <c r="AJ113" i="3"/>
  <c r="AH103" i="3"/>
  <c r="BI103" i="3"/>
  <c r="AU23" i="3"/>
  <c r="EW23" i="3"/>
  <c r="AJ23" i="3" s="1"/>
  <c r="BC25" i="3"/>
  <c r="BK25" i="3" s="1"/>
  <c r="AQ23" i="3" s="1"/>
  <c r="AJ26" i="3"/>
  <c r="AV44" i="3"/>
  <c r="EU45" i="3"/>
  <c r="BD46" i="3"/>
  <c r="BL46" i="3" s="1"/>
  <c r="BA58" i="3"/>
  <c r="AS56" i="3"/>
  <c r="FA56" i="3" s="1"/>
  <c r="EU56" i="3"/>
  <c r="AP16" i="3"/>
  <c r="BP16" i="3"/>
  <c r="BD22" i="3"/>
  <c r="BI31" i="3"/>
  <c r="AH31" i="3"/>
  <c r="AV35" i="3"/>
  <c r="EU36" i="3"/>
  <c r="AJ35" i="3" s="1"/>
  <c r="BD37" i="3"/>
  <c r="BL37" i="3" s="1"/>
  <c r="AZ35" i="3"/>
  <c r="BH37" i="3"/>
  <c r="EV37" i="3"/>
  <c r="BE85" i="3"/>
  <c r="BM85" i="3" s="1"/>
  <c r="EV84" i="3"/>
  <c r="AW83" i="3"/>
  <c r="BE88" i="3"/>
  <c r="BM88" i="3" s="1"/>
  <c r="EV87" i="3"/>
  <c r="AW86" i="3"/>
  <c r="EW51" i="3"/>
  <c r="AJ50" i="3" s="1"/>
  <c r="AX50" i="3"/>
  <c r="BF52" i="3"/>
  <c r="BN52" i="3" s="1"/>
  <c r="AQ50" i="3" s="1"/>
  <c r="BJ49" i="3"/>
  <c r="AQ47" i="3" s="1"/>
  <c r="AH49" i="3"/>
  <c r="AT53" i="3"/>
  <c r="EV53" i="3"/>
  <c r="AJ53" i="3" s="1"/>
  <c r="BB55" i="3"/>
  <c r="BJ55" i="3" s="1"/>
  <c r="BI64" i="3"/>
  <c r="EW63" i="3"/>
  <c r="AX62" i="3"/>
  <c r="BF64" i="3"/>
  <c r="BO70" i="3"/>
  <c r="BO76" i="3"/>
  <c r="AR83" i="3"/>
  <c r="AR26" i="3"/>
  <c r="BP67" i="3"/>
  <c r="AR77" i="3"/>
  <c r="AX83" i="3"/>
  <c r="BF85" i="3"/>
  <c r="BN85" i="3" s="1"/>
  <c r="EW84" i="3"/>
  <c r="AT86" i="3"/>
  <c r="EV86" i="3"/>
  <c r="AJ86" i="3" s="1"/>
  <c r="BB88" i="3"/>
  <c r="BJ88" i="3" s="1"/>
  <c r="AX89" i="3"/>
  <c r="BF91" i="3"/>
  <c r="BN91" i="3" s="1"/>
  <c r="EW90" i="3"/>
  <c r="AR59" i="3"/>
  <c r="BI88" i="3"/>
  <c r="AH88" i="3"/>
  <c r="AU98" i="3"/>
  <c r="EW98" i="3"/>
  <c r="BC100" i="3"/>
  <c r="BK100" i="3" s="1"/>
  <c r="AR107" i="3"/>
  <c r="AU110" i="3"/>
  <c r="EW110" i="3"/>
  <c r="BC112" i="3"/>
  <c r="BK112" i="3" s="1"/>
  <c r="AP115" i="3"/>
  <c r="BP115" i="3"/>
  <c r="BP88" i="3"/>
  <c r="AP88" i="3"/>
  <c r="AU107" i="3"/>
  <c r="EW107" i="3"/>
  <c r="BC109" i="3"/>
  <c r="AY110" i="3"/>
  <c r="BG112" i="3"/>
  <c r="BO112" i="3" s="1"/>
  <c r="EU112" i="3"/>
  <c r="AH118" i="3"/>
  <c r="BI118" i="3"/>
  <c r="AV125" i="3"/>
  <c r="EU126" i="3"/>
  <c r="AJ125" i="3" s="1"/>
  <c r="BD127" i="3"/>
  <c r="BL127" i="3" s="1"/>
  <c r="EW78" i="3"/>
  <c r="AX77" i="3"/>
  <c r="BF79" i="3"/>
  <c r="BN79" i="3" s="1"/>
  <c r="AU119" i="3"/>
  <c r="EW119" i="3"/>
  <c r="BC121" i="3"/>
  <c r="BK121" i="3" s="1"/>
  <c r="BF121" i="3"/>
  <c r="BN121" i="3" s="1"/>
  <c r="EW120" i="3"/>
  <c r="AX119" i="3"/>
  <c r="BP127" i="3"/>
  <c r="BE58" i="3"/>
  <c r="BM58" i="3" s="1"/>
  <c r="AW56" i="3"/>
  <c r="EV57" i="3"/>
  <c r="BD58" i="3"/>
  <c r="BL58" i="3" s="1"/>
  <c r="AH106" i="3"/>
  <c r="BI106" i="3"/>
  <c r="BK127" i="3"/>
  <c r="AQ125" i="3" s="1"/>
  <c r="AJ101" i="3"/>
  <c r="BP28" i="3"/>
  <c r="BI19" i="3"/>
  <c r="EV24" i="3"/>
  <c r="AW23" i="3"/>
  <c r="BE25" i="3"/>
  <c r="BM25" i="3" s="1"/>
  <c r="AW17" i="3"/>
  <c r="EV18" i="3"/>
  <c r="BE19" i="3"/>
  <c r="BM19" i="3" s="1"/>
  <c r="AV29" i="3"/>
  <c r="EU30" i="3"/>
  <c r="BD31" i="3"/>
  <c r="BL31" i="3" s="1"/>
  <c r="BO55" i="3"/>
  <c r="AT68" i="3"/>
  <c r="EV68" i="3"/>
  <c r="BB70" i="3"/>
  <c r="BJ70" i="3" s="1"/>
  <c r="BP79" i="3"/>
  <c r="EW54" i="3"/>
  <c r="AX53" i="3"/>
  <c r="BF55" i="3"/>
  <c r="BN55" i="3" s="1"/>
  <c r="AP73" i="3"/>
  <c r="BP73" i="3"/>
  <c r="BI76" i="3"/>
  <c r="AJ80" i="3"/>
  <c r="AT119" i="3"/>
  <c r="EV119" i="3"/>
  <c r="AJ119" i="3" s="1"/>
  <c r="BB121" i="3"/>
  <c r="BJ121" i="3" s="1"/>
  <c r="AR41" i="3"/>
  <c r="BI70" i="3"/>
  <c r="AH70" i="3"/>
  <c r="AR89" i="3"/>
  <c r="EV90" i="3"/>
  <c r="AW89" i="3"/>
  <c r="BE91" i="3"/>
  <c r="BM91" i="3" s="1"/>
  <c r="BP100" i="3"/>
  <c r="AP103" i="3"/>
  <c r="BP103" i="3"/>
  <c r="AR119" i="3"/>
  <c r="BI55" i="3"/>
  <c r="AQ53" i="3" s="1"/>
  <c r="AH55" i="3"/>
  <c r="AJ71" i="3"/>
  <c r="BD91" i="3"/>
  <c r="BL91" i="3" s="1"/>
  <c r="AY92" i="3"/>
  <c r="EU94" i="3"/>
  <c r="BG94" i="3"/>
  <c r="BO94" i="3" s="1"/>
  <c r="AY98" i="3"/>
  <c r="BG100" i="3"/>
  <c r="BO100" i="3" s="1"/>
  <c r="EU100" i="3"/>
  <c r="AY119" i="3"/>
  <c r="EU121" i="3"/>
  <c r="BG121" i="3"/>
  <c r="BO121" i="3" s="1"/>
  <c r="AY125" i="3"/>
  <c r="BG127" i="3"/>
  <c r="BO127" i="3" s="1"/>
  <c r="EU127" i="3"/>
  <c r="AT65" i="3"/>
  <c r="EV65" i="3"/>
  <c r="AJ65" i="3" s="1"/>
  <c r="BB67" i="3"/>
  <c r="BJ67" i="3" s="1"/>
  <c r="AP121" i="3"/>
  <c r="BP121" i="3"/>
  <c r="BP61" i="3"/>
  <c r="BI67" i="3"/>
  <c r="AQ65" i="3" s="1"/>
  <c r="AH67" i="3"/>
  <c r="AT83" i="3"/>
  <c r="EV83" i="3"/>
  <c r="BB85" i="3"/>
  <c r="BJ85" i="3" s="1"/>
  <c r="AU92" i="3"/>
  <c r="EW92" i="3"/>
  <c r="AJ92" i="3" s="1"/>
  <c r="BC94" i="3"/>
  <c r="BK94" i="3" s="1"/>
  <c r="AQ95" i="3"/>
  <c r="AS14" i="3"/>
  <c r="FA14" i="3" s="1"/>
  <c r="EU14" i="3"/>
  <c r="AJ14" i="3" s="1"/>
  <c r="BA16" i="3"/>
  <c r="AJ83" i="3"/>
  <c r="BD94" i="3"/>
  <c r="BL94" i="3" s="1"/>
  <c r="AP97" i="3"/>
  <c r="BP97" i="3"/>
  <c r="AU116" i="3"/>
  <c r="BC118" i="3"/>
  <c r="BK118" i="3" s="1"/>
  <c r="EW116" i="3"/>
  <c r="AJ116" i="3" s="1"/>
  <c r="AV41" i="3"/>
  <c r="EU42" i="3"/>
  <c r="AJ41" i="3" s="1"/>
  <c r="BD43" i="3"/>
  <c r="BL43" i="3" s="1"/>
  <c r="AJ104" i="3"/>
  <c r="AR116" i="3"/>
  <c r="AP19" i="3"/>
  <c r="BP19" i="3"/>
  <c r="AJ17" i="3"/>
  <c r="BB28" i="3"/>
  <c r="AT26" i="3"/>
  <c r="EV26" i="3"/>
  <c r="AP22" i="3"/>
  <c r="BP22" i="3"/>
  <c r="AJ29" i="3"/>
  <c r="AP34" i="3"/>
  <c r="BP34" i="3"/>
  <c r="AQ32" i="3" s="1"/>
  <c r="BI37" i="3"/>
  <c r="AH37" i="3"/>
  <c r="AZ38" i="3"/>
  <c r="EV40" i="3"/>
  <c r="BH40" i="3"/>
  <c r="AR50" i="3"/>
  <c r="AV38" i="3"/>
  <c r="EU39" i="3"/>
  <c r="AJ38" i="3" s="1"/>
  <c r="BD40" i="3"/>
  <c r="BL40" i="3" s="1"/>
  <c r="AH52" i="3"/>
  <c r="AZ41" i="3"/>
  <c r="BH43" i="3"/>
  <c r="EV43" i="3"/>
  <c r="AP58" i="3"/>
  <c r="BP58" i="3"/>
  <c r="AR86" i="3"/>
  <c r="AT74" i="3"/>
  <c r="EV74" i="3"/>
  <c r="AJ74" i="3" s="1"/>
  <c r="BB76" i="3"/>
  <c r="BJ76" i="3" s="1"/>
  <c r="AH43" i="3"/>
  <c r="BJ43" i="3"/>
  <c r="AT59" i="3"/>
  <c r="EV59" i="3"/>
  <c r="BB61" i="3"/>
  <c r="BJ61" i="3" s="1"/>
  <c r="AT62" i="3"/>
  <c r="EV62" i="3"/>
  <c r="AJ62" i="3" s="1"/>
  <c r="BB64" i="3"/>
  <c r="BJ64" i="3" s="1"/>
  <c r="AR65" i="3"/>
  <c r="BI82" i="3"/>
  <c r="AH82" i="3"/>
  <c r="BP85" i="3"/>
  <c r="AP85" i="3"/>
  <c r="BD88" i="3"/>
  <c r="BL88" i="3" s="1"/>
  <c r="BP91" i="3"/>
  <c r="AS98" i="3"/>
  <c r="FA98" i="3" s="1"/>
  <c r="EU98" i="3"/>
  <c r="AJ98" i="3" s="1"/>
  <c r="BA100" i="3"/>
  <c r="AJ59" i="3"/>
  <c r="AR71" i="3"/>
  <c r="BF118" i="3"/>
  <c r="BN118" i="3" s="1"/>
  <c r="AX116" i="3"/>
  <c r="EW117" i="3"/>
  <c r="BI73" i="3"/>
  <c r="AQ71" i="3" s="1"/>
  <c r="AX86" i="3"/>
  <c r="BF88" i="3"/>
  <c r="BN88" i="3" s="1"/>
  <c r="EW87" i="3"/>
  <c r="BI91" i="3"/>
  <c r="AJ107" i="3"/>
  <c r="AP109" i="3"/>
  <c r="BP109" i="3"/>
  <c r="AP94" i="3"/>
  <c r="BP94" i="3"/>
  <c r="AT89" i="3"/>
  <c r="EV89" i="3"/>
  <c r="AJ89" i="3" s="1"/>
  <c r="BB91" i="3"/>
  <c r="BJ91" i="3" s="1"/>
  <c r="AH97" i="3"/>
  <c r="AR14" i="3"/>
  <c r="BI85" i="3"/>
  <c r="AH85" i="3"/>
  <c r="AP106" i="3"/>
  <c r="BP106" i="3"/>
  <c r="AH115" i="3"/>
  <c r="BI115" i="3"/>
  <c r="AQ113" i="3" s="1"/>
  <c r="AP124" i="3"/>
  <c r="FG12" i="3"/>
  <c r="EU11" i="3"/>
  <c r="AJ11" i="3" s="1"/>
  <c r="AS11" i="3"/>
  <c r="FA11" i="3" s="1"/>
  <c r="BA13" i="3"/>
  <c r="BP13" i="3"/>
  <c r="AP13" i="3"/>
  <c r="AW11" i="3"/>
  <c r="BE13" i="3"/>
  <c r="BM13" i="3" s="1"/>
  <c r="EV12" i="3"/>
  <c r="BP13" i="2"/>
  <c r="AP13" i="2"/>
  <c r="AJ11" i="2"/>
  <c r="BI13" i="2"/>
  <c r="AQ11" i="2" s="1"/>
  <c r="AH13" i="2"/>
  <c r="BC13" i="1"/>
  <c r="BK13" i="1" s="1"/>
  <c r="EW11" i="1"/>
  <c r="AU11" i="1"/>
  <c r="BI13" i="1"/>
  <c r="BP13" i="1"/>
  <c r="AJ11" i="1"/>
  <c r="AK14" i="1" l="1"/>
  <c r="AI14" i="1"/>
  <c r="EZ14" i="1"/>
  <c r="AL14" i="1"/>
  <c r="AK23" i="1"/>
  <c r="EZ23" i="1"/>
  <c r="AI23" i="1"/>
  <c r="AL23" i="1"/>
  <c r="AK26" i="1"/>
  <c r="AI26" i="1"/>
  <c r="EZ26" i="1"/>
  <c r="AL26" i="1"/>
  <c r="AL32" i="1"/>
  <c r="EZ32" i="1"/>
  <c r="AI32" i="1"/>
  <c r="AK32" i="1"/>
  <c r="AK17" i="1"/>
  <c r="AI17" i="1"/>
  <c r="AL17" i="1"/>
  <c r="EZ17" i="1"/>
  <c r="AK20" i="1"/>
  <c r="AI20" i="1"/>
  <c r="AL20" i="1"/>
  <c r="EZ20" i="1"/>
  <c r="AL38" i="1"/>
  <c r="EZ38" i="1"/>
  <c r="AI38" i="1"/>
  <c r="AK38" i="1"/>
  <c r="AL41" i="1"/>
  <c r="EZ41" i="1"/>
  <c r="AI41" i="1"/>
  <c r="AK41" i="1"/>
  <c r="AL44" i="1"/>
  <c r="EZ44" i="1"/>
  <c r="AI44" i="1"/>
  <c r="AK44" i="1"/>
  <c r="AL35" i="1"/>
  <c r="EZ35" i="1"/>
  <c r="AI35" i="1"/>
  <c r="AK35" i="1"/>
  <c r="AQ32" i="1"/>
  <c r="AH40" i="1"/>
  <c r="AQ23" i="1"/>
  <c r="AQ44" i="1"/>
  <c r="FF38" i="1"/>
  <c r="AP46" i="1"/>
  <c r="AP25" i="1"/>
  <c r="AH19" i="1"/>
  <c r="BO28" i="1"/>
  <c r="AP28" i="1"/>
  <c r="AQ38" i="1"/>
  <c r="AH25" i="1"/>
  <c r="AI29" i="1"/>
  <c r="AL29" i="1"/>
  <c r="AK29" i="1"/>
  <c r="EZ29" i="1"/>
  <c r="AQ14" i="1"/>
  <c r="AP40" i="1"/>
  <c r="BI31" i="1"/>
  <c r="AQ29" i="1" s="1"/>
  <c r="AH31" i="1"/>
  <c r="AP16" i="1"/>
  <c r="BK28" i="1"/>
  <c r="AH28" i="1"/>
  <c r="AH16" i="1"/>
  <c r="AH46" i="1"/>
  <c r="AI110" i="2"/>
  <c r="EZ110" i="2"/>
  <c r="AK110" i="2"/>
  <c r="AG110" i="2"/>
  <c r="AL110" i="2"/>
  <c r="AG149" i="2"/>
  <c r="AL149" i="2"/>
  <c r="AI149" i="2"/>
  <c r="EZ149" i="2"/>
  <c r="AK149" i="2"/>
  <c r="EZ113" i="2"/>
  <c r="AI113" i="2"/>
  <c r="AK113" i="2"/>
  <c r="AL113" i="2"/>
  <c r="AG113" i="2"/>
  <c r="AI107" i="2"/>
  <c r="EZ107" i="2"/>
  <c r="AK107" i="2"/>
  <c r="AG107" i="2"/>
  <c r="AL107" i="2"/>
  <c r="AG146" i="2"/>
  <c r="AL146" i="2"/>
  <c r="EZ146" i="2"/>
  <c r="AK146" i="2"/>
  <c r="AI146" i="2"/>
  <c r="AG167" i="2"/>
  <c r="AL167" i="2"/>
  <c r="AK167" i="2"/>
  <c r="EZ167" i="2"/>
  <c r="AI167" i="2"/>
  <c r="AK137" i="2"/>
  <c r="AG137" i="2"/>
  <c r="AL137" i="2"/>
  <c r="AI137" i="2"/>
  <c r="EZ137" i="2"/>
  <c r="EZ125" i="2"/>
  <c r="AI125" i="2"/>
  <c r="AK125" i="2"/>
  <c r="AL125" i="2"/>
  <c r="AG125" i="2"/>
  <c r="AK47" i="2"/>
  <c r="AG47" i="2"/>
  <c r="AL47" i="2"/>
  <c r="AI47" i="2"/>
  <c r="EZ47" i="2"/>
  <c r="AQ182" i="2"/>
  <c r="AK65" i="2"/>
  <c r="AG65" i="2"/>
  <c r="AL65" i="2"/>
  <c r="AI65" i="2"/>
  <c r="EZ65" i="2"/>
  <c r="AK44" i="2"/>
  <c r="AG44" i="2"/>
  <c r="AL44" i="2"/>
  <c r="AI44" i="2"/>
  <c r="EZ44" i="2"/>
  <c r="AK38" i="2"/>
  <c r="AG38" i="2"/>
  <c r="AI38" i="2"/>
  <c r="EZ38" i="2"/>
  <c r="AL38" i="2"/>
  <c r="AK176" i="2"/>
  <c r="AG176" i="2"/>
  <c r="AL176" i="2"/>
  <c r="AI176" i="2"/>
  <c r="EZ176" i="2"/>
  <c r="AK104" i="2"/>
  <c r="AL104" i="2"/>
  <c r="AG104" i="2"/>
  <c r="AI104" i="2"/>
  <c r="EZ104" i="2"/>
  <c r="AK173" i="2"/>
  <c r="AG173" i="2"/>
  <c r="AL173" i="2"/>
  <c r="AI173" i="2"/>
  <c r="EZ173" i="2"/>
  <c r="EZ128" i="2"/>
  <c r="AG128" i="2"/>
  <c r="AI128" i="2"/>
  <c r="AK128" i="2"/>
  <c r="AL128" i="2"/>
  <c r="AK170" i="2"/>
  <c r="AG170" i="2"/>
  <c r="AL170" i="2"/>
  <c r="AI170" i="2"/>
  <c r="EZ170" i="2"/>
  <c r="AK182" i="2"/>
  <c r="AG182" i="2"/>
  <c r="AL182" i="2"/>
  <c r="AI182" i="2"/>
  <c r="EZ182" i="2"/>
  <c r="AK188" i="2"/>
  <c r="AG188" i="2"/>
  <c r="AL188" i="2"/>
  <c r="AI188" i="2"/>
  <c r="EZ188" i="2"/>
  <c r="AG161" i="2"/>
  <c r="AL161" i="2"/>
  <c r="AK161" i="2"/>
  <c r="AI161" i="2"/>
  <c r="EZ161" i="2"/>
  <c r="AK14" i="2"/>
  <c r="AG14" i="2"/>
  <c r="AL14" i="2"/>
  <c r="AI14" i="2"/>
  <c r="EZ14" i="2"/>
  <c r="AK179" i="2"/>
  <c r="AG179" i="2"/>
  <c r="AL179" i="2"/>
  <c r="AI179" i="2"/>
  <c r="EZ179" i="2"/>
  <c r="BI70" i="2"/>
  <c r="AH70" i="2"/>
  <c r="AP46" i="2"/>
  <c r="BP46" i="2"/>
  <c r="AH31" i="2"/>
  <c r="BI31" i="2"/>
  <c r="AQ29" i="2" s="1"/>
  <c r="BI79" i="2"/>
  <c r="AQ77" i="2" s="1"/>
  <c r="AH79" i="2"/>
  <c r="AP103" i="2"/>
  <c r="BP103" i="2"/>
  <c r="AK20" i="2"/>
  <c r="AG20" i="2"/>
  <c r="AL20" i="2"/>
  <c r="AI20" i="2"/>
  <c r="EZ20" i="2"/>
  <c r="AP109" i="2"/>
  <c r="AG74" i="2"/>
  <c r="AL74" i="2"/>
  <c r="AI74" i="2"/>
  <c r="EZ74" i="2"/>
  <c r="AK74" i="2"/>
  <c r="AG56" i="2"/>
  <c r="AL56" i="2"/>
  <c r="AI56" i="2"/>
  <c r="EZ56" i="2"/>
  <c r="AK56" i="2"/>
  <c r="EZ122" i="2"/>
  <c r="AK122" i="2"/>
  <c r="AL122" i="2"/>
  <c r="AG122" i="2"/>
  <c r="AI122" i="2"/>
  <c r="AP127" i="2"/>
  <c r="AH85" i="2"/>
  <c r="BI85" i="2"/>
  <c r="AQ83" i="2" s="1"/>
  <c r="BI64" i="2"/>
  <c r="AH64" i="2"/>
  <c r="AH115" i="2"/>
  <c r="AG68" i="2"/>
  <c r="AL68" i="2"/>
  <c r="AI68" i="2"/>
  <c r="EZ68" i="2"/>
  <c r="AK68" i="2"/>
  <c r="EZ29" i="2"/>
  <c r="AK29" i="2"/>
  <c r="AG29" i="2"/>
  <c r="AL29" i="2"/>
  <c r="AI29" i="2"/>
  <c r="AG77" i="2"/>
  <c r="AL77" i="2"/>
  <c r="AI77" i="2"/>
  <c r="EZ77" i="2"/>
  <c r="AK77" i="2"/>
  <c r="AK185" i="2"/>
  <c r="AG185" i="2"/>
  <c r="AL185" i="2"/>
  <c r="AI185" i="2"/>
  <c r="EZ185" i="2"/>
  <c r="AP34" i="2"/>
  <c r="AP85" i="2"/>
  <c r="AH82" i="2"/>
  <c r="BI82" i="2"/>
  <c r="AQ80" i="2" s="1"/>
  <c r="AJ35" i="2"/>
  <c r="AQ14" i="2"/>
  <c r="AP178" i="2"/>
  <c r="BP178" i="2"/>
  <c r="AP160" i="2"/>
  <c r="BP160" i="2"/>
  <c r="AK89" i="2"/>
  <c r="AG89" i="2"/>
  <c r="AL89" i="2"/>
  <c r="AI89" i="2"/>
  <c r="EZ89" i="2"/>
  <c r="BO118" i="2"/>
  <c r="AP118" i="2"/>
  <c r="AP115" i="2"/>
  <c r="AQ134" i="2"/>
  <c r="AP166" i="2"/>
  <c r="BP166" i="2"/>
  <c r="AQ164" i="2" s="1"/>
  <c r="AJ143" i="2"/>
  <c r="AP136" i="2"/>
  <c r="BP136" i="2"/>
  <c r="AQ131" i="2"/>
  <c r="BO133" i="2"/>
  <c r="AP133" i="2"/>
  <c r="BO73" i="2"/>
  <c r="AP73" i="2"/>
  <c r="BL79" i="2"/>
  <c r="AP79" i="2"/>
  <c r="AP67" i="2"/>
  <c r="BP67" i="2"/>
  <c r="AG158" i="2"/>
  <c r="AL158" i="2"/>
  <c r="AK158" i="2"/>
  <c r="EZ158" i="2"/>
  <c r="AI158" i="2"/>
  <c r="AG140" i="2"/>
  <c r="AL140" i="2"/>
  <c r="AI140" i="2"/>
  <c r="AK140" i="2"/>
  <c r="EZ140" i="2"/>
  <c r="AJ86" i="2"/>
  <c r="EZ83" i="2"/>
  <c r="AK83" i="2"/>
  <c r="AG83" i="2"/>
  <c r="AL83" i="2"/>
  <c r="AI83" i="2"/>
  <c r="AJ26" i="2"/>
  <c r="AP169" i="2"/>
  <c r="BP169" i="2"/>
  <c r="AQ167" i="2" s="1"/>
  <c r="AJ95" i="2"/>
  <c r="AG71" i="2"/>
  <c r="AL71" i="2"/>
  <c r="AI71" i="2"/>
  <c r="EZ71" i="2"/>
  <c r="AK71" i="2"/>
  <c r="AP31" i="2"/>
  <c r="AG152" i="2"/>
  <c r="AL152" i="2"/>
  <c r="AK152" i="2"/>
  <c r="AI152" i="2"/>
  <c r="EZ152" i="2"/>
  <c r="BL46" i="2"/>
  <c r="AQ44" i="2" s="1"/>
  <c r="AH46" i="2"/>
  <c r="AQ158" i="2"/>
  <c r="EZ116" i="2"/>
  <c r="AG116" i="2"/>
  <c r="AI116" i="2"/>
  <c r="AK116" i="2"/>
  <c r="AL116" i="2"/>
  <c r="AP157" i="2"/>
  <c r="BP157" i="2"/>
  <c r="AK134" i="2"/>
  <c r="AG134" i="2"/>
  <c r="AL134" i="2"/>
  <c r="AI134" i="2"/>
  <c r="EZ134" i="2"/>
  <c r="AJ101" i="2"/>
  <c r="AP19" i="2"/>
  <c r="BP19" i="2"/>
  <c r="AH16" i="2"/>
  <c r="BL19" i="2"/>
  <c r="AH19" i="2"/>
  <c r="AP148" i="2"/>
  <c r="BP148" i="2"/>
  <c r="AK98" i="2"/>
  <c r="AL98" i="2"/>
  <c r="AG98" i="2"/>
  <c r="AI98" i="2"/>
  <c r="EZ98" i="2"/>
  <c r="AH172" i="2"/>
  <c r="AP154" i="2"/>
  <c r="BP154" i="2"/>
  <c r="AQ152" i="2" s="1"/>
  <c r="BI94" i="2"/>
  <c r="AH94" i="2"/>
  <c r="AH28" i="2"/>
  <c r="BI28" i="2"/>
  <c r="AQ26" i="2" s="1"/>
  <c r="AK17" i="2"/>
  <c r="AG17" i="2"/>
  <c r="AL17" i="2"/>
  <c r="AI17" i="2"/>
  <c r="EZ17" i="2"/>
  <c r="AP94" i="2"/>
  <c r="BP94" i="2"/>
  <c r="AQ110" i="2"/>
  <c r="AK41" i="2"/>
  <c r="AG41" i="2"/>
  <c r="AI41" i="2"/>
  <c r="EZ41" i="2"/>
  <c r="AL41" i="2"/>
  <c r="AP16" i="2"/>
  <c r="BP16" i="2"/>
  <c r="BI52" i="2"/>
  <c r="AQ50" i="2" s="1"/>
  <c r="AH52" i="2"/>
  <c r="AG23" i="2"/>
  <c r="AL23" i="2"/>
  <c r="AI23" i="2"/>
  <c r="EZ23" i="2"/>
  <c r="AK23" i="2"/>
  <c r="AQ65" i="2"/>
  <c r="AP142" i="2"/>
  <c r="BP142" i="2"/>
  <c r="AQ140" i="2" s="1"/>
  <c r="EZ131" i="2"/>
  <c r="AL131" i="2"/>
  <c r="AG131" i="2"/>
  <c r="AI131" i="2"/>
  <c r="AK131" i="2"/>
  <c r="AP100" i="2"/>
  <c r="BP100" i="2"/>
  <c r="AH190" i="2"/>
  <c r="AH178" i="2"/>
  <c r="AG164" i="2"/>
  <c r="AL164" i="2"/>
  <c r="AK164" i="2"/>
  <c r="AI164" i="2"/>
  <c r="EZ164" i="2"/>
  <c r="AP151" i="2"/>
  <c r="BP151" i="2"/>
  <c r="AQ149" i="2" s="1"/>
  <c r="AH112" i="2"/>
  <c r="BO70" i="2"/>
  <c r="AP70" i="2"/>
  <c r="BI97" i="2"/>
  <c r="AQ95" i="2" s="1"/>
  <c r="AH97" i="2"/>
  <c r="AP64" i="2"/>
  <c r="BP64" i="2"/>
  <c r="BI43" i="2"/>
  <c r="AQ41" i="2" s="1"/>
  <c r="AH43" i="2"/>
  <c r="BI61" i="2"/>
  <c r="AQ59" i="2" s="1"/>
  <c r="AH61" i="2"/>
  <c r="AJ50" i="2"/>
  <c r="AH25" i="2"/>
  <c r="BI25" i="2"/>
  <c r="AQ23" i="2" s="1"/>
  <c r="AG155" i="2"/>
  <c r="AL155" i="2"/>
  <c r="AI155" i="2"/>
  <c r="AK155" i="2"/>
  <c r="EZ155" i="2"/>
  <c r="AP175" i="2"/>
  <c r="BP175" i="2"/>
  <c r="AQ173" i="2" s="1"/>
  <c r="AH163" i="2"/>
  <c r="AQ107" i="2"/>
  <c r="AQ119" i="2"/>
  <c r="AP163" i="2"/>
  <c r="BP163" i="2"/>
  <c r="AQ161" i="2" s="1"/>
  <c r="AQ137" i="2"/>
  <c r="AQ125" i="2"/>
  <c r="BN130" i="2"/>
  <c r="AQ128" i="2" s="1"/>
  <c r="AP130" i="2"/>
  <c r="AJ80" i="2"/>
  <c r="BI103" i="2"/>
  <c r="AH103" i="2"/>
  <c r="AP61" i="2"/>
  <c r="BI37" i="2"/>
  <c r="AQ35" i="2" s="1"/>
  <c r="AH37" i="2"/>
  <c r="AP22" i="2"/>
  <c r="BP22" i="2"/>
  <c r="BI100" i="2"/>
  <c r="AQ98" i="2" s="1"/>
  <c r="AH100" i="2"/>
  <c r="AP25" i="2"/>
  <c r="AP181" i="2"/>
  <c r="BP181" i="2"/>
  <c r="AQ179" i="2" s="1"/>
  <c r="AQ155" i="2"/>
  <c r="AQ146" i="2"/>
  <c r="AP145" i="2"/>
  <c r="BP145" i="2"/>
  <c r="AQ143" i="2" s="1"/>
  <c r="AJ92" i="2"/>
  <c r="BI55" i="2"/>
  <c r="AQ53" i="2" s="1"/>
  <c r="AH55" i="2"/>
  <c r="AP58" i="2"/>
  <c r="AH151" i="2"/>
  <c r="BP190" i="2"/>
  <c r="AQ188" i="2" s="1"/>
  <c r="AP190" i="2"/>
  <c r="AQ176" i="2"/>
  <c r="AP172" i="2"/>
  <c r="BP172" i="2"/>
  <c r="AQ170" i="2" s="1"/>
  <c r="AH124" i="2"/>
  <c r="AH130" i="2"/>
  <c r="AP139" i="2"/>
  <c r="BP139" i="2"/>
  <c r="AP91" i="2"/>
  <c r="BP91" i="2"/>
  <c r="BI73" i="2"/>
  <c r="AQ71" i="2" s="1"/>
  <c r="AH73" i="2"/>
  <c r="AH49" i="2"/>
  <c r="AH40" i="2"/>
  <c r="AH187" i="2"/>
  <c r="AJ59" i="2"/>
  <c r="AH34" i="2"/>
  <c r="AH175" i="2"/>
  <c r="EZ119" i="2"/>
  <c r="AL119" i="2"/>
  <c r="AG119" i="2"/>
  <c r="AI119" i="2"/>
  <c r="AK119" i="2"/>
  <c r="AH118" i="2"/>
  <c r="BI118" i="2"/>
  <c r="AQ116" i="2" s="1"/>
  <c r="AH109" i="2"/>
  <c r="AH121" i="2"/>
  <c r="AH127" i="2"/>
  <c r="AP43" i="2"/>
  <c r="AP49" i="2"/>
  <c r="BP49" i="2"/>
  <c r="AQ47" i="2" s="1"/>
  <c r="AP37" i="2"/>
  <c r="AK32" i="2"/>
  <c r="AL32" i="2"/>
  <c r="AG32" i="2"/>
  <c r="AI32" i="2"/>
  <c r="EZ32" i="2"/>
  <c r="BI22" i="2"/>
  <c r="AQ20" i="2" s="1"/>
  <c r="AH22" i="2"/>
  <c r="AH181" i="2"/>
  <c r="AP124" i="2"/>
  <c r="BI76" i="2"/>
  <c r="AQ74" i="2" s="1"/>
  <c r="AH76" i="2"/>
  <c r="BI91" i="2"/>
  <c r="AH91" i="2"/>
  <c r="BI58" i="2"/>
  <c r="AQ56" i="2" s="1"/>
  <c r="AH58" i="2"/>
  <c r="AP187" i="2"/>
  <c r="BP187" i="2"/>
  <c r="AQ185" i="2" s="1"/>
  <c r="AH157" i="2"/>
  <c r="AP184" i="2"/>
  <c r="BP184" i="2"/>
  <c r="AH148" i="2"/>
  <c r="AP106" i="2"/>
  <c r="AP76" i="2"/>
  <c r="BI88" i="2"/>
  <c r="AQ86" i="2" s="1"/>
  <c r="AH88" i="2"/>
  <c r="AJ62" i="2"/>
  <c r="AJ53" i="2"/>
  <c r="AI41" i="3"/>
  <c r="AK41" i="3"/>
  <c r="AG41" i="3"/>
  <c r="AL41" i="3"/>
  <c r="EZ41" i="3"/>
  <c r="AI65" i="3"/>
  <c r="AK65" i="3"/>
  <c r="EZ65" i="3"/>
  <c r="AG65" i="3"/>
  <c r="AL65" i="3"/>
  <c r="AK89" i="3"/>
  <c r="AG89" i="3"/>
  <c r="AI89" i="3"/>
  <c r="AL89" i="3"/>
  <c r="EZ89" i="3"/>
  <c r="AI62" i="3"/>
  <c r="AK62" i="3"/>
  <c r="AL62" i="3"/>
  <c r="AG62" i="3"/>
  <c r="EZ62" i="3"/>
  <c r="AI74" i="3"/>
  <c r="AK74" i="3"/>
  <c r="AL74" i="3"/>
  <c r="AG74" i="3"/>
  <c r="EZ74" i="3"/>
  <c r="AI35" i="3"/>
  <c r="AK35" i="3"/>
  <c r="AG35" i="3"/>
  <c r="EZ35" i="3"/>
  <c r="AL35" i="3"/>
  <c r="AG95" i="3"/>
  <c r="AL95" i="3"/>
  <c r="EZ95" i="3"/>
  <c r="AI95" i="3"/>
  <c r="AK95" i="3"/>
  <c r="AI38" i="3"/>
  <c r="AK38" i="3"/>
  <c r="AG38" i="3"/>
  <c r="EZ38" i="3"/>
  <c r="AL38" i="3"/>
  <c r="AG116" i="3"/>
  <c r="AL116" i="3"/>
  <c r="EZ116" i="3"/>
  <c r="AI116" i="3"/>
  <c r="AK116" i="3"/>
  <c r="AG92" i="3"/>
  <c r="AL92" i="3"/>
  <c r="EZ92" i="3"/>
  <c r="AI92" i="3"/>
  <c r="AK92" i="3"/>
  <c r="AI44" i="3"/>
  <c r="AK44" i="3"/>
  <c r="AL44" i="3"/>
  <c r="AG44" i="3"/>
  <c r="EZ44" i="3"/>
  <c r="EZ119" i="3"/>
  <c r="AI119" i="3"/>
  <c r="AK119" i="3"/>
  <c r="AG119" i="3"/>
  <c r="AL119" i="3"/>
  <c r="AG125" i="3"/>
  <c r="AL125" i="3"/>
  <c r="AI125" i="3"/>
  <c r="AK125" i="3"/>
  <c r="EZ125" i="3"/>
  <c r="AK86" i="3"/>
  <c r="AG86" i="3"/>
  <c r="AI86" i="3"/>
  <c r="AL86" i="3"/>
  <c r="EZ86" i="3"/>
  <c r="AI53" i="3"/>
  <c r="AK53" i="3"/>
  <c r="AL53" i="3"/>
  <c r="AG53" i="3"/>
  <c r="EZ53" i="3"/>
  <c r="AG23" i="3"/>
  <c r="AL23" i="3"/>
  <c r="AK23" i="3"/>
  <c r="EZ23" i="3"/>
  <c r="AI23" i="3"/>
  <c r="AQ89" i="3"/>
  <c r="AH100" i="3"/>
  <c r="BI100" i="3"/>
  <c r="AQ98" i="3" s="1"/>
  <c r="AP91" i="3"/>
  <c r="AP43" i="3"/>
  <c r="BP43" i="3"/>
  <c r="AQ41" i="3" s="1"/>
  <c r="EZ17" i="3"/>
  <c r="AG17" i="3"/>
  <c r="AL17" i="3"/>
  <c r="AK17" i="3"/>
  <c r="AI17" i="3"/>
  <c r="AG104" i="3"/>
  <c r="AL104" i="3"/>
  <c r="EZ104" i="3"/>
  <c r="AI104" i="3"/>
  <c r="AK104" i="3"/>
  <c r="EZ14" i="3"/>
  <c r="AG14" i="3"/>
  <c r="AL14" i="3"/>
  <c r="AI14" i="3"/>
  <c r="AK14" i="3"/>
  <c r="AP61" i="3"/>
  <c r="AI71" i="3"/>
  <c r="AK71" i="3"/>
  <c r="AG71" i="3"/>
  <c r="EZ71" i="3"/>
  <c r="AL71" i="3"/>
  <c r="AQ74" i="3"/>
  <c r="AQ17" i="3"/>
  <c r="AG101" i="3"/>
  <c r="AL101" i="3"/>
  <c r="EZ101" i="3"/>
  <c r="AI101" i="3"/>
  <c r="AK101" i="3"/>
  <c r="AP76" i="3"/>
  <c r="BN64" i="3"/>
  <c r="AQ62" i="3" s="1"/>
  <c r="AP64" i="3"/>
  <c r="AI50" i="3"/>
  <c r="AK50" i="3"/>
  <c r="AL50" i="3"/>
  <c r="EZ50" i="3"/>
  <c r="AG50" i="3"/>
  <c r="BL22" i="3"/>
  <c r="AQ20" i="3" s="1"/>
  <c r="AH22" i="3"/>
  <c r="AG113" i="3"/>
  <c r="AL113" i="3"/>
  <c r="EZ113" i="3"/>
  <c r="AK113" i="3"/>
  <c r="AI113" i="3"/>
  <c r="AG110" i="3"/>
  <c r="AL110" i="3"/>
  <c r="EZ110" i="3"/>
  <c r="AK110" i="3"/>
  <c r="AI110" i="3"/>
  <c r="EY122" i="3"/>
  <c r="FC122" i="3"/>
  <c r="FB122" i="3" s="1"/>
  <c r="FD122" i="3"/>
  <c r="AH94" i="3"/>
  <c r="AQ59" i="3"/>
  <c r="AP31" i="3"/>
  <c r="BP31" i="3"/>
  <c r="EZ20" i="3"/>
  <c r="AG20" i="3"/>
  <c r="AL20" i="3"/>
  <c r="AI20" i="3"/>
  <c r="AK20" i="3"/>
  <c r="AQ83" i="3"/>
  <c r="AH91" i="3"/>
  <c r="AH73" i="3"/>
  <c r="AG98" i="3"/>
  <c r="AL98" i="3"/>
  <c r="EZ98" i="3"/>
  <c r="AK98" i="3"/>
  <c r="AI98" i="3"/>
  <c r="AQ80" i="3"/>
  <c r="AQ68" i="3"/>
  <c r="AH19" i="3"/>
  <c r="AH127" i="3"/>
  <c r="AQ116" i="3"/>
  <c r="AP67" i="3"/>
  <c r="AP37" i="3"/>
  <c r="BP37" i="3"/>
  <c r="BI58" i="3"/>
  <c r="AQ56" i="3" s="1"/>
  <c r="AH58" i="3"/>
  <c r="AQ119" i="3"/>
  <c r="AI47" i="3"/>
  <c r="AK47" i="3"/>
  <c r="AG47" i="3"/>
  <c r="AL47" i="3"/>
  <c r="EZ47" i="3"/>
  <c r="AI29" i="3"/>
  <c r="AK29" i="3"/>
  <c r="AL29" i="3"/>
  <c r="AG29" i="3"/>
  <c r="EZ29" i="3"/>
  <c r="AK83" i="3"/>
  <c r="AG83" i="3"/>
  <c r="AI83" i="3"/>
  <c r="AL83" i="3"/>
  <c r="EZ83" i="3"/>
  <c r="AI80" i="3"/>
  <c r="AK80" i="3"/>
  <c r="AG80" i="3"/>
  <c r="AL80" i="3"/>
  <c r="EZ80" i="3"/>
  <c r="BK109" i="3"/>
  <c r="AQ107" i="3" s="1"/>
  <c r="AH109" i="3"/>
  <c r="AP70" i="3"/>
  <c r="AI26" i="3"/>
  <c r="EZ26" i="3"/>
  <c r="AK26" i="3"/>
  <c r="AL26" i="3"/>
  <c r="AG26" i="3"/>
  <c r="AQ101" i="3"/>
  <c r="AH121" i="3"/>
  <c r="BJ79" i="3"/>
  <c r="AQ77" i="3" s="1"/>
  <c r="AH79" i="3"/>
  <c r="AI68" i="3"/>
  <c r="AK68" i="3"/>
  <c r="AG68" i="3"/>
  <c r="EZ68" i="3"/>
  <c r="AL68" i="3"/>
  <c r="AP112" i="3"/>
  <c r="AP52" i="3"/>
  <c r="AH46" i="3"/>
  <c r="EY32" i="3"/>
  <c r="FC32" i="3"/>
  <c r="FB32" i="3" s="1"/>
  <c r="FD32" i="3"/>
  <c r="AG107" i="3"/>
  <c r="AL107" i="3"/>
  <c r="EZ107" i="3"/>
  <c r="AI107" i="3"/>
  <c r="AK107" i="3"/>
  <c r="AI59" i="3"/>
  <c r="AK59" i="3"/>
  <c r="AL59" i="3"/>
  <c r="EZ59" i="3"/>
  <c r="AG59" i="3"/>
  <c r="AP40" i="3"/>
  <c r="BP40" i="3"/>
  <c r="AQ38" i="3" s="1"/>
  <c r="AQ35" i="3"/>
  <c r="BJ28" i="3"/>
  <c r="AQ26" i="3" s="1"/>
  <c r="AH28" i="3"/>
  <c r="AH16" i="3"/>
  <c r="BI16" i="3"/>
  <c r="AQ14" i="3" s="1"/>
  <c r="AP100" i="3"/>
  <c r="AH76" i="3"/>
  <c r="AP79" i="3"/>
  <c r="AP55" i="3"/>
  <c r="AP28" i="3"/>
  <c r="AQ104" i="3"/>
  <c r="AP127" i="3"/>
  <c r="AQ86" i="3"/>
  <c r="AH64" i="3"/>
  <c r="AQ29" i="3"/>
  <c r="AJ56" i="3"/>
  <c r="AH112" i="3"/>
  <c r="BI112" i="3"/>
  <c r="AQ110" i="3" s="1"/>
  <c r="AJ77" i="3"/>
  <c r="AQ92" i="3"/>
  <c r="AH61" i="3"/>
  <c r="AP46" i="3"/>
  <c r="BP46" i="3"/>
  <c r="AQ44" i="3" s="1"/>
  <c r="AP25" i="3"/>
  <c r="BI13" i="3"/>
  <c r="AQ11" i="3" s="1"/>
  <c r="AH13" i="3"/>
  <c r="EZ11" i="3"/>
  <c r="AL11" i="3"/>
  <c r="AG11" i="3"/>
  <c r="AK11" i="3"/>
  <c r="AI11" i="3"/>
  <c r="EZ11" i="2"/>
  <c r="AI11" i="2"/>
  <c r="AL11" i="2"/>
  <c r="AG11" i="2"/>
  <c r="AK11" i="2"/>
  <c r="AI11" i="1"/>
  <c r="AL11" i="1"/>
  <c r="EZ11" i="1"/>
  <c r="AK11" i="1"/>
  <c r="AQ11" i="1"/>
  <c r="AP13" i="1"/>
  <c r="AH13" i="1"/>
  <c r="AQ26" i="1" l="1"/>
  <c r="FF44" i="1"/>
  <c r="FF41" i="1"/>
  <c r="AG59" i="2"/>
  <c r="AL59" i="2"/>
  <c r="AI59" i="2"/>
  <c r="EZ59" i="2"/>
  <c r="AK59" i="2"/>
  <c r="EY23" i="2"/>
  <c r="FD23" i="2"/>
  <c r="FC23" i="2"/>
  <c r="FB23" i="2" s="1"/>
  <c r="EY41" i="2"/>
  <c r="FD41" i="2"/>
  <c r="FC41" i="2"/>
  <c r="FB41" i="2" s="1"/>
  <c r="EY17" i="2"/>
  <c r="FC17" i="2"/>
  <c r="FB17" i="2" s="1"/>
  <c r="FD17" i="2"/>
  <c r="FD116" i="2"/>
  <c r="FC116" i="2"/>
  <c r="FB116" i="2" s="1"/>
  <c r="EY116" i="2"/>
  <c r="FC71" i="2"/>
  <c r="FB71" i="2" s="1"/>
  <c r="EY71" i="2"/>
  <c r="FD71" i="2"/>
  <c r="FD83" i="2"/>
  <c r="EY83" i="2"/>
  <c r="FC83" i="2"/>
  <c r="FB83" i="2" s="1"/>
  <c r="EY140" i="2"/>
  <c r="FC140" i="2"/>
  <c r="FB140" i="2" s="1"/>
  <c r="FD140" i="2"/>
  <c r="FC89" i="2"/>
  <c r="FB89" i="2" s="1"/>
  <c r="FD89" i="2"/>
  <c r="EY89" i="2"/>
  <c r="FD29" i="2"/>
  <c r="EY29" i="2"/>
  <c r="FC29" i="2"/>
  <c r="FB29" i="2" s="1"/>
  <c r="FC74" i="2"/>
  <c r="FB74" i="2" s="1"/>
  <c r="EY74" i="2"/>
  <c r="FD74" i="2"/>
  <c r="EY14" i="2"/>
  <c r="FC14" i="2"/>
  <c r="FB14" i="2" s="1"/>
  <c r="FD14" i="2"/>
  <c r="FE14" i="2" s="1"/>
  <c r="EY170" i="2"/>
  <c r="FC170" i="2"/>
  <c r="FB170" i="2" s="1"/>
  <c r="FD170" i="2"/>
  <c r="EY176" i="2"/>
  <c r="FC176" i="2"/>
  <c r="FB176" i="2" s="1"/>
  <c r="FD176" i="2"/>
  <c r="FD125" i="2"/>
  <c r="EY125" i="2"/>
  <c r="FC125" i="2"/>
  <c r="FB125" i="2" s="1"/>
  <c r="EY137" i="2"/>
  <c r="FC137" i="2"/>
  <c r="FB137" i="2" s="1"/>
  <c r="FD137" i="2"/>
  <c r="EY110" i="2"/>
  <c r="FC110" i="2"/>
  <c r="FB110" i="2" s="1"/>
  <c r="FD110" i="2"/>
  <c r="AQ89" i="2"/>
  <c r="AK92" i="2"/>
  <c r="AL92" i="2"/>
  <c r="AG92" i="2"/>
  <c r="AI92" i="2"/>
  <c r="EZ92" i="2"/>
  <c r="AQ101" i="2"/>
  <c r="AG50" i="2"/>
  <c r="AL50" i="2"/>
  <c r="AI50" i="2"/>
  <c r="EZ50" i="2"/>
  <c r="AK50" i="2"/>
  <c r="FC164" i="2"/>
  <c r="FB164" i="2" s="1"/>
  <c r="EY164" i="2"/>
  <c r="FD164" i="2"/>
  <c r="FD131" i="2"/>
  <c r="FC131" i="2"/>
  <c r="FB131" i="2" s="1"/>
  <c r="EY131" i="2"/>
  <c r="AQ92" i="2"/>
  <c r="AQ17" i="2"/>
  <c r="AK101" i="2"/>
  <c r="AL101" i="2"/>
  <c r="AG101" i="2"/>
  <c r="AI101" i="2"/>
  <c r="EZ101" i="2"/>
  <c r="EY134" i="2"/>
  <c r="FC134" i="2"/>
  <c r="FB134" i="2" s="1"/>
  <c r="FD134" i="2"/>
  <c r="FC152" i="2"/>
  <c r="FB152" i="2" s="1"/>
  <c r="EY152" i="2"/>
  <c r="FD152" i="2"/>
  <c r="AK95" i="2"/>
  <c r="AL95" i="2"/>
  <c r="AG95" i="2"/>
  <c r="AI95" i="2"/>
  <c r="EZ95" i="2"/>
  <c r="EZ26" i="2"/>
  <c r="AK26" i="2"/>
  <c r="AG26" i="2"/>
  <c r="AL26" i="2"/>
  <c r="AI26" i="2"/>
  <c r="FC158" i="2"/>
  <c r="FB158" i="2" s="1"/>
  <c r="EY158" i="2"/>
  <c r="FD158" i="2"/>
  <c r="AG143" i="2"/>
  <c r="AL143" i="2"/>
  <c r="AI143" i="2"/>
  <c r="AK143" i="2"/>
  <c r="EZ143" i="2"/>
  <c r="FC77" i="2"/>
  <c r="FB77" i="2" s="1"/>
  <c r="EY77" i="2"/>
  <c r="FD77" i="2"/>
  <c r="FD128" i="2"/>
  <c r="FC128" i="2"/>
  <c r="FB128" i="2" s="1"/>
  <c r="EY128" i="2"/>
  <c r="FD38" i="2"/>
  <c r="EY38" i="2"/>
  <c r="FC38" i="2"/>
  <c r="FB38" i="2" s="1"/>
  <c r="EY107" i="2"/>
  <c r="FC107" i="2"/>
  <c r="FB107" i="2" s="1"/>
  <c r="FD107" i="2"/>
  <c r="FD113" i="2"/>
  <c r="EY113" i="2"/>
  <c r="FC113" i="2"/>
  <c r="FB113" i="2" s="1"/>
  <c r="AG53" i="2"/>
  <c r="AL53" i="2"/>
  <c r="AI53" i="2"/>
  <c r="EZ53" i="2"/>
  <c r="AK53" i="2"/>
  <c r="FD119" i="2"/>
  <c r="FC119" i="2"/>
  <c r="FB119" i="2" s="1"/>
  <c r="EY119" i="2"/>
  <c r="AG80" i="2"/>
  <c r="AL80" i="2"/>
  <c r="AI80" i="2"/>
  <c r="EZ80" i="2"/>
  <c r="AK80" i="2"/>
  <c r="FC155" i="2"/>
  <c r="FB155" i="2" s="1"/>
  <c r="EY155" i="2"/>
  <c r="FD155" i="2"/>
  <c r="AQ62" i="2"/>
  <c r="EY20" i="2"/>
  <c r="FD20" i="2"/>
  <c r="FE20" i="2" s="1"/>
  <c r="FC20" i="2"/>
  <c r="FB20" i="2" s="1"/>
  <c r="FC161" i="2"/>
  <c r="FB161" i="2" s="1"/>
  <c r="EY161" i="2"/>
  <c r="FD161" i="2"/>
  <c r="EY188" i="2"/>
  <c r="FC188" i="2"/>
  <c r="FB188" i="2" s="1"/>
  <c r="FD188" i="2"/>
  <c r="EY173" i="2"/>
  <c r="FC173" i="2"/>
  <c r="FB173" i="2" s="1"/>
  <c r="FD173" i="2"/>
  <c r="FC104" i="2"/>
  <c r="FB104" i="2" s="1"/>
  <c r="EY104" i="2"/>
  <c r="FD104" i="2"/>
  <c r="EY44" i="2"/>
  <c r="FC44" i="2"/>
  <c r="FB44" i="2" s="1"/>
  <c r="FD44" i="2"/>
  <c r="EY47" i="2"/>
  <c r="FC47" i="2"/>
  <c r="FB47" i="2" s="1"/>
  <c r="FD47" i="2"/>
  <c r="FC167" i="2"/>
  <c r="FB167" i="2" s="1"/>
  <c r="EY167" i="2"/>
  <c r="FD167" i="2"/>
  <c r="FC149" i="2"/>
  <c r="FB149" i="2" s="1"/>
  <c r="EY149" i="2"/>
  <c r="FD149" i="2"/>
  <c r="AG62" i="2"/>
  <c r="AL62" i="2"/>
  <c r="AI62" i="2"/>
  <c r="EZ62" i="2"/>
  <c r="AK62" i="2"/>
  <c r="FC32" i="2"/>
  <c r="FB32" i="2" s="1"/>
  <c r="EY32" i="2"/>
  <c r="FD32" i="2"/>
  <c r="FC98" i="2"/>
  <c r="FB98" i="2" s="1"/>
  <c r="EY98" i="2"/>
  <c r="FD98" i="2"/>
  <c r="AK86" i="2"/>
  <c r="AG86" i="2"/>
  <c r="AL86" i="2"/>
  <c r="AI86" i="2"/>
  <c r="EZ86" i="2"/>
  <c r="AK35" i="2"/>
  <c r="AL35" i="2"/>
  <c r="AG35" i="2"/>
  <c r="EZ35" i="2"/>
  <c r="AI35" i="2"/>
  <c r="EY185" i="2"/>
  <c r="FC185" i="2"/>
  <c r="FB185" i="2" s="1"/>
  <c r="FD185" i="2"/>
  <c r="FC68" i="2"/>
  <c r="FB68" i="2" s="1"/>
  <c r="EY68" i="2"/>
  <c r="FD68" i="2"/>
  <c r="FD122" i="2"/>
  <c r="FC122" i="2"/>
  <c r="FB122" i="2" s="1"/>
  <c r="EY122" i="2"/>
  <c r="EY56" i="2"/>
  <c r="FD56" i="2"/>
  <c r="FC56" i="2"/>
  <c r="FB56" i="2" s="1"/>
  <c r="AQ68" i="2"/>
  <c r="EY179" i="2"/>
  <c r="FC179" i="2"/>
  <c r="FB179" i="2" s="1"/>
  <c r="FD179" i="2"/>
  <c r="FC182" i="2"/>
  <c r="FB182" i="2" s="1"/>
  <c r="EY182" i="2"/>
  <c r="FD182" i="2"/>
  <c r="EY65" i="2"/>
  <c r="FC65" i="2"/>
  <c r="FB65" i="2" s="1"/>
  <c r="FD65" i="2"/>
  <c r="FC146" i="2"/>
  <c r="FB146" i="2" s="1"/>
  <c r="EY146" i="2"/>
  <c r="FD146" i="2"/>
  <c r="EY83" i="3"/>
  <c r="FD83" i="3"/>
  <c r="FC83" i="3"/>
  <c r="FB83" i="3" s="1"/>
  <c r="FD20" i="3"/>
  <c r="FC20" i="3"/>
  <c r="FB20" i="3" s="1"/>
  <c r="EY20" i="3"/>
  <c r="FD104" i="3"/>
  <c r="FC104" i="3"/>
  <c r="FB104" i="3" s="1"/>
  <c r="EY104" i="3"/>
  <c r="FD17" i="3"/>
  <c r="FC17" i="3"/>
  <c r="FB17" i="3" s="1"/>
  <c r="EY17" i="3"/>
  <c r="FC23" i="3"/>
  <c r="FB23" i="3" s="1"/>
  <c r="EY23" i="3"/>
  <c r="FD23" i="3"/>
  <c r="EY35" i="3"/>
  <c r="FC35" i="3"/>
  <c r="FB35" i="3" s="1"/>
  <c r="FD35" i="3"/>
  <c r="EY74" i="3"/>
  <c r="FC74" i="3"/>
  <c r="FB74" i="3" s="1"/>
  <c r="FD74" i="3"/>
  <c r="EY89" i="3"/>
  <c r="FD89" i="3"/>
  <c r="FC89" i="3"/>
  <c r="FB89" i="3" s="1"/>
  <c r="AK56" i="3"/>
  <c r="AL56" i="3"/>
  <c r="AI56" i="3"/>
  <c r="EZ56" i="3"/>
  <c r="AG56" i="3"/>
  <c r="EY68" i="3"/>
  <c r="FC68" i="3"/>
  <c r="FB68" i="3" s="1"/>
  <c r="FD68" i="3"/>
  <c r="FD98" i="3"/>
  <c r="EY98" i="3"/>
  <c r="FC98" i="3"/>
  <c r="FB98" i="3" s="1"/>
  <c r="FD110" i="3"/>
  <c r="EY110" i="3"/>
  <c r="FC110" i="3"/>
  <c r="FB110" i="3" s="1"/>
  <c r="EY50" i="3"/>
  <c r="FC50" i="3"/>
  <c r="FB50" i="3" s="1"/>
  <c r="FD50" i="3"/>
  <c r="EY86" i="3"/>
  <c r="FD86" i="3"/>
  <c r="FC86" i="3"/>
  <c r="FB86" i="3" s="1"/>
  <c r="FD119" i="3"/>
  <c r="EY119" i="3"/>
  <c r="FC119" i="3"/>
  <c r="FB119" i="3" s="1"/>
  <c r="FD95" i="3"/>
  <c r="FC95" i="3"/>
  <c r="FB95" i="3" s="1"/>
  <c r="EY95" i="3"/>
  <c r="EY62" i="3"/>
  <c r="FC62" i="3"/>
  <c r="FB62" i="3" s="1"/>
  <c r="FD62" i="3"/>
  <c r="EY41" i="3"/>
  <c r="FC41" i="3"/>
  <c r="FB41" i="3" s="1"/>
  <c r="FD41" i="3"/>
  <c r="FD107" i="3"/>
  <c r="EY107" i="3"/>
  <c r="FC107" i="3"/>
  <c r="FB107" i="3" s="1"/>
  <c r="EY26" i="3"/>
  <c r="FC26" i="3"/>
  <c r="FB26" i="3" s="1"/>
  <c r="FD26" i="3"/>
  <c r="AI77" i="3"/>
  <c r="AK77" i="3"/>
  <c r="EZ77" i="3"/>
  <c r="AG77" i="3"/>
  <c r="AL77" i="3"/>
  <c r="EY80" i="3"/>
  <c r="FD80" i="3"/>
  <c r="FC80" i="3"/>
  <c r="FB80" i="3" s="1"/>
  <c r="EY47" i="3"/>
  <c r="FC47" i="3"/>
  <c r="FB47" i="3" s="1"/>
  <c r="FD47" i="3"/>
  <c r="FD113" i="3"/>
  <c r="FC113" i="3"/>
  <c r="FB113" i="3" s="1"/>
  <c r="EY113" i="3"/>
  <c r="FD101" i="3"/>
  <c r="EY101" i="3"/>
  <c r="FC101" i="3"/>
  <c r="FB101" i="3" s="1"/>
  <c r="FD14" i="3"/>
  <c r="FE14" i="3" s="1"/>
  <c r="EY14" i="3"/>
  <c r="FC14" i="3"/>
  <c r="FB14" i="3" s="1"/>
  <c r="EY53" i="3"/>
  <c r="FC53" i="3"/>
  <c r="FB53" i="3" s="1"/>
  <c r="FD53" i="3"/>
  <c r="EY44" i="3"/>
  <c r="FC44" i="3"/>
  <c r="FB44" i="3" s="1"/>
  <c r="FD44" i="3"/>
  <c r="FD92" i="3"/>
  <c r="FC92" i="3"/>
  <c r="FB92" i="3" s="1"/>
  <c r="EY92" i="3"/>
  <c r="EY38" i="3"/>
  <c r="FC38" i="3"/>
  <c r="FB38" i="3" s="1"/>
  <c r="FD38" i="3"/>
  <c r="FE38" i="3" s="1"/>
  <c r="EY59" i="3"/>
  <c r="FC59" i="3"/>
  <c r="FB59" i="3" s="1"/>
  <c r="FD59" i="3"/>
  <c r="EY29" i="3"/>
  <c r="FC29" i="3"/>
  <c r="FB29" i="3" s="1"/>
  <c r="FD29" i="3"/>
  <c r="FE29" i="3" s="1"/>
  <c r="EY71" i="3"/>
  <c r="FC71" i="3"/>
  <c r="FB71" i="3" s="1"/>
  <c r="FD71" i="3"/>
  <c r="EY125" i="3"/>
  <c r="FC125" i="3"/>
  <c r="FB125" i="3" s="1"/>
  <c r="FD125" i="3"/>
  <c r="FD116" i="3"/>
  <c r="EY116" i="3"/>
  <c r="FC116" i="3"/>
  <c r="FB116" i="3" s="1"/>
  <c r="EY65" i="3"/>
  <c r="FC65" i="3"/>
  <c r="FB65" i="3" s="1"/>
  <c r="FD65" i="3"/>
  <c r="FD11" i="3"/>
  <c r="FE11" i="3" s="1"/>
  <c r="FC11" i="3"/>
  <c r="FB11" i="3" s="1"/>
  <c r="EY11" i="3"/>
  <c r="FD11" i="2"/>
  <c r="FE11" i="2" s="1"/>
  <c r="FC11" i="2"/>
  <c r="FB11" i="2" s="1"/>
  <c r="EY11" i="2"/>
  <c r="FC35" i="2" l="1"/>
  <c r="FB35" i="2" s="1"/>
  <c r="FD35" i="2"/>
  <c r="EY35" i="2"/>
  <c r="FE44" i="2"/>
  <c r="FD26" i="2"/>
  <c r="FE26" i="2" s="1"/>
  <c r="EY26" i="2"/>
  <c r="FC26" i="2"/>
  <c r="FB26" i="2" s="1"/>
  <c r="FC101" i="2"/>
  <c r="FB101" i="2" s="1"/>
  <c r="EY101" i="2"/>
  <c r="FD101" i="2"/>
  <c r="FE47" i="2"/>
  <c r="FC95" i="2"/>
  <c r="FB95" i="2" s="1"/>
  <c r="EY95" i="2"/>
  <c r="FD95" i="2"/>
  <c r="FE23" i="2"/>
  <c r="FC86" i="2"/>
  <c r="FB86" i="2" s="1"/>
  <c r="FD86" i="2"/>
  <c r="EY86" i="2"/>
  <c r="EY62" i="2"/>
  <c r="FD62" i="2"/>
  <c r="FC62" i="2"/>
  <c r="FB62" i="2" s="1"/>
  <c r="FC80" i="2"/>
  <c r="FB80" i="2" s="1"/>
  <c r="FD80" i="2"/>
  <c r="EY80" i="2"/>
  <c r="EY53" i="2"/>
  <c r="FD53" i="2"/>
  <c r="FC53" i="2"/>
  <c r="FB53" i="2" s="1"/>
  <c r="FC143" i="2"/>
  <c r="FB143" i="2" s="1"/>
  <c r="EY143" i="2"/>
  <c r="FD143" i="2"/>
  <c r="FE29" i="2"/>
  <c r="FE17" i="2"/>
  <c r="FE32" i="2"/>
  <c r="FE38" i="2"/>
  <c r="EY50" i="2"/>
  <c r="FD50" i="2"/>
  <c r="FE50" i="2" s="1"/>
  <c r="FC50" i="2"/>
  <c r="FB50" i="2" s="1"/>
  <c r="FC92" i="2"/>
  <c r="FB92" i="2" s="1"/>
  <c r="EY92" i="2"/>
  <c r="FD92" i="2"/>
  <c r="FE92" i="2" s="1"/>
  <c r="FE83" i="2"/>
  <c r="EY59" i="2"/>
  <c r="FD59" i="2"/>
  <c r="FC59" i="2"/>
  <c r="FB59" i="2" s="1"/>
  <c r="FE20" i="3"/>
  <c r="FE92" i="3"/>
  <c r="FE53" i="3"/>
  <c r="EY77" i="3"/>
  <c r="FC77" i="3"/>
  <c r="FB77" i="3" s="1"/>
  <c r="FD77" i="3"/>
  <c r="FE77" i="3" s="1"/>
  <c r="FE26" i="3"/>
  <c r="FE89" i="3"/>
  <c r="FE23" i="3"/>
  <c r="FE104" i="3"/>
  <c r="FE44" i="3"/>
  <c r="FE47" i="3"/>
  <c r="FE80" i="3"/>
  <c r="FE62" i="3"/>
  <c r="FE50" i="3"/>
  <c r="FE32" i="3"/>
  <c r="FE35" i="3"/>
  <c r="FE17" i="3"/>
  <c r="FE116" i="3"/>
  <c r="FE41" i="3"/>
  <c r="FE110" i="3"/>
  <c r="FE68" i="3"/>
  <c r="FC56" i="3"/>
  <c r="FB56" i="3" s="1"/>
  <c r="FD56" i="3"/>
  <c r="FE56" i="3" s="1"/>
  <c r="EY56" i="3"/>
  <c r="FE74" i="3"/>
  <c r="FE158" i="2" l="1"/>
  <c r="FE143" i="2"/>
  <c r="FE59" i="2"/>
  <c r="FE125" i="2"/>
  <c r="FE131" i="2"/>
  <c r="FE182" i="2"/>
  <c r="FE53" i="2"/>
  <c r="FE116" i="2"/>
  <c r="FE176" i="2"/>
  <c r="FE65" i="2"/>
  <c r="FE110" i="2"/>
  <c r="FE134" i="2"/>
  <c r="FE155" i="2"/>
  <c r="FE185" i="2"/>
  <c r="FE41" i="2"/>
  <c r="FE137" i="2"/>
  <c r="FE128" i="2"/>
  <c r="FE86" i="2"/>
  <c r="FE74" i="2"/>
  <c r="FE113" i="2"/>
  <c r="FE146" i="2"/>
  <c r="FE164" i="2"/>
  <c r="FE152" i="2"/>
  <c r="FE161" i="2"/>
  <c r="FE35" i="2"/>
  <c r="FE173" i="2"/>
  <c r="FE104" i="2"/>
  <c r="FE122" i="2"/>
  <c r="FE107" i="2"/>
  <c r="FE62" i="2"/>
  <c r="FE95" i="2"/>
  <c r="FE119" i="2"/>
  <c r="FE71" i="2"/>
  <c r="FE101" i="2"/>
  <c r="FE167" i="2"/>
  <c r="FE170" i="2"/>
  <c r="FE77" i="2"/>
  <c r="FE149" i="2"/>
  <c r="FE56" i="2"/>
  <c r="FE140" i="2"/>
  <c r="FE80" i="2"/>
  <c r="FE188" i="2"/>
  <c r="FE89" i="2"/>
  <c r="FE98" i="2"/>
  <c r="FE68" i="2"/>
  <c r="FE179" i="2"/>
  <c r="FE101" i="3"/>
  <c r="FE71" i="3"/>
  <c r="FE119" i="3"/>
  <c r="FE86" i="3"/>
  <c r="FE113" i="3"/>
  <c r="FE95" i="3"/>
  <c r="FE83" i="3"/>
  <c r="FE98" i="3"/>
  <c r="FE107" i="3"/>
  <c r="FE65" i="3"/>
  <c r="FE122" i="3"/>
  <c r="FE59" i="3"/>
  <c r="FE125" i="3"/>
</calcChain>
</file>

<file path=xl/sharedStrings.xml><?xml version="1.0" encoding="utf-8"?>
<sst xmlns="http://schemas.openxmlformats.org/spreadsheetml/2006/main" count="570" uniqueCount="54">
  <si>
    <t>المؤتمر الوطني العام - ليبيا</t>
  </si>
  <si>
    <r>
      <t xml:space="preserve">        </t>
    </r>
    <r>
      <rPr>
        <b/>
        <sz val="18"/>
        <rFont val="Arial"/>
        <family val="2"/>
      </rPr>
      <t xml:space="preserve"> كشـــــــــــــف رصـــــــد درجـــــات أعمـــال السنـــــــــة وامتحـــــــــــان نهايـــــــة الفصليـــــــــن</t>
    </r>
  </si>
  <si>
    <t>الـــــــــــــــــــــــــــــرابع 1</t>
  </si>
  <si>
    <t>الرابــــــــــــــــع 1</t>
  </si>
  <si>
    <t xml:space="preserve"> الحكومة الانتقالية الليبية</t>
  </si>
  <si>
    <r>
      <t xml:space="preserve">                         </t>
    </r>
    <r>
      <rPr>
        <b/>
        <sz val="16"/>
        <rFont val="Arial"/>
        <family val="2"/>
      </rPr>
      <t xml:space="preserve">   لسنــــــــــــــوات النقــــــل بمرحلتي التعليــــم الاساســــــي والثانـــــــــــــوي</t>
    </r>
  </si>
  <si>
    <t xml:space="preserve">  وزارة التربية والتعليم</t>
  </si>
  <si>
    <r>
      <t xml:space="preserve">     مدرســــــــة  </t>
    </r>
    <r>
      <rPr>
        <b/>
        <sz val="16"/>
        <rFont val="Arial"/>
        <family val="2"/>
      </rPr>
      <t xml:space="preserve">النــــاصريـــــــــــــــــــــة   </t>
    </r>
    <r>
      <rPr>
        <sz val="16"/>
        <rFont val="Arial"/>
        <family val="2"/>
        <charset val="178"/>
      </rPr>
      <t xml:space="preserve">   للتعليم الاساسي      </t>
    </r>
  </si>
  <si>
    <t xml:space="preserve">       العام الدراسي1436 - هجرية 1437 - هجرية       الموافق2015- ميلادية 2016- ميلادية</t>
  </si>
  <si>
    <t xml:space="preserve">     ادارة الامتحانات </t>
  </si>
  <si>
    <r>
      <t xml:space="preserve">الصف  </t>
    </r>
    <r>
      <rPr>
        <b/>
        <sz val="16"/>
        <rFont val="Arial"/>
        <family val="2"/>
      </rPr>
      <t xml:space="preserve"> الرابـــــــــــــــــــــــــــــــع    </t>
    </r>
  </si>
  <si>
    <t xml:space="preserve">      ورقة رقم (3)</t>
  </si>
  <si>
    <t>ر.م</t>
  </si>
  <si>
    <t>رقم الجلوس</t>
  </si>
  <si>
    <t>اسم الطالـــــــــــــــــب</t>
  </si>
  <si>
    <t>الرقم السرى</t>
  </si>
  <si>
    <t>النهايات</t>
  </si>
  <si>
    <t>النتيجة</t>
  </si>
  <si>
    <t>عدد المواد</t>
  </si>
  <si>
    <t>المجموع العام</t>
  </si>
  <si>
    <t>عدد مواد الضعف</t>
  </si>
  <si>
    <t>النسبة المئوية</t>
  </si>
  <si>
    <t>التقدير</t>
  </si>
  <si>
    <t>رقم المادة</t>
  </si>
  <si>
    <t>اسم المادة</t>
  </si>
  <si>
    <t>مجموع  المراجعة</t>
  </si>
  <si>
    <t>الرياضيات</t>
  </si>
  <si>
    <t>النحو والقراءة والنصوص</t>
  </si>
  <si>
    <t>العلوم</t>
  </si>
  <si>
    <t>التربية الاسلامية</t>
  </si>
  <si>
    <t>الكتابة(التعبيرواملاءوالخط)</t>
  </si>
  <si>
    <t>الجغرافيا</t>
  </si>
  <si>
    <t>التاريخ</t>
  </si>
  <si>
    <t>الوطنية</t>
  </si>
  <si>
    <t>فنية</t>
  </si>
  <si>
    <t>اعمال السنة</t>
  </si>
  <si>
    <t>مجموع امتحان الفصلين</t>
  </si>
  <si>
    <t>المجموع</t>
  </si>
  <si>
    <t>النهاية الكبرى</t>
  </si>
  <si>
    <t>النهاية الصغرى</t>
  </si>
  <si>
    <t>رياضيات</t>
  </si>
  <si>
    <t>نحو ونصوص</t>
  </si>
  <si>
    <t>علوم</t>
  </si>
  <si>
    <t>تربية اسلامية</t>
  </si>
  <si>
    <t>املاء وخط</t>
  </si>
  <si>
    <t>جغرافيا</t>
  </si>
  <si>
    <t>تاريخ</t>
  </si>
  <si>
    <t>وطنية</t>
  </si>
  <si>
    <t>طــــــــــــــــــــــــــــــــــلاب ناجحـــــــــــــــــــــــــــــــــــــــــــون من الـــــــــــــــــــــــــــــــــــــــتدور الاولـــــــــــــــــــــــــــــــــــــــ</t>
  </si>
  <si>
    <t>ت</t>
  </si>
  <si>
    <t>الفصل الاول</t>
  </si>
  <si>
    <t>ناجح</t>
  </si>
  <si>
    <t>الفصل التاني</t>
  </si>
  <si>
    <t>مجموع الفصلين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</si>
</sst>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57" x14ac:knownFonts="1">
    <font>
      <sz val="11"/>
      <color theme="1"/>
      <name val="Arial"/>
      <family val="2"/>
      <charset val="178"/>
      <scheme val="minor"/>
    </font>
    <font>
      <sz val="11"/>
      <color theme="1"/>
      <name val="Arial"/>
      <family val="2"/>
      <charset val="178"/>
      <scheme val="minor"/>
    </font>
    <font>
      <sz val="16"/>
      <name val="Arial"/>
      <family val="2"/>
      <charset val="178"/>
    </font>
    <font>
      <b/>
      <sz val="18"/>
      <name val="Arial"/>
      <family val="2"/>
    </font>
    <font>
      <sz val="8"/>
      <name val="Arial"/>
      <family val="2"/>
      <charset val="178"/>
    </font>
    <font>
      <sz val="8"/>
      <color theme="1"/>
      <name val="Arial"/>
      <family val="2"/>
      <charset val="178"/>
      <scheme val="minor"/>
    </font>
    <font>
      <sz val="18"/>
      <color theme="0"/>
      <name val="Arial"/>
      <family val="2"/>
      <charset val="178"/>
      <scheme val="minor"/>
    </font>
    <font>
      <sz val="22"/>
      <color theme="0"/>
      <name val="Arial"/>
      <family val="2"/>
      <charset val="178"/>
      <scheme val="minor"/>
    </font>
    <font>
      <sz val="10"/>
      <name val="Arial"/>
      <family val="2"/>
    </font>
    <font>
      <b/>
      <sz val="16"/>
      <name val="Arial"/>
      <family val="2"/>
    </font>
    <font>
      <b/>
      <sz val="8"/>
      <name val="Arial"/>
      <family val="2"/>
    </font>
    <font>
      <b/>
      <sz val="8"/>
      <color theme="1"/>
      <name val="Arial"/>
      <family val="2"/>
      <scheme val="minor"/>
    </font>
    <font>
      <b/>
      <sz val="8"/>
      <color theme="1"/>
      <name val="Arial"/>
      <family val="2"/>
      <charset val="178"/>
      <scheme val="minor"/>
    </font>
    <font>
      <sz val="16"/>
      <color theme="1"/>
      <name val="Arial"/>
      <family val="2"/>
      <charset val="178"/>
      <scheme val="minor"/>
    </font>
    <font>
      <b/>
      <sz val="12"/>
      <color theme="1"/>
      <name val="Arial"/>
      <family val="2"/>
      <charset val="178"/>
      <scheme val="minor"/>
    </font>
    <font>
      <b/>
      <sz val="10"/>
      <color indexed="8"/>
      <name val="Arial"/>
      <family val="2"/>
    </font>
    <font>
      <sz val="8"/>
      <name val="Berlin Sans FB"/>
      <family val="2"/>
    </font>
    <font>
      <sz val="12"/>
      <name val="Berlin Sans FB"/>
      <family val="2"/>
    </font>
    <font>
      <sz val="12"/>
      <color indexed="8"/>
      <name val="Berlin Sans FB"/>
      <family val="2"/>
    </font>
    <font>
      <sz val="10"/>
      <color indexed="8"/>
      <name val="Berlin Sans FB"/>
      <family val="2"/>
    </font>
    <font>
      <sz val="9"/>
      <color indexed="8"/>
      <name val="Berlin Sans FB"/>
      <family val="2"/>
    </font>
    <font>
      <sz val="9"/>
      <name val="Berlin Sans FB"/>
      <family val="2"/>
    </font>
    <font>
      <b/>
      <sz val="12"/>
      <color indexed="8"/>
      <name val="Arial"/>
      <family val="2"/>
    </font>
    <font>
      <sz val="12"/>
      <name val="Arial"/>
      <family val="2"/>
    </font>
    <font>
      <sz val="18"/>
      <color indexed="8"/>
      <name val="Berlin Sans FB"/>
      <family val="2"/>
    </font>
    <font>
      <sz val="11"/>
      <color theme="1"/>
      <name val="Arial"/>
      <family val="2"/>
      <scheme val="minor"/>
    </font>
    <font>
      <sz val="9"/>
      <color theme="1"/>
      <name val="Berlin Sans FB"/>
      <family val="2"/>
    </font>
    <font>
      <b/>
      <sz val="12"/>
      <color indexed="8"/>
      <name val="Berlin Sans FB"/>
      <family val="2"/>
    </font>
    <font>
      <sz val="14"/>
      <name val="Berlin Sans FB"/>
      <family val="2"/>
    </font>
    <font>
      <b/>
      <sz val="14"/>
      <name val="Berlin Sans FB"/>
      <family val="2"/>
    </font>
    <font>
      <sz val="10"/>
      <name val="Berlin Sans FB"/>
      <family val="2"/>
    </font>
    <font>
      <sz val="14"/>
      <color indexed="8"/>
      <name val="Berlin Sans FB"/>
      <family val="2"/>
    </font>
    <font>
      <sz val="11"/>
      <name val="Berlin Sans FB"/>
      <family val="2"/>
    </font>
    <font>
      <b/>
      <sz val="14"/>
      <name val="Arial"/>
      <family val="2"/>
    </font>
    <font>
      <b/>
      <sz val="14"/>
      <color indexed="8"/>
      <name val="Arial"/>
      <family val="2"/>
    </font>
    <font>
      <sz val="14"/>
      <name val="Arial"/>
      <family val="2"/>
    </font>
    <font>
      <b/>
      <sz val="10"/>
      <name val="Arial"/>
      <family val="2"/>
    </font>
    <font>
      <b/>
      <sz val="8"/>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1"/>
      <name val="Arial"/>
      <family val="2"/>
      <scheme val="minor"/>
    </font>
  </fonts>
  <fills count="3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s>
  <borders count="67">
    <border>
      <left/>
      <right/>
      <top/>
      <bottom/>
      <diagonal/>
    </border>
    <border>
      <left/>
      <right style="double">
        <color indexed="64"/>
      </right>
      <top/>
      <bottom/>
      <diagonal/>
    </border>
    <border>
      <left style="double">
        <color indexed="64"/>
      </left>
      <right/>
      <top/>
      <bottom/>
      <diagonal/>
    </border>
    <border>
      <left/>
      <right/>
      <top/>
      <bottom style="double">
        <color auto="1"/>
      </bottom>
      <diagonal/>
    </border>
    <border>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auto="1"/>
      </left>
      <right style="thin">
        <color indexed="64"/>
      </right>
      <top style="thick">
        <color auto="1"/>
      </top>
      <bottom/>
      <diagonal/>
    </border>
    <border>
      <left style="thin">
        <color indexed="64"/>
      </left>
      <right style="thin">
        <color indexed="64"/>
      </right>
      <top style="thick">
        <color indexed="64"/>
      </top>
      <bottom style="thin">
        <color indexed="64"/>
      </bottom>
      <diagonal/>
    </border>
    <border>
      <left style="thin">
        <color indexed="64"/>
      </left>
      <right/>
      <top style="thick">
        <color auto="1"/>
      </top>
      <bottom/>
      <diagonal/>
    </border>
    <border>
      <left/>
      <right/>
      <top style="thick">
        <color auto="1"/>
      </top>
      <bottom/>
      <diagonal/>
    </border>
    <border>
      <left/>
      <right style="thin">
        <color indexed="64"/>
      </right>
      <top style="thick">
        <color indexed="64"/>
      </top>
      <bottom/>
      <diagonal/>
    </border>
    <border>
      <left style="thin">
        <color indexed="64"/>
      </left>
      <right style="thin">
        <color indexed="64"/>
      </right>
      <top style="thick">
        <color auto="1"/>
      </top>
      <bottom/>
      <diagonal/>
    </border>
    <border>
      <left style="thin">
        <color indexed="64"/>
      </left>
      <right style="thick">
        <color indexed="64"/>
      </right>
      <top style="thick">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ck">
        <color auto="1"/>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slantDashDot">
        <color auto="1"/>
      </bottom>
      <diagonal/>
    </border>
    <border>
      <left style="thin">
        <color indexed="64"/>
      </left>
      <right style="thick">
        <color auto="1"/>
      </right>
      <top style="thin">
        <color indexed="64"/>
      </top>
      <bottom style="slantDashDot">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slantDashDot">
        <color indexed="64"/>
      </top>
      <bottom/>
      <diagonal/>
    </border>
    <border>
      <left/>
      <right/>
      <top style="slantDashDot">
        <color indexed="64"/>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auto="1"/>
      </bottom>
      <diagonal/>
    </border>
  </borders>
  <cellStyleXfs count="48">
    <xf numFmtId="0" fontId="0" fillId="0" borderId="0"/>
    <xf numFmtId="0" fontId="8" fillId="0" borderId="0"/>
    <xf numFmtId="0" fontId="25"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3" borderId="0" applyNumberFormat="0" applyBorder="0" applyAlignment="0" applyProtection="0"/>
    <xf numFmtId="0" fontId="38" fillId="16" borderId="0" applyNumberFormat="0" applyBorder="0" applyAlignment="0" applyProtection="0"/>
    <xf numFmtId="0" fontId="38" fillId="19" borderId="0" applyNumberFormat="0" applyBorder="0" applyAlignment="0" applyProtection="0"/>
    <xf numFmtId="0" fontId="39" fillId="20"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7" borderId="0" applyNumberFormat="0" applyBorder="0" applyAlignment="0" applyProtection="0"/>
    <xf numFmtId="0" fontId="40" fillId="11" borderId="0" applyNumberFormat="0" applyBorder="0" applyAlignment="0" applyProtection="0"/>
    <xf numFmtId="0" fontId="41" fillId="28" borderId="57" applyNumberFormat="0" applyAlignment="0" applyProtection="0"/>
    <xf numFmtId="0" fontId="42" fillId="29" borderId="58" applyNumberFormat="0" applyAlignment="0" applyProtection="0"/>
    <xf numFmtId="164" fontId="1" fillId="0" borderId="0" applyFont="0" applyFill="0" applyBorder="0" applyAlignment="0" applyProtection="0"/>
    <xf numFmtId="0" fontId="43" fillId="0" borderId="0" applyNumberFormat="0" applyFill="0" applyBorder="0" applyAlignment="0" applyProtection="0"/>
    <xf numFmtId="0" fontId="44" fillId="12" borderId="0" applyNumberFormat="0" applyBorder="0" applyAlignment="0" applyProtection="0"/>
    <xf numFmtId="0" fontId="45" fillId="0" borderId="59" applyNumberFormat="0" applyFill="0" applyAlignment="0" applyProtection="0"/>
    <xf numFmtId="0" fontId="46" fillId="0" borderId="60" applyNumberFormat="0" applyFill="0" applyAlignment="0" applyProtection="0"/>
    <xf numFmtId="0" fontId="47" fillId="0" borderId="61" applyNumberFormat="0" applyFill="0" applyAlignment="0" applyProtection="0"/>
    <xf numFmtId="0" fontId="47" fillId="0" borderId="0" applyNumberFormat="0" applyFill="0" applyBorder="0" applyAlignment="0" applyProtection="0"/>
    <xf numFmtId="0" fontId="48" fillId="15" borderId="57" applyNumberFormat="0" applyAlignment="0" applyProtection="0"/>
    <xf numFmtId="0" fontId="49" fillId="0" borderId="62" applyNumberFormat="0" applyFill="0" applyAlignment="0" applyProtection="0"/>
    <xf numFmtId="0" fontId="50" fillId="30" borderId="0" applyNumberFormat="0" applyBorder="0" applyAlignment="0" applyProtection="0"/>
    <xf numFmtId="0" fontId="8" fillId="0" borderId="0"/>
    <xf numFmtId="0" fontId="8" fillId="0" borderId="0"/>
    <xf numFmtId="0" fontId="8" fillId="31" borderId="63" applyNumberFormat="0" applyFont="0" applyAlignment="0" applyProtection="0"/>
    <xf numFmtId="0" fontId="52" fillId="28" borderId="64" applyNumberFormat="0" applyAlignment="0" applyProtection="0"/>
    <xf numFmtId="0" fontId="53" fillId="0" borderId="0" applyNumberFormat="0" applyFill="0" applyBorder="0" applyAlignment="0" applyProtection="0"/>
    <xf numFmtId="0" fontId="54" fillId="0" borderId="65" applyNumberFormat="0" applyFill="0" applyAlignment="0" applyProtection="0"/>
    <xf numFmtId="0" fontId="55" fillId="0" borderId="0" applyNumberFormat="0" applyFill="0" applyBorder="0" applyAlignment="0" applyProtection="0"/>
    <xf numFmtId="0" fontId="56" fillId="32" borderId="66" applyBorder="0">
      <alignment horizontal="center" vertical="center" textRotation="90"/>
    </xf>
  </cellStyleXfs>
  <cellXfs count="180">
    <xf numFmtId="0" fontId="0" fillId="0" borderId="0" xfId="0"/>
    <xf numFmtId="0" fontId="2"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2" borderId="0" xfId="0" applyFont="1" applyFill="1" applyAlignment="1">
      <alignment horizontal="center" vertical="center"/>
    </xf>
    <xf numFmtId="0" fontId="5" fillId="0" borderId="0" xfId="0" applyFont="1"/>
    <xf numFmtId="0" fontId="7" fillId="2" borderId="0" xfId="0" applyFont="1" applyFill="1" applyAlignment="1">
      <alignment horizontal="center"/>
    </xf>
    <xf numFmtId="0" fontId="8" fillId="0" borderId="0" xfId="1" applyFill="1"/>
    <xf numFmtId="0" fontId="8" fillId="0" borderId="0" xfId="1" applyFill="1" applyAlignment="1">
      <alignment horizontal="center"/>
    </xf>
    <xf numFmtId="0" fontId="9"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xf>
    <xf numFmtId="0" fontId="5" fillId="0" borderId="0" xfId="0" applyFont="1" applyAlignment="1">
      <alignment horizontal="right"/>
    </xf>
    <xf numFmtId="0" fontId="5" fillId="0" borderId="0" xfId="0" applyFont="1" applyBorder="1"/>
    <xf numFmtId="0" fontId="13" fillId="3" borderId="0" xfId="0" applyFont="1" applyFill="1" applyBorder="1" applyAlignment="1">
      <alignment vertical="center"/>
    </xf>
    <xf numFmtId="0" fontId="5" fillId="3" borderId="0" xfId="0" applyFont="1" applyFill="1"/>
    <xf numFmtId="0" fontId="2" fillId="4" borderId="0" xfId="0" applyFont="1" applyFill="1" applyAlignment="1"/>
    <xf numFmtId="0" fontId="2" fillId="4" borderId="1" xfId="0" applyFont="1" applyFill="1" applyBorder="1" applyAlignment="1"/>
    <xf numFmtId="0" fontId="13" fillId="4" borderId="2" xfId="0" applyFont="1" applyFill="1" applyBorder="1" applyAlignment="1">
      <alignment vertical="center"/>
    </xf>
    <xf numFmtId="0" fontId="13" fillId="4" borderId="0" xfId="0" applyFont="1" applyFill="1" applyBorder="1" applyAlignment="1">
      <alignment vertical="center"/>
    </xf>
    <xf numFmtId="0" fontId="13" fillId="4" borderId="1" xfId="0" applyFont="1" applyFill="1" applyBorder="1" applyAlignment="1">
      <alignment vertical="center"/>
    </xf>
    <xf numFmtId="0" fontId="2" fillId="4" borderId="0" xfId="0" applyFont="1" applyFill="1" applyAlignment="1">
      <alignment horizontal="center"/>
    </xf>
    <xf numFmtId="0" fontId="5" fillId="4" borderId="0" xfId="0" applyFont="1" applyFill="1"/>
    <xf numFmtId="0" fontId="5" fillId="4" borderId="0" xfId="0" applyFont="1" applyFill="1" applyBorder="1"/>
    <xf numFmtId="0" fontId="13" fillId="4" borderId="3" xfId="0" applyFont="1" applyFill="1" applyBorder="1" applyAlignment="1">
      <alignment vertical="center"/>
    </xf>
    <xf numFmtId="0" fontId="13" fillId="4" borderId="4" xfId="0" applyFont="1" applyFill="1" applyBorder="1" applyAlignment="1">
      <alignment vertical="center"/>
    </xf>
    <xf numFmtId="0" fontId="14" fillId="0" borderId="5" xfId="0" applyFont="1" applyBorder="1" applyAlignment="1">
      <alignment horizontal="right" vertical="center"/>
    </xf>
    <xf numFmtId="0" fontId="0" fillId="0" borderId="6" xfId="0" applyBorder="1" applyAlignment="1">
      <alignment horizontal="right"/>
    </xf>
    <xf numFmtId="0" fontId="15" fillId="0" borderId="0" xfId="1" applyFont="1" applyFill="1" applyBorder="1" applyAlignment="1">
      <alignment vertical="center"/>
    </xf>
    <xf numFmtId="0" fontId="8" fillId="0" borderId="0" xfId="1" applyFont="1" applyFill="1" applyBorder="1" applyAlignment="1">
      <alignment horizontal="center"/>
    </xf>
    <xf numFmtId="0" fontId="8" fillId="0" borderId="0" xfId="1" applyFont="1" applyFill="1" applyBorder="1"/>
    <xf numFmtId="0" fontId="16" fillId="5" borderId="7" xfId="1" applyFont="1" applyFill="1" applyBorder="1" applyAlignment="1">
      <alignment horizontal="center" vertical="center" textRotation="90"/>
    </xf>
    <xf numFmtId="0" fontId="17" fillId="5" borderId="8" xfId="1" applyFont="1" applyFill="1" applyBorder="1" applyAlignment="1">
      <alignment horizontal="center" vertical="center" textRotation="90"/>
    </xf>
    <xf numFmtId="0" fontId="18" fillId="5" borderId="9" xfId="1" applyFont="1" applyFill="1" applyBorder="1" applyAlignment="1">
      <alignment horizontal="center" vertical="center" wrapText="1"/>
    </xf>
    <xf numFmtId="0" fontId="18" fillId="5" borderId="10"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9" fillId="5" borderId="12" xfId="1" applyFont="1" applyFill="1" applyBorder="1" applyAlignment="1">
      <alignment horizontal="center" vertical="center" textRotation="90"/>
    </xf>
    <xf numFmtId="0" fontId="18" fillId="5" borderId="8" xfId="1" applyFont="1" applyFill="1" applyBorder="1" applyAlignment="1">
      <alignment horizontal="center" vertical="center"/>
    </xf>
    <xf numFmtId="0" fontId="18" fillId="5" borderId="8" xfId="1" applyFont="1" applyFill="1" applyBorder="1" applyAlignment="1">
      <alignment horizontal="center"/>
    </xf>
    <xf numFmtId="0" fontId="17" fillId="5" borderId="8" xfId="1" applyFont="1" applyFill="1" applyBorder="1" applyAlignment="1">
      <alignment horizontal="center"/>
    </xf>
    <xf numFmtId="0" fontId="18" fillId="5" borderId="11" xfId="1" applyFont="1" applyFill="1" applyBorder="1" applyAlignment="1">
      <alignment horizontal="center" vertical="center" textRotation="90"/>
    </xf>
    <xf numFmtId="0" fontId="18" fillId="5" borderId="8" xfId="1" applyFont="1" applyFill="1" applyBorder="1" applyAlignment="1">
      <alignment horizontal="center" vertical="center" textRotation="90"/>
    </xf>
    <xf numFmtId="0" fontId="18" fillId="5" borderId="12" xfId="1" applyFont="1" applyFill="1" applyBorder="1" applyAlignment="1">
      <alignment horizontal="center" vertical="center" textRotation="90" wrapText="1"/>
    </xf>
    <xf numFmtId="0" fontId="20" fillId="5" borderId="12" xfId="1" applyFont="1" applyFill="1" applyBorder="1" applyAlignment="1">
      <alignment horizontal="center" vertical="center" textRotation="90" wrapText="1"/>
    </xf>
    <xf numFmtId="0" fontId="21" fillId="5" borderId="8" xfId="1" applyFont="1" applyFill="1" applyBorder="1" applyAlignment="1">
      <alignment horizontal="center"/>
    </xf>
    <xf numFmtId="0" fontId="21" fillId="5" borderId="13" xfId="1" applyFont="1" applyFill="1" applyBorder="1" applyAlignment="1">
      <alignment horizontal="center"/>
    </xf>
    <xf numFmtId="0" fontId="18" fillId="0" borderId="14" xfId="1" applyFont="1" applyFill="1" applyBorder="1" applyAlignment="1">
      <alignment horizontal="center" vertical="center" textRotation="90" wrapText="1"/>
    </xf>
    <xf numFmtId="0" fontId="18" fillId="0" borderId="15" xfId="1" applyFont="1" applyFill="1" applyBorder="1" applyAlignment="1">
      <alignment horizontal="center" vertical="center" wrapText="1"/>
    </xf>
    <xf numFmtId="0" fontId="22" fillId="0" borderId="16" xfId="1" applyFont="1" applyFill="1" applyBorder="1" applyAlignment="1">
      <alignment horizontal="center" vertical="center" textRotation="90" wrapText="1"/>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textRotation="90" wrapText="1"/>
    </xf>
    <xf numFmtId="0" fontId="23" fillId="0" borderId="0" xfId="1" applyFont="1" applyFill="1" applyBorder="1"/>
    <xf numFmtId="0" fontId="23" fillId="0" borderId="17" xfId="1" applyFont="1" applyFill="1" applyBorder="1" applyAlignment="1">
      <alignment horizontal="center"/>
    </xf>
    <xf numFmtId="0" fontId="23" fillId="0" borderId="17" xfId="1" applyFont="1" applyFill="1" applyBorder="1"/>
    <xf numFmtId="0" fontId="24" fillId="5" borderId="0" xfId="1" applyFont="1" applyFill="1" applyBorder="1" applyAlignment="1">
      <alignment horizontal="center" vertical="center" wrapText="1"/>
    </xf>
    <xf numFmtId="0" fontId="16" fillId="5" borderId="18" xfId="1" applyFont="1" applyFill="1" applyBorder="1" applyAlignment="1">
      <alignment horizontal="center" vertical="center" textRotation="90"/>
    </xf>
    <xf numFmtId="0" fontId="17" fillId="5" borderId="17" xfId="1" applyFont="1" applyFill="1" applyBorder="1" applyAlignment="1">
      <alignment horizontal="center" vertical="center" textRotation="90"/>
    </xf>
    <xf numFmtId="0" fontId="18" fillId="5" borderId="19" xfId="1" applyFont="1" applyFill="1" applyBorder="1" applyAlignment="1">
      <alignment horizontal="center" vertical="center" wrapText="1"/>
    </xf>
    <xf numFmtId="0" fontId="18" fillId="5" borderId="0" xfId="1" applyFont="1" applyFill="1" applyBorder="1" applyAlignment="1">
      <alignment horizontal="center" vertical="center" wrapText="1"/>
    </xf>
    <xf numFmtId="0" fontId="18" fillId="5" borderId="20" xfId="1" applyFont="1" applyFill="1" applyBorder="1" applyAlignment="1">
      <alignment horizontal="center" vertical="center" wrapText="1"/>
    </xf>
    <xf numFmtId="0" fontId="19" fillId="5" borderId="21" xfId="1" applyFont="1" applyFill="1" applyBorder="1" applyAlignment="1">
      <alignment horizontal="center" vertical="center" textRotation="90"/>
    </xf>
    <xf numFmtId="0" fontId="18" fillId="5" borderId="17" xfId="1" applyFont="1" applyFill="1" applyBorder="1" applyAlignment="1">
      <alignment horizontal="center" vertical="center"/>
    </xf>
    <xf numFmtId="0" fontId="19" fillId="5" borderId="17" xfId="1" applyFont="1" applyFill="1" applyBorder="1" applyAlignment="1">
      <alignment horizontal="center" vertical="center"/>
    </xf>
    <xf numFmtId="0" fontId="19" fillId="5" borderId="17" xfId="1" applyFont="1" applyFill="1" applyBorder="1" applyAlignment="1">
      <alignment horizontal="center"/>
    </xf>
    <xf numFmtId="0" fontId="18" fillId="5" borderId="20" xfId="1" applyFont="1" applyFill="1" applyBorder="1" applyAlignment="1">
      <alignment horizontal="center" vertical="center" textRotation="90"/>
    </xf>
    <xf numFmtId="0" fontId="18" fillId="5" borderId="17" xfId="1" applyFont="1" applyFill="1" applyBorder="1" applyAlignment="1">
      <alignment horizontal="center" vertical="center" textRotation="90"/>
    </xf>
    <xf numFmtId="0" fontId="18" fillId="5" borderId="21" xfId="1" applyFont="1" applyFill="1" applyBorder="1" applyAlignment="1">
      <alignment horizontal="center" vertical="center" textRotation="90" wrapText="1"/>
    </xf>
    <xf numFmtId="0" fontId="20" fillId="5" borderId="21" xfId="1" applyFont="1" applyFill="1" applyBorder="1" applyAlignment="1">
      <alignment horizontal="center" vertical="center" textRotation="90" wrapText="1"/>
    </xf>
    <xf numFmtId="0" fontId="20" fillId="5" borderId="17" xfId="1" applyFont="1" applyFill="1" applyBorder="1" applyAlignment="1">
      <alignment horizontal="center" vertical="center"/>
    </xf>
    <xf numFmtId="0" fontId="20" fillId="5" borderId="22" xfId="1" applyFont="1" applyFill="1" applyBorder="1" applyAlignment="1">
      <alignment horizontal="center" vertical="center"/>
    </xf>
    <xf numFmtId="0" fontId="18" fillId="0" borderId="16" xfId="1" applyFont="1" applyFill="1" applyBorder="1" applyAlignment="1">
      <alignment horizontal="center" vertical="center" textRotation="90" wrapText="1"/>
    </xf>
    <xf numFmtId="0" fontId="18" fillId="0" borderId="23" xfId="1" applyFont="1" applyFill="1" applyBorder="1" applyAlignment="1">
      <alignment horizontal="center" vertical="center" wrapText="1"/>
    </xf>
    <xf numFmtId="0" fontId="23" fillId="0" borderId="0" xfId="1" applyFont="1" applyFill="1" applyAlignment="1">
      <alignment horizontal="center"/>
    </xf>
    <xf numFmtId="0" fontId="23" fillId="0" borderId="0" xfId="1" applyFont="1" applyFill="1"/>
    <xf numFmtId="0" fontId="18" fillId="6" borderId="17" xfId="1" applyFont="1" applyFill="1" applyBorder="1" applyAlignment="1">
      <alignment horizontal="center" vertical="center" textRotation="90" wrapText="1"/>
    </xf>
    <xf numFmtId="0" fontId="20" fillId="6" borderId="17" xfId="1" applyFont="1" applyFill="1" applyBorder="1" applyAlignment="1">
      <alignment horizontal="center" vertical="center" textRotation="90" wrapText="1"/>
    </xf>
    <xf numFmtId="0" fontId="20" fillId="6" borderId="22" xfId="1" applyFont="1" applyFill="1" applyBorder="1" applyAlignment="1">
      <alignment horizontal="center" vertical="center" textRotation="90" wrapText="1"/>
    </xf>
    <xf numFmtId="0" fontId="18" fillId="6" borderId="17" xfId="1" applyFont="1" applyFill="1" applyBorder="1" applyAlignment="1">
      <alignment horizontal="center" vertical="center"/>
    </xf>
    <xf numFmtId="0" fontId="18" fillId="6" borderId="17" xfId="1" applyFont="1" applyFill="1" applyBorder="1" applyAlignment="1"/>
    <xf numFmtId="0" fontId="18" fillId="6" borderId="17" xfId="1" applyFont="1" applyFill="1" applyBorder="1" applyAlignment="1">
      <alignment horizontal="center" vertical="center"/>
    </xf>
    <xf numFmtId="0" fontId="18" fillId="6" borderId="17" xfId="1" applyFont="1" applyFill="1" applyBorder="1" applyAlignment="1">
      <alignment vertical="center"/>
    </xf>
    <xf numFmtId="0" fontId="26" fillId="6" borderId="17" xfId="2" applyFont="1" applyFill="1" applyBorder="1"/>
    <xf numFmtId="0" fontId="26" fillId="6" borderId="22" xfId="2" applyFont="1" applyFill="1" applyBorder="1" applyAlignment="1">
      <alignment horizontal="center" vertical="center"/>
    </xf>
    <xf numFmtId="0" fontId="22" fillId="0" borderId="17" xfId="1" applyFont="1" applyFill="1" applyBorder="1" applyAlignment="1">
      <alignment horizontal="center" vertical="center" wrapText="1"/>
    </xf>
    <xf numFmtId="0" fontId="17" fillId="5" borderId="24" xfId="1" applyFont="1" applyFill="1" applyBorder="1" applyAlignment="1">
      <alignment horizontal="center" vertical="center" textRotation="90"/>
    </xf>
    <xf numFmtId="0" fontId="18" fillId="6" borderId="24" xfId="1" applyFont="1" applyFill="1" applyBorder="1" applyAlignment="1">
      <alignment horizontal="center" vertical="center"/>
    </xf>
    <xf numFmtId="0" fontId="18" fillId="6" borderId="24" xfId="1" applyFont="1" applyFill="1" applyBorder="1" applyAlignment="1"/>
    <xf numFmtId="0" fontId="18" fillId="6" borderId="24" xfId="1" applyFont="1" applyFill="1" applyBorder="1" applyAlignment="1">
      <alignment horizontal="center" vertical="center"/>
    </xf>
    <xf numFmtId="0" fontId="18" fillId="6" borderId="24" xfId="1" applyFont="1" applyFill="1" applyBorder="1" applyAlignment="1">
      <alignment vertical="center"/>
    </xf>
    <xf numFmtId="0" fontId="18" fillId="5" borderId="24" xfId="1" applyFont="1" applyFill="1" applyBorder="1" applyAlignment="1">
      <alignment horizontal="center" vertical="center" textRotation="90"/>
    </xf>
    <xf numFmtId="0" fontId="26" fillId="6" borderId="24" xfId="2" applyFont="1" applyFill="1" applyBorder="1"/>
    <xf numFmtId="0" fontId="26" fillId="6" borderId="25" xfId="2" applyFont="1" applyFill="1" applyBorder="1" applyAlignment="1">
      <alignment horizontal="center" vertical="center"/>
    </xf>
    <xf numFmtId="0" fontId="18" fillId="0" borderId="26" xfId="1" applyFont="1" applyFill="1" applyBorder="1" applyAlignment="1">
      <alignment horizontal="center" vertical="center" textRotation="90" wrapText="1"/>
    </xf>
    <xf numFmtId="0" fontId="18" fillId="0" borderId="27" xfId="1" applyFont="1" applyFill="1" applyBorder="1" applyAlignment="1">
      <alignment horizontal="center" vertical="center" wrapText="1"/>
    </xf>
    <xf numFmtId="0" fontId="22" fillId="0" borderId="17" xfId="1" applyFont="1" applyFill="1" applyBorder="1" applyAlignment="1">
      <alignment horizontal="center" vertical="center"/>
    </xf>
    <xf numFmtId="0" fontId="17" fillId="5" borderId="21" xfId="1" applyFont="1" applyFill="1" applyBorder="1" applyAlignment="1">
      <alignment horizontal="center" vertical="center" textRotation="90"/>
    </xf>
    <xf numFmtId="0" fontId="18" fillId="5" borderId="28" xfId="1" applyFont="1" applyFill="1" applyBorder="1" applyAlignment="1">
      <alignment horizontal="center" vertical="center" wrapText="1"/>
    </xf>
    <xf numFmtId="0" fontId="18" fillId="5" borderId="29" xfId="1" applyFont="1" applyFill="1" applyBorder="1" applyAlignment="1">
      <alignment horizontal="center" vertical="center" wrapText="1"/>
    </xf>
    <xf numFmtId="0" fontId="18" fillId="5" borderId="30" xfId="1" applyFont="1" applyFill="1" applyBorder="1" applyAlignment="1">
      <alignment horizontal="center" vertical="center" wrapText="1"/>
    </xf>
    <xf numFmtId="0" fontId="27" fillId="4" borderId="31" xfId="1" applyFont="1" applyFill="1" applyBorder="1" applyAlignment="1">
      <alignment horizontal="center" vertical="center"/>
    </xf>
    <xf numFmtId="0" fontId="27" fillId="4" borderId="32" xfId="1" applyFont="1" applyFill="1" applyBorder="1" applyAlignment="1">
      <alignment horizontal="center" vertical="center"/>
    </xf>
    <xf numFmtId="0" fontId="18" fillId="5" borderId="21" xfId="1" applyFont="1" applyFill="1" applyBorder="1" applyAlignment="1">
      <alignment horizontal="center" vertical="center" textRotation="90"/>
    </xf>
    <xf numFmtId="0" fontId="18" fillId="4" borderId="31" xfId="1" applyFont="1" applyFill="1" applyBorder="1" applyAlignment="1">
      <alignment vertical="center" textRotation="90" wrapText="1"/>
    </xf>
    <xf numFmtId="0" fontId="18" fillId="4" borderId="32" xfId="1" applyFont="1" applyFill="1" applyBorder="1" applyAlignment="1">
      <alignment vertical="center" textRotation="90" wrapText="1"/>
    </xf>
    <xf numFmtId="0" fontId="18" fillId="0" borderId="0" xfId="1" applyFont="1" applyFill="1" applyBorder="1" applyAlignment="1">
      <alignment vertical="center" textRotation="90" wrapText="1"/>
    </xf>
    <xf numFmtId="0" fontId="24" fillId="5" borderId="29" xfId="1" applyFont="1" applyFill="1" applyBorder="1" applyAlignment="1">
      <alignment horizontal="center" vertical="center" wrapText="1"/>
    </xf>
    <xf numFmtId="0" fontId="16" fillId="0" borderId="33" xfId="1" applyFont="1" applyFill="1" applyBorder="1" applyAlignment="1">
      <alignment horizontal="center" vertical="center"/>
    </xf>
    <xf numFmtId="0" fontId="28" fillId="0" borderId="33" xfId="1" applyFont="1" applyFill="1" applyBorder="1" applyAlignment="1">
      <alignment horizontal="center" vertical="center"/>
    </xf>
    <xf numFmtId="0" fontId="29" fillId="0" borderId="33" xfId="1" applyFont="1" applyFill="1" applyBorder="1" applyAlignment="1">
      <alignment horizontal="center" vertical="center"/>
    </xf>
    <xf numFmtId="0" fontId="16" fillId="0" borderId="21" xfId="1" applyFont="1" applyFill="1" applyBorder="1" applyAlignment="1">
      <alignment horizontal="center" vertical="center"/>
    </xf>
    <xf numFmtId="0" fontId="30" fillId="0" borderId="28" xfId="1" applyFont="1" applyFill="1" applyBorder="1" applyAlignment="1">
      <alignment horizontal="center" vertical="center"/>
    </xf>
    <xf numFmtId="0" fontId="31" fillId="0" borderId="34" xfId="1" applyFont="1" applyFill="1" applyBorder="1" applyAlignment="1">
      <alignment horizontal="center" vertical="center"/>
    </xf>
    <xf numFmtId="0" fontId="28" fillId="0" borderId="34" xfId="1" applyFont="1" applyFill="1" applyBorder="1" applyAlignment="1">
      <alignment horizontal="center" vertical="center"/>
    </xf>
    <xf numFmtId="0" fontId="31" fillId="0" borderId="35" xfId="1" applyFont="1" applyFill="1" applyBorder="1" applyAlignment="1">
      <alignment horizontal="center" vertical="center" textRotation="90"/>
    </xf>
    <xf numFmtId="0" fontId="28" fillId="0" borderId="36" xfId="1" applyFont="1" applyFill="1" applyBorder="1" applyAlignment="1">
      <alignment horizontal="center" vertical="center"/>
    </xf>
    <xf numFmtId="0" fontId="28" fillId="0" borderId="21" xfId="1" applyFont="1" applyFill="1" applyBorder="1" applyAlignment="1">
      <alignment horizontal="center" vertical="center"/>
    </xf>
    <xf numFmtId="0" fontId="31" fillId="0" borderId="37" xfId="1" applyFont="1" applyFill="1" applyBorder="1" applyAlignment="1">
      <alignment horizontal="center" vertical="center"/>
    </xf>
    <xf numFmtId="0" fontId="31" fillId="0" borderId="21" xfId="1" applyFont="1" applyFill="1" applyBorder="1" applyAlignment="1">
      <alignment horizontal="center" vertical="center" textRotation="90"/>
    </xf>
    <xf numFmtId="0" fontId="32" fillId="0" borderId="36" xfId="1" applyFont="1" applyFill="1" applyBorder="1" applyAlignment="1">
      <alignment horizontal="center" vertical="center"/>
    </xf>
    <xf numFmtId="0" fontId="32" fillId="0" borderId="38" xfId="1" applyFont="1" applyFill="1" applyBorder="1" applyAlignment="1">
      <alignment horizontal="center" vertical="center"/>
    </xf>
    <xf numFmtId="0" fontId="28" fillId="0" borderId="30" xfId="1" applyFont="1" applyFill="1" applyBorder="1" applyAlignment="1">
      <alignment horizontal="center" vertical="center"/>
    </xf>
    <xf numFmtId="0" fontId="28" fillId="0" borderId="39" xfId="1" applyFont="1" applyFill="1" applyBorder="1" applyAlignment="1">
      <alignment horizontal="center" vertical="center" wrapText="1"/>
    </xf>
    <xf numFmtId="0" fontId="33" fillId="0" borderId="40" xfId="1" applyFont="1" applyFill="1" applyBorder="1" applyAlignment="1">
      <alignment horizontal="center" vertical="center" wrapText="1"/>
    </xf>
    <xf numFmtId="0" fontId="34" fillId="0" borderId="17" xfId="1" applyFont="1" applyFill="1" applyBorder="1" applyAlignment="1">
      <alignment horizontal="center" vertical="center"/>
    </xf>
    <xf numFmtId="0" fontId="35" fillId="0" borderId="0" xfId="1" applyFont="1" applyFill="1" applyBorder="1" applyAlignment="1">
      <alignment horizontal="center"/>
    </xf>
    <xf numFmtId="1" fontId="35" fillId="0" borderId="17" xfId="1" applyNumberFormat="1" applyFont="1" applyFill="1" applyBorder="1" applyAlignment="1">
      <alignment horizontal="center" vertical="center"/>
    </xf>
    <xf numFmtId="0" fontId="35" fillId="0" borderId="19" xfId="1" applyFont="1" applyFill="1" applyBorder="1" applyAlignment="1">
      <alignment vertical="center"/>
    </xf>
    <xf numFmtId="0" fontId="35" fillId="0" borderId="17" xfId="1" applyFont="1" applyFill="1" applyBorder="1" applyAlignment="1">
      <alignment horizontal="center" vertical="center"/>
    </xf>
    <xf numFmtId="0" fontId="35" fillId="0" borderId="41" xfId="1" applyFont="1" applyFill="1" applyBorder="1" applyAlignment="1">
      <alignment horizontal="center" vertical="center"/>
    </xf>
    <xf numFmtId="0" fontId="35" fillId="7" borderId="33" xfId="1" applyFont="1" applyFill="1" applyBorder="1" applyAlignment="1">
      <alignment horizontal="center" vertical="center"/>
    </xf>
    <xf numFmtId="0" fontId="35" fillId="8" borderId="33" xfId="1" applyFont="1" applyFill="1" applyBorder="1" applyAlignment="1">
      <alignment horizontal="center" vertical="center"/>
    </xf>
    <xf numFmtId="0" fontId="35" fillId="9" borderId="19" xfId="1" applyFont="1" applyFill="1" applyBorder="1" applyAlignment="1">
      <alignment horizontal="center" vertical="center"/>
    </xf>
    <xf numFmtId="0" fontId="35" fillId="0" borderId="0" xfId="1" applyFont="1" applyFill="1" applyAlignment="1">
      <alignment horizontal="center"/>
    </xf>
    <xf numFmtId="0" fontId="29" fillId="0" borderId="21" xfId="1" applyFont="1" applyFill="1" applyBorder="1" applyAlignment="1">
      <alignment horizontal="center" vertical="center"/>
    </xf>
    <xf numFmtId="0" fontId="30" fillId="0" borderId="41" xfId="1" applyFont="1" applyFill="1" applyBorder="1" applyAlignment="1">
      <alignment horizontal="center" vertical="center"/>
    </xf>
    <xf numFmtId="0" fontId="31" fillId="0" borderId="42" xfId="1" applyFont="1" applyFill="1" applyBorder="1" applyAlignment="1">
      <alignment horizontal="center" vertical="center"/>
    </xf>
    <xf numFmtId="0" fontId="28" fillId="0" borderId="42" xfId="1" applyFont="1" applyFill="1" applyBorder="1" applyAlignment="1">
      <alignment horizontal="center" vertical="center"/>
    </xf>
    <xf numFmtId="0" fontId="31" fillId="0" borderId="43" xfId="1" applyFont="1" applyFill="1" applyBorder="1" applyAlignment="1">
      <alignment horizontal="center" vertical="center" textRotation="90"/>
    </xf>
    <xf numFmtId="0" fontId="28" fillId="0" borderId="17" xfId="1" applyFont="1" applyFill="1" applyBorder="1" applyAlignment="1">
      <alignment horizontal="center" vertical="center"/>
    </xf>
    <xf numFmtId="0" fontId="31" fillId="0" borderId="21" xfId="1" applyFont="1" applyFill="1" applyBorder="1" applyAlignment="1">
      <alignment horizontal="center" vertical="center"/>
    </xf>
    <xf numFmtId="0" fontId="32" fillId="0" borderId="17" xfId="1" applyFont="1" applyFill="1" applyBorder="1" applyAlignment="1">
      <alignment horizontal="center" vertical="center"/>
    </xf>
    <xf numFmtId="0" fontId="28" fillId="0" borderId="44" xfId="1" applyFont="1" applyFill="1" applyBorder="1" applyAlignment="1">
      <alignment horizontal="center" vertical="center"/>
    </xf>
    <xf numFmtId="0" fontId="35" fillId="7" borderId="21" xfId="1" applyFont="1" applyFill="1" applyBorder="1" applyAlignment="1">
      <alignment horizontal="center" vertical="center"/>
    </xf>
    <xf numFmtId="0" fontId="35" fillId="8" borderId="21" xfId="1" applyFont="1" applyFill="1" applyBorder="1" applyAlignment="1">
      <alignment horizontal="center" vertical="center"/>
    </xf>
    <xf numFmtId="0" fontId="16" fillId="0" borderId="45" xfId="1" applyFont="1" applyFill="1" applyBorder="1" applyAlignment="1">
      <alignment horizontal="center" vertical="center"/>
    </xf>
    <xf numFmtId="0" fontId="28" fillId="0" borderId="45" xfId="1" applyFont="1" applyFill="1" applyBorder="1" applyAlignment="1">
      <alignment horizontal="center" vertical="center"/>
    </xf>
    <xf numFmtId="0" fontId="29" fillId="0" borderId="45" xfId="1" applyFont="1" applyFill="1" applyBorder="1" applyAlignment="1">
      <alignment horizontal="center" vertical="center"/>
    </xf>
    <xf numFmtId="0" fontId="19" fillId="4" borderId="46" xfId="1" applyFont="1" applyFill="1" applyBorder="1" applyAlignment="1">
      <alignment horizontal="center" vertical="center"/>
    </xf>
    <xf numFmtId="0" fontId="28" fillId="4" borderId="47" xfId="1" applyFont="1" applyFill="1" applyBorder="1" applyAlignment="1">
      <alignment horizontal="center" vertical="center"/>
    </xf>
    <xf numFmtId="0" fontId="31" fillId="0" borderId="48" xfId="1" applyFont="1" applyFill="1" applyBorder="1" applyAlignment="1">
      <alignment horizontal="center" vertical="center" textRotation="90"/>
    </xf>
    <xf numFmtId="0" fontId="28" fillId="0" borderId="49" xfId="1" applyFont="1" applyFill="1" applyBorder="1" applyAlignment="1">
      <alignment horizontal="center" vertical="center"/>
    </xf>
    <xf numFmtId="0" fontId="31" fillId="0" borderId="45" xfId="1" applyFont="1" applyFill="1" applyBorder="1" applyAlignment="1">
      <alignment horizontal="center" vertical="center"/>
    </xf>
    <xf numFmtId="0" fontId="31" fillId="0" borderId="45" xfId="1" applyFont="1" applyFill="1" applyBorder="1" applyAlignment="1">
      <alignment horizontal="center" vertical="center" textRotation="90"/>
    </xf>
    <xf numFmtId="0" fontId="32" fillId="0" borderId="49" xfId="1" applyFont="1" applyFill="1" applyBorder="1" applyAlignment="1">
      <alignment horizontal="center" vertical="center"/>
    </xf>
    <xf numFmtId="0" fontId="32" fillId="0" borderId="50" xfId="1" applyFont="1" applyFill="1" applyBorder="1" applyAlignment="1">
      <alignment horizontal="center" vertical="center"/>
    </xf>
    <xf numFmtId="0" fontId="28" fillId="0" borderId="51" xfId="1" applyFont="1" applyFill="1" applyBorder="1" applyAlignment="1">
      <alignment horizontal="center" vertical="center"/>
    </xf>
    <xf numFmtId="0" fontId="28" fillId="0" borderId="52" xfId="1" applyFont="1" applyFill="1" applyBorder="1" applyAlignment="1">
      <alignment horizontal="center" vertical="center" wrapText="1"/>
    </xf>
    <xf numFmtId="0" fontId="33" fillId="0" borderId="53" xfId="1" applyFont="1" applyFill="1" applyBorder="1" applyAlignment="1">
      <alignment horizontal="center" vertical="center" wrapText="1"/>
    </xf>
    <xf numFmtId="0" fontId="34" fillId="0" borderId="49" xfId="1" applyFont="1" applyFill="1" applyBorder="1" applyAlignment="1">
      <alignment horizontal="center" vertical="center"/>
    </xf>
    <xf numFmtId="0" fontId="34" fillId="0" borderId="54" xfId="1" applyFont="1" applyFill="1" applyBorder="1" applyAlignment="1">
      <alignment horizontal="center" vertical="center"/>
    </xf>
    <xf numFmtId="0" fontId="35" fillId="0" borderId="55" xfId="1" applyFont="1" applyFill="1" applyBorder="1" applyAlignment="1">
      <alignment horizontal="center"/>
    </xf>
    <xf numFmtId="0" fontId="35" fillId="0" borderId="55" xfId="1" applyFont="1" applyFill="1" applyBorder="1"/>
    <xf numFmtId="1" fontId="35" fillId="0" borderId="49" xfId="1" applyNumberFormat="1" applyFont="1" applyFill="1" applyBorder="1" applyAlignment="1">
      <alignment horizontal="center" vertical="center"/>
    </xf>
    <xf numFmtId="0" fontId="35" fillId="0" borderId="0" xfId="1" applyFont="1" applyFill="1"/>
    <xf numFmtId="0" fontId="35" fillId="7" borderId="36" xfId="1" applyFont="1" applyFill="1" applyBorder="1" applyAlignment="1">
      <alignment horizontal="center" vertical="center"/>
    </xf>
    <xf numFmtId="0" fontId="35" fillId="8" borderId="36" xfId="1" applyFont="1" applyFill="1" applyBorder="1" applyAlignment="1">
      <alignment horizontal="center" vertical="center"/>
    </xf>
    <xf numFmtId="0" fontId="36" fillId="0" borderId="17" xfId="1" applyFont="1" applyFill="1" applyBorder="1" applyAlignment="1">
      <alignment vertical="center"/>
    </xf>
    <xf numFmtId="0" fontId="10" fillId="0" borderId="17" xfId="1" applyFont="1" applyFill="1" applyBorder="1"/>
    <xf numFmtId="0" fontId="10" fillId="0" borderId="17" xfId="1" applyFont="1" applyFill="1" applyBorder="1" applyAlignment="1">
      <alignment vertical="center" wrapText="1"/>
    </xf>
    <xf numFmtId="0" fontId="10" fillId="0" borderId="0" xfId="1" applyFont="1" applyFill="1" applyAlignment="1">
      <alignment horizontal="center"/>
    </xf>
    <xf numFmtId="0" fontId="37" fillId="0" borderId="17" xfId="1" applyFont="1" applyFill="1" applyBorder="1"/>
    <xf numFmtId="0" fontId="10" fillId="0" borderId="41" xfId="1" applyFont="1" applyFill="1" applyBorder="1"/>
    <xf numFmtId="0" fontId="37" fillId="0" borderId="44" xfId="1" applyFont="1" applyFill="1" applyBorder="1"/>
    <xf numFmtId="0" fontId="37" fillId="0" borderId="56" xfId="1" applyFont="1" applyFill="1" applyBorder="1"/>
    <xf numFmtId="0" fontId="25" fillId="0" borderId="17" xfId="2" applyBorder="1"/>
    <xf numFmtId="0" fontId="10" fillId="0" borderId="56" xfId="1" applyFont="1" applyFill="1" applyBorder="1"/>
    <xf numFmtId="0" fontId="10" fillId="0" borderId="41" xfId="1" applyFont="1" applyFill="1" applyBorder="1" applyAlignment="1">
      <alignment horizontal="center"/>
    </xf>
    <xf numFmtId="0" fontId="10" fillId="0" borderId="0" xfId="1" applyFont="1" applyFill="1" applyBorder="1" applyAlignment="1">
      <alignment horizontal="center"/>
    </xf>
  </cellXfs>
  <cellStyles count="48">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40"/>
    <cellStyle name="Normal 2 2" xfId="1"/>
    <cellStyle name="Normal 3" xfId="2"/>
    <cellStyle name="Normal 4" xfId="41"/>
    <cellStyle name="Note" xfId="42"/>
    <cellStyle name="Output" xfId="43"/>
    <cellStyle name="Title" xfId="44"/>
    <cellStyle name="Total" xfId="45"/>
    <cellStyle name="Warning Text" xfId="46"/>
    <cellStyle name="نمط 1" xfId="47"/>
  </cellStyles>
  <dxfs count="120">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34998626667073579"/>
        </patternFill>
      </fill>
    </dxf>
    <dxf>
      <font>
        <color theme="0"/>
      </font>
      <fill>
        <patternFill>
          <bgColor theme="0" tint="-0.14996795556505021"/>
        </patternFill>
      </fill>
    </dxf>
    <dxf>
      <font>
        <color theme="0"/>
      </font>
      <fill>
        <patternFill>
          <bgColor theme="0" tint="-0.34998626667073579"/>
        </patternFill>
      </fill>
    </dxf>
    <dxf>
      <font>
        <color theme="0"/>
      </font>
      <fill>
        <patternFill>
          <bgColor theme="1" tint="0.2499465926084170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
      <font>
        <color theme="0"/>
      </font>
      <fill>
        <patternFill>
          <bgColor theme="1"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575;&#1604;&#1575;&#1605;&#1578;&#1581;&#1575;&#1606;&#1575;&#1578;\&#8235;&#1585;&#1575;&#1576;&#1593;%20&#1605;&#1593;&#1583;&#1604;%20-%20&#1606;&#1587;&#1582;&#1577;.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oker/AppData/Local/Temp/Rar$DIa0.924/Copy%20of%20&#1575;&#1604;&#1606;&#1575;&#1580;&#1581;%20&#1608;%20&#1575;&#1604;&#1585;&#1575;&#1587;&#157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8235;&#8235;&#1575;&#1604;&#1601;&#1589;&#1604;%20&#1575;&#1604;&#1575;&#1608;&#1604;%202016%20-%20a3\&#8235;&#8235;&#8235;&#8235;&#1605;&#1604;&#1601;%20&#1575;&#1604;&#1582;&#1575;&#1605;&#1587;.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1575;&#1605;&#1578;&#1581;&#1575;&#1606;&#1575;&#1578;&#8236;%202016\&#1575;&#1605;&#1578;&#1581;&#1575;&#1606;&#1575;&#1578;%20&#1575;&#1604;&#1601;&#1578;&#1585;&#1577;%20&#1575;&#1604;&#1589;&#1576;&#1575;&#1581;&#1610;&#1577;\&#8235;&#8235;&#8235;&#8235;&#8235;&#8235;&#8235;&#8235;&#1605;&#1604;&#1601;%20&#1575;&#1604;&#1582;&#1575;&#1605;&#1587;%202016&#8235;&#8236;%20(&#1578;&#1605;%20&#1575;&#1604;&#1581;&#1601;&#1592;%20&#1578;&#1604;&#1602;&#1575;&#1574;&#1610;&#1575;&#161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ورقة1"/>
      <sheetName val="ادخال بيانات ودرجات"/>
      <sheetName val="كشف درجات الفصل الاول "/>
      <sheetName val="شهادة  الفصل الاول"/>
      <sheetName val="طباعة الفصل الاول"/>
      <sheetName val="كشف درجات الفصل ثاني"/>
      <sheetName val="شهادة  الفصل الثاني"/>
      <sheetName val="كشف الفصلين"/>
      <sheetName val="كشف ناجحون"/>
      <sheetName val="كشف اراسبون"/>
      <sheetName val="دور ثان"/>
      <sheetName val="طباعة الدور الثاني"/>
      <sheetName val="Feuil1"/>
      <sheetName val="خاص بالشهادات"/>
      <sheetName val="شهادة دور اول"/>
      <sheetName val="خلفية شهادة"/>
      <sheetName val="ملاحظات"/>
      <sheetName val="كشف الفصلين (2)"/>
      <sheetName val="كشف ناجحون (2)"/>
      <sheetName val="الكل"/>
      <sheetName val="الناجحون"/>
      <sheetName val="ورقة6"/>
    </sheetNames>
    <sheetDataSet>
      <sheetData sheetId="0"/>
      <sheetData sheetId="1"/>
      <sheetData sheetId="2">
        <row r="10">
          <cell r="A10">
            <v>1</v>
          </cell>
          <cell r="S10">
            <v>0</v>
          </cell>
          <cell r="V10">
            <v>0</v>
          </cell>
          <cell r="W10">
            <v>0</v>
          </cell>
          <cell r="Z10">
            <v>0</v>
          </cell>
          <cell r="AC10">
            <v>0</v>
          </cell>
          <cell r="AD10">
            <v>0</v>
          </cell>
          <cell r="AG10">
            <v>0</v>
          </cell>
          <cell r="AJ10">
            <v>0</v>
          </cell>
          <cell r="AK10">
            <v>0</v>
          </cell>
          <cell r="AN10">
            <v>0</v>
          </cell>
          <cell r="AQ10">
            <v>0</v>
          </cell>
          <cell r="AR10">
            <v>0</v>
          </cell>
          <cell r="AU10">
            <v>0</v>
          </cell>
          <cell r="AX10">
            <v>0</v>
          </cell>
          <cell r="AY10">
            <v>0</v>
          </cell>
          <cell r="BB10">
            <v>0</v>
          </cell>
          <cell r="BE10">
            <v>0</v>
          </cell>
          <cell r="BF10">
            <v>0</v>
          </cell>
          <cell r="BI10">
            <v>0</v>
          </cell>
          <cell r="BL10">
            <v>0</v>
          </cell>
          <cell r="BM10">
            <v>0</v>
          </cell>
          <cell r="BP10">
            <v>0</v>
          </cell>
          <cell r="BS10">
            <v>0</v>
          </cell>
          <cell r="BT10">
            <v>0</v>
          </cell>
          <cell r="BW10">
            <v>0</v>
          </cell>
          <cell r="BZ10">
            <v>0</v>
          </cell>
          <cell r="CA10">
            <v>0</v>
          </cell>
          <cell r="CB10" t="str">
            <v/>
          </cell>
          <cell r="CC10">
            <v>0</v>
          </cell>
          <cell r="CD10">
            <v>0</v>
          </cell>
          <cell r="CE10">
            <v>20</v>
          </cell>
          <cell r="CF10" t="str">
            <v/>
          </cell>
          <cell r="CG10" t="str">
            <v/>
          </cell>
          <cell r="CH10" t="str">
            <v/>
          </cell>
          <cell r="CI10">
            <v>0</v>
          </cell>
          <cell r="CJ10">
            <v>20</v>
          </cell>
          <cell r="CK10" t="str">
            <v/>
          </cell>
          <cell r="CL10">
            <v>0</v>
          </cell>
        </row>
        <row r="11">
          <cell r="A11">
            <v>2</v>
          </cell>
          <cell r="S11">
            <v>0</v>
          </cell>
          <cell r="V11">
            <v>0</v>
          </cell>
          <cell r="W11">
            <v>0</v>
          </cell>
          <cell r="Z11">
            <v>0</v>
          </cell>
          <cell r="AC11">
            <v>0</v>
          </cell>
          <cell r="AD11">
            <v>0</v>
          </cell>
          <cell r="AG11">
            <v>0</v>
          </cell>
          <cell r="AJ11">
            <v>0</v>
          </cell>
          <cell r="AK11">
            <v>0</v>
          </cell>
          <cell r="AN11">
            <v>0</v>
          </cell>
          <cell r="AQ11">
            <v>0</v>
          </cell>
          <cell r="AR11">
            <v>0</v>
          </cell>
          <cell r="AU11">
            <v>0</v>
          </cell>
          <cell r="AX11">
            <v>0</v>
          </cell>
          <cell r="AY11">
            <v>0</v>
          </cell>
          <cell r="BB11">
            <v>0</v>
          </cell>
          <cell r="BE11">
            <v>0</v>
          </cell>
          <cell r="BF11">
            <v>0</v>
          </cell>
          <cell r="BI11">
            <v>0</v>
          </cell>
          <cell r="BL11">
            <v>0</v>
          </cell>
          <cell r="BM11">
            <v>0</v>
          </cell>
          <cell r="BP11">
            <v>0</v>
          </cell>
          <cell r="BS11">
            <v>0</v>
          </cell>
          <cell r="BT11">
            <v>0</v>
          </cell>
          <cell r="BW11">
            <v>0</v>
          </cell>
          <cell r="BZ11">
            <v>0</v>
          </cell>
          <cell r="CA11">
            <v>0</v>
          </cell>
          <cell r="CB11" t="str">
            <v/>
          </cell>
          <cell r="CC11">
            <v>0</v>
          </cell>
          <cell r="CD11">
            <v>0</v>
          </cell>
          <cell r="CE11">
            <v>20</v>
          </cell>
          <cell r="CF11" t="str">
            <v/>
          </cell>
          <cell r="CG11" t="str">
            <v/>
          </cell>
          <cell r="CH11" t="str">
            <v/>
          </cell>
          <cell r="CI11">
            <v>0</v>
          </cell>
          <cell r="CJ11">
            <v>20</v>
          </cell>
          <cell r="CK11" t="str">
            <v/>
          </cell>
          <cell r="CL11">
            <v>0</v>
          </cell>
        </row>
        <row r="12">
          <cell r="A12">
            <v>3</v>
          </cell>
          <cell r="S12">
            <v>0</v>
          </cell>
          <cell r="V12">
            <v>0</v>
          </cell>
          <cell r="W12">
            <v>0</v>
          </cell>
          <cell r="X12">
            <v>32</v>
          </cell>
          <cell r="Y12">
            <v>25</v>
          </cell>
          <cell r="Z12">
            <v>57</v>
          </cell>
          <cell r="AC12">
            <v>0</v>
          </cell>
          <cell r="AD12">
            <v>57</v>
          </cell>
          <cell r="AG12">
            <v>0</v>
          </cell>
          <cell r="AJ12">
            <v>0</v>
          </cell>
          <cell r="AK12">
            <v>0</v>
          </cell>
          <cell r="AN12">
            <v>0</v>
          </cell>
          <cell r="AQ12">
            <v>0</v>
          </cell>
          <cell r="AR12">
            <v>0</v>
          </cell>
          <cell r="AU12">
            <v>0</v>
          </cell>
          <cell r="AX12">
            <v>0</v>
          </cell>
          <cell r="AY12">
            <v>0</v>
          </cell>
          <cell r="BB12">
            <v>0</v>
          </cell>
          <cell r="BE12">
            <v>0</v>
          </cell>
          <cell r="BF12">
            <v>0</v>
          </cell>
          <cell r="BI12">
            <v>0</v>
          </cell>
          <cell r="BL12">
            <v>0</v>
          </cell>
          <cell r="BM12">
            <v>0</v>
          </cell>
          <cell r="BP12">
            <v>0</v>
          </cell>
          <cell r="BS12">
            <v>0</v>
          </cell>
          <cell r="BT12">
            <v>0</v>
          </cell>
          <cell r="BW12">
            <v>0</v>
          </cell>
          <cell r="BZ12">
            <v>0</v>
          </cell>
          <cell r="CA12">
            <v>0</v>
          </cell>
          <cell r="CB12" t="str">
            <v/>
          </cell>
          <cell r="CC12">
            <v>57</v>
          </cell>
          <cell r="CD12">
            <v>11.4</v>
          </cell>
          <cell r="CE12">
            <v>3</v>
          </cell>
          <cell r="CF12" t="str">
            <v/>
          </cell>
          <cell r="CG12" t="str">
            <v/>
          </cell>
          <cell r="CH12" t="str">
            <v/>
          </cell>
          <cell r="CI12">
            <v>57</v>
          </cell>
          <cell r="CJ12">
            <v>3</v>
          </cell>
          <cell r="CK12" t="str">
            <v/>
          </cell>
          <cell r="CL12">
            <v>5.7</v>
          </cell>
        </row>
        <row r="13">
          <cell r="A13">
            <v>4</v>
          </cell>
          <cell r="S13">
            <v>0</v>
          </cell>
          <cell r="V13">
            <v>0</v>
          </cell>
          <cell r="W13">
            <v>0</v>
          </cell>
          <cell r="X13">
            <v>29</v>
          </cell>
          <cell r="Y13">
            <v>27</v>
          </cell>
          <cell r="Z13">
            <v>56</v>
          </cell>
          <cell r="AC13">
            <v>0</v>
          </cell>
          <cell r="AD13">
            <v>56</v>
          </cell>
          <cell r="AG13">
            <v>0</v>
          </cell>
          <cell r="AJ13">
            <v>0</v>
          </cell>
          <cell r="AK13">
            <v>0</v>
          </cell>
          <cell r="AN13">
            <v>0</v>
          </cell>
          <cell r="AQ13">
            <v>0</v>
          </cell>
          <cell r="AR13">
            <v>0</v>
          </cell>
          <cell r="AU13">
            <v>0</v>
          </cell>
          <cell r="AX13">
            <v>0</v>
          </cell>
          <cell r="AY13">
            <v>0</v>
          </cell>
          <cell r="BB13">
            <v>0</v>
          </cell>
          <cell r="BE13">
            <v>0</v>
          </cell>
          <cell r="BF13">
            <v>0</v>
          </cell>
          <cell r="BI13">
            <v>0</v>
          </cell>
          <cell r="BL13">
            <v>0</v>
          </cell>
          <cell r="BM13">
            <v>0</v>
          </cell>
          <cell r="BP13">
            <v>0</v>
          </cell>
          <cell r="BS13">
            <v>0</v>
          </cell>
          <cell r="BT13">
            <v>0</v>
          </cell>
          <cell r="BW13">
            <v>0</v>
          </cell>
          <cell r="BZ13">
            <v>0</v>
          </cell>
          <cell r="CA13">
            <v>0</v>
          </cell>
          <cell r="CB13" t="str">
            <v/>
          </cell>
          <cell r="CC13">
            <v>56</v>
          </cell>
          <cell r="CD13">
            <v>11.200000000000001</v>
          </cell>
          <cell r="CE13">
            <v>5</v>
          </cell>
          <cell r="CF13" t="str">
            <v/>
          </cell>
          <cell r="CG13" t="str">
            <v/>
          </cell>
          <cell r="CH13" t="str">
            <v/>
          </cell>
          <cell r="CI13">
            <v>56</v>
          </cell>
          <cell r="CJ13">
            <v>5</v>
          </cell>
          <cell r="CK13" t="str">
            <v/>
          </cell>
          <cell r="CL13">
            <v>5.6000000000000005</v>
          </cell>
        </row>
        <row r="14">
          <cell r="A14">
            <v>5</v>
          </cell>
          <cell r="S14">
            <v>0</v>
          </cell>
          <cell r="V14">
            <v>0</v>
          </cell>
          <cell r="W14">
            <v>0</v>
          </cell>
          <cell r="X14">
            <v>26</v>
          </cell>
          <cell r="Y14">
            <v>29</v>
          </cell>
          <cell r="Z14">
            <v>55</v>
          </cell>
          <cell r="AC14">
            <v>0</v>
          </cell>
          <cell r="AD14">
            <v>55</v>
          </cell>
          <cell r="AG14">
            <v>0</v>
          </cell>
          <cell r="AJ14">
            <v>0</v>
          </cell>
          <cell r="AK14">
            <v>0</v>
          </cell>
          <cell r="AN14">
            <v>0</v>
          </cell>
          <cell r="AQ14">
            <v>0</v>
          </cell>
          <cell r="AR14">
            <v>0</v>
          </cell>
          <cell r="AU14">
            <v>0</v>
          </cell>
          <cell r="AX14">
            <v>0</v>
          </cell>
          <cell r="AY14">
            <v>0</v>
          </cell>
          <cell r="BB14">
            <v>0</v>
          </cell>
          <cell r="BE14">
            <v>0</v>
          </cell>
          <cell r="BF14">
            <v>0</v>
          </cell>
          <cell r="BI14">
            <v>0</v>
          </cell>
          <cell r="BL14">
            <v>0</v>
          </cell>
          <cell r="BM14">
            <v>0</v>
          </cell>
          <cell r="BP14">
            <v>0</v>
          </cell>
          <cell r="BS14">
            <v>0</v>
          </cell>
          <cell r="BT14">
            <v>0</v>
          </cell>
          <cell r="BW14">
            <v>0</v>
          </cell>
          <cell r="BZ14">
            <v>0</v>
          </cell>
          <cell r="CA14">
            <v>0</v>
          </cell>
          <cell r="CB14" t="str">
            <v/>
          </cell>
          <cell r="CC14">
            <v>55</v>
          </cell>
          <cell r="CD14">
            <v>11</v>
          </cell>
          <cell r="CE14">
            <v>6</v>
          </cell>
          <cell r="CF14" t="str">
            <v/>
          </cell>
          <cell r="CG14" t="str">
            <v/>
          </cell>
          <cell r="CH14" t="str">
            <v/>
          </cell>
          <cell r="CI14">
            <v>55</v>
          </cell>
          <cell r="CJ14">
            <v>6</v>
          </cell>
          <cell r="CK14" t="str">
            <v/>
          </cell>
          <cell r="CL14">
            <v>5.5</v>
          </cell>
        </row>
        <row r="15">
          <cell r="A15">
            <v>6</v>
          </cell>
          <cell r="S15">
            <v>0</v>
          </cell>
          <cell r="V15">
            <v>0</v>
          </cell>
          <cell r="W15">
            <v>0</v>
          </cell>
          <cell r="X15">
            <v>23</v>
          </cell>
          <cell r="Y15">
            <v>31</v>
          </cell>
          <cell r="Z15">
            <v>54</v>
          </cell>
          <cell r="AC15">
            <v>0</v>
          </cell>
          <cell r="AD15">
            <v>54</v>
          </cell>
          <cell r="AG15">
            <v>0</v>
          </cell>
          <cell r="AJ15">
            <v>0</v>
          </cell>
          <cell r="AK15">
            <v>0</v>
          </cell>
          <cell r="AN15">
            <v>0</v>
          </cell>
          <cell r="AQ15">
            <v>0</v>
          </cell>
          <cell r="AR15">
            <v>0</v>
          </cell>
          <cell r="AU15">
            <v>0</v>
          </cell>
          <cell r="AX15">
            <v>0</v>
          </cell>
          <cell r="AY15">
            <v>0</v>
          </cell>
          <cell r="BB15">
            <v>0</v>
          </cell>
          <cell r="BE15">
            <v>0</v>
          </cell>
          <cell r="BF15">
            <v>0</v>
          </cell>
          <cell r="BI15">
            <v>0</v>
          </cell>
          <cell r="BL15">
            <v>0</v>
          </cell>
          <cell r="BM15">
            <v>0</v>
          </cell>
          <cell r="BP15">
            <v>0</v>
          </cell>
          <cell r="BS15">
            <v>0</v>
          </cell>
          <cell r="BT15">
            <v>0</v>
          </cell>
          <cell r="BW15">
            <v>0</v>
          </cell>
          <cell r="BZ15">
            <v>0</v>
          </cell>
          <cell r="CA15">
            <v>0</v>
          </cell>
          <cell r="CB15" t="str">
            <v/>
          </cell>
          <cell r="CC15">
            <v>54</v>
          </cell>
          <cell r="CD15">
            <v>10.8</v>
          </cell>
          <cell r="CE15">
            <v>7</v>
          </cell>
          <cell r="CF15" t="str">
            <v/>
          </cell>
          <cell r="CG15" t="str">
            <v/>
          </cell>
          <cell r="CH15" t="str">
            <v/>
          </cell>
          <cell r="CI15">
            <v>54</v>
          </cell>
          <cell r="CJ15">
            <v>7</v>
          </cell>
          <cell r="CK15" t="str">
            <v/>
          </cell>
          <cell r="CL15">
            <v>5.4</v>
          </cell>
        </row>
        <row r="16">
          <cell r="A16">
            <v>7</v>
          </cell>
          <cell r="S16">
            <v>0</v>
          </cell>
          <cell r="V16">
            <v>0</v>
          </cell>
          <cell r="W16">
            <v>0</v>
          </cell>
          <cell r="X16">
            <v>20</v>
          </cell>
          <cell r="Y16">
            <v>33</v>
          </cell>
          <cell r="Z16">
            <v>53</v>
          </cell>
          <cell r="AC16">
            <v>0</v>
          </cell>
          <cell r="AD16">
            <v>53</v>
          </cell>
          <cell r="AG16">
            <v>0</v>
          </cell>
          <cell r="AJ16">
            <v>0</v>
          </cell>
          <cell r="AK16">
            <v>0</v>
          </cell>
          <cell r="AN16">
            <v>0</v>
          </cell>
          <cell r="AQ16">
            <v>0</v>
          </cell>
          <cell r="AR16">
            <v>0</v>
          </cell>
          <cell r="AU16">
            <v>0</v>
          </cell>
          <cell r="AX16">
            <v>0</v>
          </cell>
          <cell r="AY16">
            <v>0</v>
          </cell>
          <cell r="BB16">
            <v>0</v>
          </cell>
          <cell r="BE16">
            <v>0</v>
          </cell>
          <cell r="BF16">
            <v>0</v>
          </cell>
          <cell r="BI16">
            <v>0</v>
          </cell>
          <cell r="BL16">
            <v>0</v>
          </cell>
          <cell r="BM16">
            <v>0</v>
          </cell>
          <cell r="BP16">
            <v>0</v>
          </cell>
          <cell r="BS16">
            <v>0</v>
          </cell>
          <cell r="BT16">
            <v>0</v>
          </cell>
          <cell r="BW16">
            <v>0</v>
          </cell>
          <cell r="BZ16">
            <v>0</v>
          </cell>
          <cell r="CA16">
            <v>0</v>
          </cell>
          <cell r="CB16" t="str">
            <v/>
          </cell>
          <cell r="CC16">
            <v>53</v>
          </cell>
          <cell r="CD16">
            <v>10.6</v>
          </cell>
          <cell r="CE16">
            <v>9</v>
          </cell>
          <cell r="CF16" t="str">
            <v/>
          </cell>
          <cell r="CG16" t="str">
            <v/>
          </cell>
          <cell r="CH16" t="str">
            <v/>
          </cell>
          <cell r="CI16">
            <v>53</v>
          </cell>
          <cell r="CJ16">
            <v>9</v>
          </cell>
          <cell r="CK16" t="str">
            <v/>
          </cell>
          <cell r="CL16">
            <v>5.3</v>
          </cell>
        </row>
        <row r="17">
          <cell r="A17">
            <v>8</v>
          </cell>
          <cell r="S17">
            <v>0</v>
          </cell>
          <cell r="V17">
            <v>0</v>
          </cell>
          <cell r="W17">
            <v>0</v>
          </cell>
          <cell r="X17">
            <v>17</v>
          </cell>
          <cell r="Y17">
            <v>35</v>
          </cell>
          <cell r="Z17">
            <v>52</v>
          </cell>
          <cell r="AC17">
            <v>0</v>
          </cell>
          <cell r="AD17">
            <v>52</v>
          </cell>
          <cell r="AG17">
            <v>0</v>
          </cell>
          <cell r="AJ17">
            <v>0</v>
          </cell>
          <cell r="AK17">
            <v>0</v>
          </cell>
          <cell r="AN17">
            <v>0</v>
          </cell>
          <cell r="AQ17">
            <v>0</v>
          </cell>
          <cell r="AR17">
            <v>0</v>
          </cell>
          <cell r="AU17">
            <v>0</v>
          </cell>
          <cell r="AX17">
            <v>0</v>
          </cell>
          <cell r="AY17">
            <v>0</v>
          </cell>
          <cell r="BB17">
            <v>0</v>
          </cell>
          <cell r="BE17">
            <v>0</v>
          </cell>
          <cell r="BF17">
            <v>0</v>
          </cell>
          <cell r="BI17">
            <v>0</v>
          </cell>
          <cell r="BL17">
            <v>0</v>
          </cell>
          <cell r="BM17">
            <v>0</v>
          </cell>
          <cell r="BP17">
            <v>0</v>
          </cell>
          <cell r="BS17">
            <v>0</v>
          </cell>
          <cell r="BT17">
            <v>0</v>
          </cell>
          <cell r="BW17">
            <v>0</v>
          </cell>
          <cell r="BZ17">
            <v>0</v>
          </cell>
          <cell r="CA17">
            <v>0</v>
          </cell>
          <cell r="CB17" t="str">
            <v/>
          </cell>
          <cell r="CC17">
            <v>52</v>
          </cell>
          <cell r="CD17">
            <v>10.4</v>
          </cell>
          <cell r="CE17">
            <v>10</v>
          </cell>
          <cell r="CF17" t="str">
            <v/>
          </cell>
          <cell r="CG17" t="str">
            <v/>
          </cell>
          <cell r="CH17" t="str">
            <v/>
          </cell>
          <cell r="CI17">
            <v>52</v>
          </cell>
          <cell r="CJ17">
            <v>10</v>
          </cell>
          <cell r="CK17" t="str">
            <v/>
          </cell>
          <cell r="CL17">
            <v>5.2</v>
          </cell>
        </row>
        <row r="18">
          <cell r="A18">
            <v>9</v>
          </cell>
          <cell r="S18">
            <v>0</v>
          </cell>
          <cell r="V18">
            <v>0</v>
          </cell>
          <cell r="W18">
            <v>0</v>
          </cell>
          <cell r="X18">
            <v>14</v>
          </cell>
          <cell r="Y18">
            <v>37</v>
          </cell>
          <cell r="Z18">
            <v>51</v>
          </cell>
          <cell r="AC18">
            <v>0</v>
          </cell>
          <cell r="AD18">
            <v>51</v>
          </cell>
          <cell r="AG18">
            <v>0</v>
          </cell>
          <cell r="AJ18">
            <v>0</v>
          </cell>
          <cell r="AK18">
            <v>0</v>
          </cell>
          <cell r="AN18">
            <v>0</v>
          </cell>
          <cell r="AQ18">
            <v>0</v>
          </cell>
          <cell r="AR18">
            <v>0</v>
          </cell>
          <cell r="AU18">
            <v>0</v>
          </cell>
          <cell r="AX18">
            <v>0</v>
          </cell>
          <cell r="AY18">
            <v>0</v>
          </cell>
          <cell r="BB18">
            <v>0</v>
          </cell>
          <cell r="BE18">
            <v>0</v>
          </cell>
          <cell r="BF18">
            <v>0</v>
          </cell>
          <cell r="BI18">
            <v>0</v>
          </cell>
          <cell r="BL18">
            <v>0</v>
          </cell>
          <cell r="BM18">
            <v>0</v>
          </cell>
          <cell r="BP18">
            <v>0</v>
          </cell>
          <cell r="BS18">
            <v>0</v>
          </cell>
          <cell r="BT18">
            <v>0</v>
          </cell>
          <cell r="BW18">
            <v>0</v>
          </cell>
          <cell r="BZ18">
            <v>0</v>
          </cell>
          <cell r="CA18">
            <v>0</v>
          </cell>
          <cell r="CB18" t="str">
            <v/>
          </cell>
          <cell r="CC18">
            <v>51</v>
          </cell>
          <cell r="CD18">
            <v>10.199999999999999</v>
          </cell>
          <cell r="CE18">
            <v>11</v>
          </cell>
          <cell r="CF18" t="str">
            <v/>
          </cell>
          <cell r="CG18" t="str">
            <v/>
          </cell>
          <cell r="CH18" t="str">
            <v/>
          </cell>
          <cell r="CI18">
            <v>51</v>
          </cell>
          <cell r="CJ18">
            <v>11</v>
          </cell>
          <cell r="CK18" t="str">
            <v/>
          </cell>
          <cell r="CL18">
            <v>5.0999999999999996</v>
          </cell>
        </row>
        <row r="19">
          <cell r="A19">
            <v>10</v>
          </cell>
          <cell r="S19">
            <v>0</v>
          </cell>
          <cell r="V19">
            <v>0</v>
          </cell>
          <cell r="W19">
            <v>0</v>
          </cell>
          <cell r="X19">
            <v>11</v>
          </cell>
          <cell r="Y19">
            <v>39</v>
          </cell>
          <cell r="Z19">
            <v>50</v>
          </cell>
          <cell r="AC19">
            <v>0</v>
          </cell>
          <cell r="AD19">
            <v>50</v>
          </cell>
          <cell r="AG19">
            <v>0</v>
          </cell>
          <cell r="AJ19">
            <v>0</v>
          </cell>
          <cell r="AK19">
            <v>0</v>
          </cell>
          <cell r="AN19">
            <v>0</v>
          </cell>
          <cell r="AQ19">
            <v>0</v>
          </cell>
          <cell r="AR19">
            <v>0</v>
          </cell>
          <cell r="AU19">
            <v>0</v>
          </cell>
          <cell r="AX19">
            <v>0</v>
          </cell>
          <cell r="AY19">
            <v>0</v>
          </cell>
          <cell r="BB19">
            <v>0</v>
          </cell>
          <cell r="BE19">
            <v>0</v>
          </cell>
          <cell r="BF19">
            <v>0</v>
          </cell>
          <cell r="BI19">
            <v>0</v>
          </cell>
          <cell r="BL19">
            <v>0</v>
          </cell>
          <cell r="BM19">
            <v>0</v>
          </cell>
          <cell r="BP19">
            <v>0</v>
          </cell>
          <cell r="BS19">
            <v>0</v>
          </cell>
          <cell r="BT19">
            <v>0</v>
          </cell>
          <cell r="BW19">
            <v>0</v>
          </cell>
          <cell r="BZ19">
            <v>0</v>
          </cell>
          <cell r="CA19">
            <v>0</v>
          </cell>
          <cell r="CB19" t="str">
            <v/>
          </cell>
          <cell r="CC19">
            <v>50</v>
          </cell>
          <cell r="CD19">
            <v>10</v>
          </cell>
          <cell r="CE19">
            <v>13</v>
          </cell>
          <cell r="CF19" t="str">
            <v/>
          </cell>
          <cell r="CG19" t="str">
            <v/>
          </cell>
          <cell r="CH19" t="str">
            <v/>
          </cell>
          <cell r="CI19">
            <v>50</v>
          </cell>
          <cell r="CJ19">
            <v>13</v>
          </cell>
          <cell r="CK19" t="str">
            <v/>
          </cell>
          <cell r="CL19">
            <v>5</v>
          </cell>
        </row>
        <row r="20">
          <cell r="A20">
            <v>11</v>
          </cell>
          <cell r="S20">
            <v>0</v>
          </cell>
          <cell r="V20">
            <v>0</v>
          </cell>
          <cell r="W20">
            <v>0</v>
          </cell>
          <cell r="X20">
            <v>8</v>
          </cell>
          <cell r="Y20">
            <v>41</v>
          </cell>
          <cell r="Z20">
            <v>49</v>
          </cell>
          <cell r="AC20">
            <v>0</v>
          </cell>
          <cell r="AD20">
            <v>49</v>
          </cell>
          <cell r="AG20">
            <v>0</v>
          </cell>
          <cell r="AJ20">
            <v>0</v>
          </cell>
          <cell r="AK20">
            <v>0</v>
          </cell>
          <cell r="AN20">
            <v>0</v>
          </cell>
          <cell r="AQ20">
            <v>0</v>
          </cell>
          <cell r="AR20">
            <v>0</v>
          </cell>
          <cell r="AU20">
            <v>0</v>
          </cell>
          <cell r="AX20">
            <v>0</v>
          </cell>
          <cell r="AY20">
            <v>0</v>
          </cell>
          <cell r="BB20">
            <v>0</v>
          </cell>
          <cell r="BE20">
            <v>0</v>
          </cell>
          <cell r="BF20">
            <v>0</v>
          </cell>
          <cell r="BI20">
            <v>0</v>
          </cell>
          <cell r="BL20">
            <v>0</v>
          </cell>
          <cell r="BM20">
            <v>0</v>
          </cell>
          <cell r="BP20">
            <v>0</v>
          </cell>
          <cell r="BS20">
            <v>0</v>
          </cell>
          <cell r="BT20">
            <v>0</v>
          </cell>
          <cell r="BW20">
            <v>0</v>
          </cell>
          <cell r="BZ20">
            <v>0</v>
          </cell>
          <cell r="CA20">
            <v>0</v>
          </cell>
          <cell r="CB20" t="str">
            <v/>
          </cell>
          <cell r="CC20">
            <v>49</v>
          </cell>
          <cell r="CD20">
            <v>9.8000000000000007</v>
          </cell>
          <cell r="CE20">
            <v>14</v>
          </cell>
          <cell r="CF20" t="str">
            <v/>
          </cell>
          <cell r="CG20" t="str">
            <v/>
          </cell>
          <cell r="CH20" t="str">
            <v/>
          </cell>
          <cell r="CI20">
            <v>49</v>
          </cell>
          <cell r="CJ20">
            <v>14</v>
          </cell>
          <cell r="CK20" t="str">
            <v/>
          </cell>
          <cell r="CL20">
            <v>4.9000000000000004</v>
          </cell>
        </row>
        <row r="21">
          <cell r="A21">
            <v>12</v>
          </cell>
          <cell r="S21">
            <v>0</v>
          </cell>
          <cell r="V21">
            <v>0</v>
          </cell>
          <cell r="W21">
            <v>0</v>
          </cell>
          <cell r="X21">
            <v>5</v>
          </cell>
          <cell r="Y21">
            <v>43</v>
          </cell>
          <cell r="Z21">
            <v>48</v>
          </cell>
          <cell r="AC21">
            <v>0</v>
          </cell>
          <cell r="AD21">
            <v>48</v>
          </cell>
          <cell r="AG21">
            <v>0</v>
          </cell>
          <cell r="AJ21">
            <v>0</v>
          </cell>
          <cell r="AK21">
            <v>0</v>
          </cell>
          <cell r="AN21">
            <v>0</v>
          </cell>
          <cell r="AQ21">
            <v>0</v>
          </cell>
          <cell r="AR21">
            <v>0</v>
          </cell>
          <cell r="AU21">
            <v>0</v>
          </cell>
          <cell r="AX21">
            <v>0</v>
          </cell>
          <cell r="AY21">
            <v>0</v>
          </cell>
          <cell r="BB21">
            <v>0</v>
          </cell>
          <cell r="BE21">
            <v>0</v>
          </cell>
          <cell r="BF21">
            <v>0</v>
          </cell>
          <cell r="BI21">
            <v>0</v>
          </cell>
          <cell r="BL21">
            <v>0</v>
          </cell>
          <cell r="BM21">
            <v>0</v>
          </cell>
          <cell r="BP21">
            <v>0</v>
          </cell>
          <cell r="BS21">
            <v>0</v>
          </cell>
          <cell r="BT21">
            <v>0</v>
          </cell>
          <cell r="BW21">
            <v>0</v>
          </cell>
          <cell r="BZ21">
            <v>0</v>
          </cell>
          <cell r="CA21">
            <v>0</v>
          </cell>
          <cell r="CB21" t="str">
            <v/>
          </cell>
          <cell r="CC21">
            <v>48</v>
          </cell>
          <cell r="CD21">
            <v>9.6</v>
          </cell>
          <cell r="CE21">
            <v>15</v>
          </cell>
          <cell r="CF21" t="str">
            <v/>
          </cell>
          <cell r="CG21" t="str">
            <v/>
          </cell>
          <cell r="CH21" t="str">
            <v/>
          </cell>
          <cell r="CI21">
            <v>48</v>
          </cell>
          <cell r="CJ21">
            <v>15</v>
          </cell>
          <cell r="CK21" t="str">
            <v/>
          </cell>
          <cell r="CL21">
            <v>4.8</v>
          </cell>
        </row>
        <row r="22">
          <cell r="A22">
            <v>13</v>
          </cell>
          <cell r="S22">
            <v>0</v>
          </cell>
          <cell r="V22">
            <v>0</v>
          </cell>
          <cell r="W22">
            <v>0</v>
          </cell>
          <cell r="X22">
            <v>10</v>
          </cell>
          <cell r="Y22">
            <v>29</v>
          </cell>
          <cell r="Z22">
            <v>39</v>
          </cell>
          <cell r="AC22">
            <v>0</v>
          </cell>
          <cell r="AD22">
            <v>39</v>
          </cell>
          <cell r="AG22">
            <v>0</v>
          </cell>
          <cell r="AJ22">
            <v>0</v>
          </cell>
          <cell r="AK22">
            <v>0</v>
          </cell>
          <cell r="AN22">
            <v>0</v>
          </cell>
          <cell r="AQ22">
            <v>0</v>
          </cell>
          <cell r="AR22">
            <v>0</v>
          </cell>
          <cell r="AU22">
            <v>0</v>
          </cell>
          <cell r="AX22">
            <v>0</v>
          </cell>
          <cell r="AY22">
            <v>0</v>
          </cell>
          <cell r="BB22">
            <v>0</v>
          </cell>
          <cell r="BE22">
            <v>0</v>
          </cell>
          <cell r="BF22">
            <v>0</v>
          </cell>
          <cell r="BI22">
            <v>0</v>
          </cell>
          <cell r="BL22">
            <v>0</v>
          </cell>
          <cell r="BM22">
            <v>0</v>
          </cell>
          <cell r="BP22">
            <v>0</v>
          </cell>
          <cell r="BS22">
            <v>0</v>
          </cell>
          <cell r="BT22">
            <v>0</v>
          </cell>
          <cell r="BW22">
            <v>0</v>
          </cell>
          <cell r="BZ22">
            <v>0</v>
          </cell>
          <cell r="CA22">
            <v>0</v>
          </cell>
          <cell r="CB22" t="str">
            <v/>
          </cell>
          <cell r="CC22">
            <v>39</v>
          </cell>
          <cell r="CD22">
            <v>7.8</v>
          </cell>
          <cell r="CE22">
            <v>19</v>
          </cell>
          <cell r="CF22" t="str">
            <v/>
          </cell>
          <cell r="CG22" t="str">
            <v/>
          </cell>
          <cell r="CH22" t="str">
            <v/>
          </cell>
          <cell r="CI22">
            <v>39</v>
          </cell>
          <cell r="CJ22">
            <v>19</v>
          </cell>
          <cell r="CK22" t="str">
            <v/>
          </cell>
          <cell r="CL22">
            <v>3.9</v>
          </cell>
        </row>
        <row r="23">
          <cell r="A23">
            <v>14</v>
          </cell>
          <cell r="S23">
            <v>0</v>
          </cell>
          <cell r="V23">
            <v>0</v>
          </cell>
          <cell r="W23">
            <v>0</v>
          </cell>
          <cell r="X23">
            <v>12</v>
          </cell>
          <cell r="Y23">
            <v>30</v>
          </cell>
          <cell r="Z23">
            <v>42</v>
          </cell>
          <cell r="AC23">
            <v>0</v>
          </cell>
          <cell r="AD23">
            <v>42</v>
          </cell>
          <cell r="AG23">
            <v>0</v>
          </cell>
          <cell r="AJ23">
            <v>0</v>
          </cell>
          <cell r="AK23">
            <v>0</v>
          </cell>
          <cell r="AN23">
            <v>0</v>
          </cell>
          <cell r="AQ23">
            <v>0</v>
          </cell>
          <cell r="AR23">
            <v>0</v>
          </cell>
          <cell r="AU23">
            <v>0</v>
          </cell>
          <cell r="AX23">
            <v>0</v>
          </cell>
          <cell r="AY23">
            <v>0</v>
          </cell>
          <cell r="BB23">
            <v>0</v>
          </cell>
          <cell r="BE23">
            <v>0</v>
          </cell>
          <cell r="BF23">
            <v>0</v>
          </cell>
          <cell r="BI23">
            <v>0</v>
          </cell>
          <cell r="BL23">
            <v>0</v>
          </cell>
          <cell r="BM23">
            <v>0</v>
          </cell>
          <cell r="BP23">
            <v>0</v>
          </cell>
          <cell r="BS23">
            <v>0</v>
          </cell>
          <cell r="BT23">
            <v>0</v>
          </cell>
          <cell r="BW23">
            <v>0</v>
          </cell>
          <cell r="BZ23">
            <v>0</v>
          </cell>
          <cell r="CA23">
            <v>0</v>
          </cell>
          <cell r="CB23" t="str">
            <v/>
          </cell>
          <cell r="CC23">
            <v>42</v>
          </cell>
          <cell r="CD23">
            <v>8.4</v>
          </cell>
          <cell r="CE23">
            <v>18</v>
          </cell>
          <cell r="CF23" t="str">
            <v/>
          </cell>
          <cell r="CG23" t="str">
            <v/>
          </cell>
          <cell r="CH23" t="str">
            <v/>
          </cell>
          <cell r="CI23">
            <v>42</v>
          </cell>
          <cell r="CJ23">
            <v>18</v>
          </cell>
          <cell r="CK23" t="str">
            <v/>
          </cell>
          <cell r="CL23">
            <v>4.2</v>
          </cell>
        </row>
        <row r="24">
          <cell r="A24">
            <v>15</v>
          </cell>
          <cell r="S24">
            <v>0</v>
          </cell>
          <cell r="V24">
            <v>0</v>
          </cell>
          <cell r="W24">
            <v>0</v>
          </cell>
          <cell r="X24">
            <v>14</v>
          </cell>
          <cell r="Y24">
            <v>31</v>
          </cell>
          <cell r="Z24">
            <v>45</v>
          </cell>
          <cell r="AC24">
            <v>0</v>
          </cell>
          <cell r="AD24">
            <v>45</v>
          </cell>
          <cell r="AG24">
            <v>0</v>
          </cell>
          <cell r="AJ24">
            <v>0</v>
          </cell>
          <cell r="AK24">
            <v>0</v>
          </cell>
          <cell r="AN24">
            <v>0</v>
          </cell>
          <cell r="AQ24">
            <v>0</v>
          </cell>
          <cell r="AR24">
            <v>0</v>
          </cell>
          <cell r="AU24">
            <v>0</v>
          </cell>
          <cell r="AX24">
            <v>0</v>
          </cell>
          <cell r="AY24">
            <v>0</v>
          </cell>
          <cell r="BB24">
            <v>0</v>
          </cell>
          <cell r="BE24">
            <v>0</v>
          </cell>
          <cell r="BF24">
            <v>0</v>
          </cell>
          <cell r="BI24">
            <v>0</v>
          </cell>
          <cell r="BL24">
            <v>0</v>
          </cell>
          <cell r="BM24">
            <v>0</v>
          </cell>
          <cell r="BP24">
            <v>0</v>
          </cell>
          <cell r="BS24">
            <v>0</v>
          </cell>
          <cell r="BT24">
            <v>0</v>
          </cell>
          <cell r="BW24">
            <v>0</v>
          </cell>
          <cell r="BZ24">
            <v>0</v>
          </cell>
          <cell r="CA24">
            <v>0</v>
          </cell>
          <cell r="CB24" t="str">
            <v/>
          </cell>
          <cell r="CC24">
            <v>45</v>
          </cell>
          <cell r="CD24">
            <v>9</v>
          </cell>
          <cell r="CE24">
            <v>17</v>
          </cell>
          <cell r="CF24" t="str">
            <v/>
          </cell>
          <cell r="CG24" t="str">
            <v/>
          </cell>
          <cell r="CH24" t="str">
            <v/>
          </cell>
          <cell r="CI24">
            <v>45</v>
          </cell>
          <cell r="CJ24">
            <v>17</v>
          </cell>
          <cell r="CK24" t="str">
            <v/>
          </cell>
          <cell r="CL24">
            <v>4.5</v>
          </cell>
        </row>
        <row r="25">
          <cell r="A25">
            <v>16</v>
          </cell>
          <cell r="S25">
            <v>0</v>
          </cell>
          <cell r="V25">
            <v>0</v>
          </cell>
          <cell r="W25">
            <v>0</v>
          </cell>
          <cell r="X25">
            <v>16</v>
          </cell>
          <cell r="Y25">
            <v>32</v>
          </cell>
          <cell r="Z25">
            <v>48</v>
          </cell>
          <cell r="AC25">
            <v>0</v>
          </cell>
          <cell r="AD25">
            <v>48</v>
          </cell>
          <cell r="AG25">
            <v>0</v>
          </cell>
          <cell r="AJ25">
            <v>0</v>
          </cell>
          <cell r="AK25">
            <v>0</v>
          </cell>
          <cell r="AN25">
            <v>0</v>
          </cell>
          <cell r="AQ25">
            <v>0</v>
          </cell>
          <cell r="AR25">
            <v>0</v>
          </cell>
          <cell r="AU25">
            <v>0</v>
          </cell>
          <cell r="AX25">
            <v>0</v>
          </cell>
          <cell r="AY25">
            <v>0</v>
          </cell>
          <cell r="BB25">
            <v>0</v>
          </cell>
          <cell r="BE25">
            <v>0</v>
          </cell>
          <cell r="BF25">
            <v>0</v>
          </cell>
          <cell r="BI25">
            <v>0</v>
          </cell>
          <cell r="BL25">
            <v>0</v>
          </cell>
          <cell r="BM25">
            <v>0</v>
          </cell>
          <cell r="BP25">
            <v>0</v>
          </cell>
          <cell r="BS25">
            <v>0</v>
          </cell>
          <cell r="BT25">
            <v>0</v>
          </cell>
          <cell r="BW25">
            <v>0</v>
          </cell>
          <cell r="BZ25">
            <v>0</v>
          </cell>
          <cell r="CA25">
            <v>0</v>
          </cell>
          <cell r="CB25" t="str">
            <v/>
          </cell>
          <cell r="CC25">
            <v>48</v>
          </cell>
          <cell r="CD25">
            <v>9.6</v>
          </cell>
          <cell r="CE25">
            <v>15</v>
          </cell>
          <cell r="CF25" t="str">
            <v/>
          </cell>
          <cell r="CG25" t="str">
            <v/>
          </cell>
          <cell r="CH25" t="str">
            <v/>
          </cell>
          <cell r="CI25">
            <v>48</v>
          </cell>
          <cell r="CJ25">
            <v>15</v>
          </cell>
          <cell r="CK25" t="str">
            <v/>
          </cell>
          <cell r="CL25">
            <v>4.8</v>
          </cell>
        </row>
        <row r="26">
          <cell r="A26">
            <v>17</v>
          </cell>
          <cell r="S26">
            <v>0</v>
          </cell>
          <cell r="V26">
            <v>0</v>
          </cell>
          <cell r="W26">
            <v>0</v>
          </cell>
          <cell r="X26">
            <v>18</v>
          </cell>
          <cell r="Y26">
            <v>33</v>
          </cell>
          <cell r="Z26">
            <v>51</v>
          </cell>
          <cell r="AC26">
            <v>0</v>
          </cell>
          <cell r="AD26">
            <v>51</v>
          </cell>
          <cell r="AG26">
            <v>0</v>
          </cell>
          <cell r="AJ26">
            <v>0</v>
          </cell>
          <cell r="AK26">
            <v>0</v>
          </cell>
          <cell r="AN26">
            <v>0</v>
          </cell>
          <cell r="AQ26">
            <v>0</v>
          </cell>
          <cell r="AR26">
            <v>0</v>
          </cell>
          <cell r="AU26">
            <v>0</v>
          </cell>
          <cell r="AX26">
            <v>0</v>
          </cell>
          <cell r="AY26">
            <v>0</v>
          </cell>
          <cell r="BB26">
            <v>0</v>
          </cell>
          <cell r="BE26">
            <v>0</v>
          </cell>
          <cell r="BF26">
            <v>0</v>
          </cell>
          <cell r="BI26">
            <v>0</v>
          </cell>
          <cell r="BL26">
            <v>0</v>
          </cell>
          <cell r="BM26">
            <v>0</v>
          </cell>
          <cell r="BP26">
            <v>0</v>
          </cell>
          <cell r="BS26">
            <v>0</v>
          </cell>
          <cell r="BT26">
            <v>0</v>
          </cell>
          <cell r="BW26">
            <v>0</v>
          </cell>
          <cell r="BZ26">
            <v>0</v>
          </cell>
          <cell r="CA26">
            <v>0</v>
          </cell>
          <cell r="CB26" t="str">
            <v/>
          </cell>
          <cell r="CC26">
            <v>51</v>
          </cell>
          <cell r="CD26">
            <v>10.199999999999999</v>
          </cell>
          <cell r="CE26">
            <v>11</v>
          </cell>
          <cell r="CF26" t="str">
            <v/>
          </cell>
          <cell r="CG26" t="str">
            <v/>
          </cell>
          <cell r="CH26" t="str">
            <v/>
          </cell>
          <cell r="CI26">
            <v>51</v>
          </cell>
          <cell r="CJ26">
            <v>11</v>
          </cell>
          <cell r="CK26" t="str">
            <v/>
          </cell>
          <cell r="CL26">
            <v>5.0999999999999996</v>
          </cell>
        </row>
        <row r="27">
          <cell r="A27">
            <v>18</v>
          </cell>
          <cell r="S27">
            <v>0</v>
          </cell>
          <cell r="V27">
            <v>0</v>
          </cell>
          <cell r="W27">
            <v>0</v>
          </cell>
          <cell r="X27">
            <v>20</v>
          </cell>
          <cell r="Y27">
            <v>34</v>
          </cell>
          <cell r="Z27">
            <v>54</v>
          </cell>
          <cell r="AC27">
            <v>0</v>
          </cell>
          <cell r="AD27">
            <v>54</v>
          </cell>
          <cell r="AG27">
            <v>0</v>
          </cell>
          <cell r="AJ27">
            <v>0</v>
          </cell>
          <cell r="AK27">
            <v>0</v>
          </cell>
          <cell r="AN27">
            <v>0</v>
          </cell>
          <cell r="AQ27">
            <v>0</v>
          </cell>
          <cell r="AR27">
            <v>0</v>
          </cell>
          <cell r="AU27">
            <v>0</v>
          </cell>
          <cell r="AX27">
            <v>0</v>
          </cell>
          <cell r="AY27">
            <v>0</v>
          </cell>
          <cell r="BB27">
            <v>0</v>
          </cell>
          <cell r="BE27">
            <v>0</v>
          </cell>
          <cell r="BF27">
            <v>0</v>
          </cell>
          <cell r="BI27">
            <v>0</v>
          </cell>
          <cell r="BL27">
            <v>0</v>
          </cell>
          <cell r="BM27">
            <v>0</v>
          </cell>
          <cell r="BP27">
            <v>0</v>
          </cell>
          <cell r="BS27">
            <v>0</v>
          </cell>
          <cell r="BT27">
            <v>0</v>
          </cell>
          <cell r="BW27">
            <v>0</v>
          </cell>
          <cell r="BZ27">
            <v>0</v>
          </cell>
          <cell r="CA27">
            <v>0</v>
          </cell>
          <cell r="CB27" t="str">
            <v/>
          </cell>
          <cell r="CC27">
            <v>54</v>
          </cell>
          <cell r="CD27">
            <v>10.8</v>
          </cell>
          <cell r="CE27">
            <v>7</v>
          </cell>
          <cell r="CF27" t="str">
            <v/>
          </cell>
          <cell r="CG27" t="str">
            <v/>
          </cell>
          <cell r="CH27" t="str">
            <v/>
          </cell>
          <cell r="CI27">
            <v>54</v>
          </cell>
          <cell r="CJ27">
            <v>7</v>
          </cell>
          <cell r="CK27" t="str">
            <v/>
          </cell>
          <cell r="CL27">
            <v>5.4</v>
          </cell>
        </row>
        <row r="28">
          <cell r="A28">
            <v>19</v>
          </cell>
          <cell r="S28">
            <v>0</v>
          </cell>
          <cell r="V28">
            <v>0</v>
          </cell>
          <cell r="W28">
            <v>0</v>
          </cell>
          <cell r="X28">
            <v>22</v>
          </cell>
          <cell r="Y28">
            <v>35</v>
          </cell>
          <cell r="Z28">
            <v>57</v>
          </cell>
          <cell r="AC28">
            <v>0</v>
          </cell>
          <cell r="AD28">
            <v>57</v>
          </cell>
          <cell r="AG28">
            <v>0</v>
          </cell>
          <cell r="AJ28">
            <v>0</v>
          </cell>
          <cell r="AK28">
            <v>0</v>
          </cell>
          <cell r="AN28">
            <v>0</v>
          </cell>
          <cell r="AQ28">
            <v>0</v>
          </cell>
          <cell r="AR28">
            <v>0</v>
          </cell>
          <cell r="AU28">
            <v>0</v>
          </cell>
          <cell r="AX28">
            <v>0</v>
          </cell>
          <cell r="AY28">
            <v>0</v>
          </cell>
          <cell r="BB28">
            <v>0</v>
          </cell>
          <cell r="BE28">
            <v>0</v>
          </cell>
          <cell r="BF28">
            <v>0</v>
          </cell>
          <cell r="BI28">
            <v>0</v>
          </cell>
          <cell r="BL28">
            <v>0</v>
          </cell>
          <cell r="BM28">
            <v>0</v>
          </cell>
          <cell r="BP28">
            <v>0</v>
          </cell>
          <cell r="BS28">
            <v>0</v>
          </cell>
          <cell r="BT28">
            <v>0</v>
          </cell>
          <cell r="BW28">
            <v>0</v>
          </cell>
          <cell r="BZ28">
            <v>0</v>
          </cell>
          <cell r="CA28">
            <v>0</v>
          </cell>
          <cell r="CB28" t="str">
            <v/>
          </cell>
          <cell r="CC28">
            <v>57</v>
          </cell>
          <cell r="CD28">
            <v>11.4</v>
          </cell>
          <cell r="CE28">
            <v>3</v>
          </cell>
          <cell r="CF28" t="str">
            <v/>
          </cell>
          <cell r="CG28" t="str">
            <v/>
          </cell>
          <cell r="CH28" t="str">
            <v/>
          </cell>
          <cell r="CI28">
            <v>57</v>
          </cell>
          <cell r="CJ28">
            <v>3</v>
          </cell>
          <cell r="CK28" t="str">
            <v/>
          </cell>
          <cell r="CL28">
            <v>5.7</v>
          </cell>
        </row>
        <row r="29">
          <cell r="A29">
            <v>20</v>
          </cell>
          <cell r="S29">
            <v>0</v>
          </cell>
          <cell r="V29">
            <v>0</v>
          </cell>
          <cell r="W29">
            <v>0</v>
          </cell>
          <cell r="X29">
            <v>24</v>
          </cell>
          <cell r="Y29">
            <v>36</v>
          </cell>
          <cell r="Z29">
            <v>60</v>
          </cell>
          <cell r="AC29">
            <v>0</v>
          </cell>
          <cell r="AD29">
            <v>60</v>
          </cell>
          <cell r="AG29">
            <v>0</v>
          </cell>
          <cell r="AJ29">
            <v>0</v>
          </cell>
          <cell r="AK29">
            <v>0</v>
          </cell>
          <cell r="AN29">
            <v>0</v>
          </cell>
          <cell r="AQ29">
            <v>0</v>
          </cell>
          <cell r="AR29">
            <v>0</v>
          </cell>
          <cell r="AU29">
            <v>0</v>
          </cell>
          <cell r="AX29">
            <v>0</v>
          </cell>
          <cell r="AY29">
            <v>0</v>
          </cell>
          <cell r="BB29">
            <v>0</v>
          </cell>
          <cell r="BE29">
            <v>0</v>
          </cell>
          <cell r="BF29">
            <v>0</v>
          </cell>
          <cell r="BI29">
            <v>0</v>
          </cell>
          <cell r="BL29">
            <v>0</v>
          </cell>
          <cell r="BM29">
            <v>0</v>
          </cell>
          <cell r="BP29">
            <v>0</v>
          </cell>
          <cell r="BS29">
            <v>0</v>
          </cell>
          <cell r="BT29">
            <v>0</v>
          </cell>
          <cell r="BW29">
            <v>0</v>
          </cell>
          <cell r="BZ29">
            <v>0</v>
          </cell>
          <cell r="CA29">
            <v>0</v>
          </cell>
          <cell r="CB29" t="str">
            <v/>
          </cell>
          <cell r="CC29">
            <v>60</v>
          </cell>
          <cell r="CD29">
            <v>12</v>
          </cell>
          <cell r="CE29">
            <v>2</v>
          </cell>
          <cell r="CF29" t="str">
            <v/>
          </cell>
          <cell r="CG29" t="str">
            <v/>
          </cell>
          <cell r="CH29" t="str">
            <v/>
          </cell>
          <cell r="CI29">
            <v>60</v>
          </cell>
          <cell r="CJ29">
            <v>2</v>
          </cell>
          <cell r="CK29" t="str">
            <v/>
          </cell>
          <cell r="CL29">
            <v>6</v>
          </cell>
        </row>
        <row r="30">
          <cell r="A30">
            <v>21</v>
          </cell>
          <cell r="S30">
            <v>0</v>
          </cell>
          <cell r="V30">
            <v>0</v>
          </cell>
          <cell r="W30">
            <v>0</v>
          </cell>
          <cell r="X30">
            <v>26</v>
          </cell>
          <cell r="Y30">
            <v>37</v>
          </cell>
          <cell r="Z30">
            <v>63</v>
          </cell>
          <cell r="AC30">
            <v>0</v>
          </cell>
          <cell r="AD30">
            <v>63</v>
          </cell>
          <cell r="AG30">
            <v>0</v>
          </cell>
          <cell r="AJ30">
            <v>0</v>
          </cell>
          <cell r="AK30">
            <v>0</v>
          </cell>
          <cell r="AN30">
            <v>0</v>
          </cell>
          <cell r="AQ30">
            <v>0</v>
          </cell>
          <cell r="AR30">
            <v>0</v>
          </cell>
          <cell r="AU30">
            <v>0</v>
          </cell>
          <cell r="AX30">
            <v>0</v>
          </cell>
          <cell r="AY30">
            <v>0</v>
          </cell>
          <cell r="BB30">
            <v>0</v>
          </cell>
          <cell r="BE30">
            <v>0</v>
          </cell>
          <cell r="BF30">
            <v>0</v>
          </cell>
          <cell r="BI30">
            <v>0</v>
          </cell>
          <cell r="BL30">
            <v>0</v>
          </cell>
          <cell r="BM30">
            <v>0</v>
          </cell>
          <cell r="BP30">
            <v>0</v>
          </cell>
          <cell r="BS30">
            <v>0</v>
          </cell>
          <cell r="BT30">
            <v>0</v>
          </cell>
          <cell r="BW30">
            <v>0</v>
          </cell>
          <cell r="BZ30">
            <v>0</v>
          </cell>
          <cell r="CA30">
            <v>0</v>
          </cell>
          <cell r="CB30" t="str">
            <v/>
          </cell>
          <cell r="CC30">
            <v>63</v>
          </cell>
          <cell r="CD30">
            <v>12.6</v>
          </cell>
          <cell r="CE30">
            <v>1</v>
          </cell>
          <cell r="CF30" t="str">
            <v/>
          </cell>
          <cell r="CG30" t="str">
            <v/>
          </cell>
          <cell r="CH30" t="str">
            <v/>
          </cell>
          <cell r="CI30">
            <v>63</v>
          </cell>
          <cell r="CJ30">
            <v>1</v>
          </cell>
          <cell r="CK30" t="str">
            <v/>
          </cell>
          <cell r="CL30">
            <v>6.3</v>
          </cell>
        </row>
        <row r="31">
          <cell r="A31">
            <v>22</v>
          </cell>
          <cell r="S31">
            <v>0</v>
          </cell>
          <cell r="V31">
            <v>0</v>
          </cell>
          <cell r="W31">
            <v>0</v>
          </cell>
          <cell r="Z31">
            <v>0</v>
          </cell>
          <cell r="AC31">
            <v>0</v>
          </cell>
          <cell r="AD31">
            <v>0</v>
          </cell>
          <cell r="AG31">
            <v>0</v>
          </cell>
          <cell r="AJ31">
            <v>0</v>
          </cell>
          <cell r="AK31">
            <v>0</v>
          </cell>
          <cell r="AN31">
            <v>0</v>
          </cell>
          <cell r="AQ31">
            <v>0</v>
          </cell>
          <cell r="AR31">
            <v>0</v>
          </cell>
          <cell r="AU31">
            <v>0</v>
          </cell>
          <cell r="AX31">
            <v>0</v>
          </cell>
          <cell r="AY31">
            <v>0</v>
          </cell>
          <cell r="BB31">
            <v>0</v>
          </cell>
          <cell r="BE31">
            <v>0</v>
          </cell>
          <cell r="BF31">
            <v>0</v>
          </cell>
          <cell r="BI31">
            <v>0</v>
          </cell>
          <cell r="BL31">
            <v>0</v>
          </cell>
          <cell r="BM31">
            <v>0</v>
          </cell>
          <cell r="BP31">
            <v>0</v>
          </cell>
          <cell r="BS31">
            <v>0</v>
          </cell>
          <cell r="BT31">
            <v>0</v>
          </cell>
          <cell r="BW31">
            <v>0</v>
          </cell>
          <cell r="BZ31">
            <v>0</v>
          </cell>
          <cell r="CA31">
            <v>0</v>
          </cell>
          <cell r="CB31" t="str">
            <v/>
          </cell>
          <cell r="CC31">
            <v>0</v>
          </cell>
          <cell r="CD31">
            <v>0</v>
          </cell>
          <cell r="CE31">
            <v>20</v>
          </cell>
          <cell r="CF31" t="str">
            <v/>
          </cell>
          <cell r="CG31" t="str">
            <v/>
          </cell>
          <cell r="CH31" t="str">
            <v/>
          </cell>
          <cell r="CI31">
            <v>0</v>
          </cell>
          <cell r="CJ31">
            <v>20</v>
          </cell>
          <cell r="CK31" t="str">
            <v/>
          </cell>
          <cell r="CL31">
            <v>0</v>
          </cell>
        </row>
        <row r="32">
          <cell r="A32">
            <v>23</v>
          </cell>
          <cell r="S32">
            <v>0</v>
          </cell>
          <cell r="V32">
            <v>0</v>
          </cell>
          <cell r="W32">
            <v>0</v>
          </cell>
          <cell r="Z32">
            <v>0</v>
          </cell>
          <cell r="AC32">
            <v>0</v>
          </cell>
          <cell r="AD32">
            <v>0</v>
          </cell>
          <cell r="AG32">
            <v>0</v>
          </cell>
          <cell r="AJ32">
            <v>0</v>
          </cell>
          <cell r="AK32">
            <v>0</v>
          </cell>
          <cell r="AN32">
            <v>0</v>
          </cell>
          <cell r="AQ32">
            <v>0</v>
          </cell>
          <cell r="AR32">
            <v>0</v>
          </cell>
          <cell r="AU32">
            <v>0</v>
          </cell>
          <cell r="AX32">
            <v>0</v>
          </cell>
          <cell r="AY32">
            <v>0</v>
          </cell>
          <cell r="BB32">
            <v>0</v>
          </cell>
          <cell r="BE32">
            <v>0</v>
          </cell>
          <cell r="BF32">
            <v>0</v>
          </cell>
          <cell r="BI32">
            <v>0</v>
          </cell>
          <cell r="BL32">
            <v>0</v>
          </cell>
          <cell r="BM32">
            <v>0</v>
          </cell>
          <cell r="BP32">
            <v>0</v>
          </cell>
          <cell r="BS32">
            <v>0</v>
          </cell>
          <cell r="BT32">
            <v>0</v>
          </cell>
          <cell r="BW32">
            <v>0</v>
          </cell>
          <cell r="BZ32">
            <v>0</v>
          </cell>
          <cell r="CA32">
            <v>0</v>
          </cell>
          <cell r="CB32" t="str">
            <v/>
          </cell>
          <cell r="CC32">
            <v>0</v>
          </cell>
          <cell r="CD32">
            <v>0</v>
          </cell>
          <cell r="CE32">
            <v>20</v>
          </cell>
          <cell r="CF32" t="str">
            <v/>
          </cell>
          <cell r="CG32" t="str">
            <v/>
          </cell>
          <cell r="CH32" t="str">
            <v/>
          </cell>
          <cell r="CI32">
            <v>0</v>
          </cell>
          <cell r="CJ32">
            <v>20</v>
          </cell>
          <cell r="CK32" t="str">
            <v/>
          </cell>
          <cell r="CL32">
            <v>0</v>
          </cell>
        </row>
        <row r="33">
          <cell r="A33">
            <v>24</v>
          </cell>
          <cell r="S33">
            <v>0</v>
          </cell>
          <cell r="V33">
            <v>0</v>
          </cell>
          <cell r="W33">
            <v>0</v>
          </cell>
          <cell r="Z33">
            <v>0</v>
          </cell>
          <cell r="AC33">
            <v>0</v>
          </cell>
          <cell r="AD33">
            <v>0</v>
          </cell>
          <cell r="AG33">
            <v>0</v>
          </cell>
          <cell r="AJ33">
            <v>0</v>
          </cell>
          <cell r="AK33">
            <v>0</v>
          </cell>
          <cell r="AN33">
            <v>0</v>
          </cell>
          <cell r="AQ33">
            <v>0</v>
          </cell>
          <cell r="AR33">
            <v>0</v>
          </cell>
          <cell r="AU33">
            <v>0</v>
          </cell>
          <cell r="AX33">
            <v>0</v>
          </cell>
          <cell r="AY33">
            <v>0</v>
          </cell>
          <cell r="BB33">
            <v>0</v>
          </cell>
          <cell r="BE33">
            <v>0</v>
          </cell>
          <cell r="BF33">
            <v>0</v>
          </cell>
          <cell r="BI33">
            <v>0</v>
          </cell>
          <cell r="BL33">
            <v>0</v>
          </cell>
          <cell r="BM33">
            <v>0</v>
          </cell>
          <cell r="BP33">
            <v>0</v>
          </cell>
          <cell r="BS33">
            <v>0</v>
          </cell>
          <cell r="BT33">
            <v>0</v>
          </cell>
          <cell r="BW33">
            <v>0</v>
          </cell>
          <cell r="BZ33">
            <v>0</v>
          </cell>
          <cell r="CA33">
            <v>0</v>
          </cell>
          <cell r="CB33" t="str">
            <v/>
          </cell>
          <cell r="CC33">
            <v>0</v>
          </cell>
          <cell r="CD33">
            <v>0</v>
          </cell>
          <cell r="CE33">
            <v>20</v>
          </cell>
          <cell r="CF33" t="str">
            <v/>
          </cell>
          <cell r="CG33" t="str">
            <v/>
          </cell>
          <cell r="CH33" t="str">
            <v/>
          </cell>
          <cell r="CI33">
            <v>0</v>
          </cell>
          <cell r="CJ33">
            <v>20</v>
          </cell>
          <cell r="CK33" t="str">
            <v/>
          </cell>
          <cell r="CL33">
            <v>0</v>
          </cell>
        </row>
        <row r="34">
          <cell r="A34">
            <v>25</v>
          </cell>
          <cell r="S34">
            <v>0</v>
          </cell>
          <cell r="V34">
            <v>0</v>
          </cell>
          <cell r="W34">
            <v>0</v>
          </cell>
          <cell r="Z34">
            <v>0</v>
          </cell>
          <cell r="AC34">
            <v>0</v>
          </cell>
          <cell r="AD34">
            <v>0</v>
          </cell>
          <cell r="AG34">
            <v>0</v>
          </cell>
          <cell r="AJ34">
            <v>0</v>
          </cell>
          <cell r="AK34">
            <v>0</v>
          </cell>
          <cell r="AN34">
            <v>0</v>
          </cell>
          <cell r="AQ34">
            <v>0</v>
          </cell>
          <cell r="AR34">
            <v>0</v>
          </cell>
          <cell r="AU34">
            <v>0</v>
          </cell>
          <cell r="AX34">
            <v>0</v>
          </cell>
          <cell r="AY34">
            <v>0</v>
          </cell>
          <cell r="BB34">
            <v>0</v>
          </cell>
          <cell r="BE34">
            <v>0</v>
          </cell>
          <cell r="BF34">
            <v>0</v>
          </cell>
          <cell r="BI34">
            <v>0</v>
          </cell>
          <cell r="BL34">
            <v>0</v>
          </cell>
          <cell r="BM34">
            <v>0</v>
          </cell>
          <cell r="BP34">
            <v>0</v>
          </cell>
          <cell r="BS34">
            <v>0</v>
          </cell>
          <cell r="BT34">
            <v>0</v>
          </cell>
          <cell r="BW34">
            <v>0</v>
          </cell>
          <cell r="BZ34">
            <v>0</v>
          </cell>
          <cell r="CA34">
            <v>0</v>
          </cell>
          <cell r="CB34" t="str">
            <v/>
          </cell>
          <cell r="CC34">
            <v>0</v>
          </cell>
          <cell r="CD34">
            <v>0</v>
          </cell>
          <cell r="CE34">
            <v>20</v>
          </cell>
          <cell r="CF34" t="str">
            <v/>
          </cell>
          <cell r="CG34" t="str">
            <v/>
          </cell>
          <cell r="CH34" t="str">
            <v/>
          </cell>
          <cell r="CI34">
            <v>0</v>
          </cell>
          <cell r="CJ34">
            <v>20</v>
          </cell>
          <cell r="CK34" t="str">
            <v/>
          </cell>
          <cell r="CL34">
            <v>0</v>
          </cell>
        </row>
        <row r="35">
          <cell r="A35">
            <v>26</v>
          </cell>
          <cell r="S35">
            <v>0</v>
          </cell>
          <cell r="V35">
            <v>0</v>
          </cell>
          <cell r="W35">
            <v>0</v>
          </cell>
          <cell r="Z35">
            <v>0</v>
          </cell>
          <cell r="AC35">
            <v>0</v>
          </cell>
          <cell r="AD35">
            <v>0</v>
          </cell>
          <cell r="AG35">
            <v>0</v>
          </cell>
          <cell r="AJ35">
            <v>0</v>
          </cell>
          <cell r="AK35">
            <v>0</v>
          </cell>
          <cell r="AN35">
            <v>0</v>
          </cell>
          <cell r="AQ35">
            <v>0</v>
          </cell>
          <cell r="AR35">
            <v>0</v>
          </cell>
          <cell r="AU35">
            <v>0</v>
          </cell>
          <cell r="AX35">
            <v>0</v>
          </cell>
          <cell r="AY35">
            <v>0</v>
          </cell>
          <cell r="BB35">
            <v>0</v>
          </cell>
          <cell r="BE35">
            <v>0</v>
          </cell>
          <cell r="BF35">
            <v>0</v>
          </cell>
          <cell r="BI35">
            <v>0</v>
          </cell>
          <cell r="BL35">
            <v>0</v>
          </cell>
          <cell r="BM35">
            <v>0</v>
          </cell>
          <cell r="BP35">
            <v>0</v>
          </cell>
          <cell r="BS35">
            <v>0</v>
          </cell>
          <cell r="BT35">
            <v>0</v>
          </cell>
          <cell r="BW35">
            <v>0</v>
          </cell>
          <cell r="BZ35">
            <v>0</v>
          </cell>
          <cell r="CA35">
            <v>0</v>
          </cell>
          <cell r="CB35" t="str">
            <v/>
          </cell>
          <cell r="CC35">
            <v>0</v>
          </cell>
          <cell r="CD35">
            <v>0</v>
          </cell>
          <cell r="CE35">
            <v>20</v>
          </cell>
          <cell r="CF35" t="str">
            <v/>
          </cell>
          <cell r="CG35" t="str">
            <v/>
          </cell>
          <cell r="CH35" t="str">
            <v/>
          </cell>
          <cell r="CI35">
            <v>0</v>
          </cell>
          <cell r="CJ35">
            <v>20</v>
          </cell>
          <cell r="CK35" t="str">
            <v/>
          </cell>
          <cell r="CL35">
            <v>0</v>
          </cell>
        </row>
        <row r="36">
          <cell r="A36">
            <v>27</v>
          </cell>
          <cell r="S36">
            <v>0</v>
          </cell>
          <cell r="V36">
            <v>0</v>
          </cell>
          <cell r="W36">
            <v>0</v>
          </cell>
          <cell r="Z36">
            <v>0</v>
          </cell>
          <cell r="AC36">
            <v>0</v>
          </cell>
          <cell r="AD36">
            <v>0</v>
          </cell>
          <cell r="AG36">
            <v>0</v>
          </cell>
          <cell r="AJ36">
            <v>0</v>
          </cell>
          <cell r="AK36">
            <v>0</v>
          </cell>
          <cell r="AN36">
            <v>0</v>
          </cell>
          <cell r="AQ36">
            <v>0</v>
          </cell>
          <cell r="AR36">
            <v>0</v>
          </cell>
          <cell r="AU36">
            <v>0</v>
          </cell>
          <cell r="AX36">
            <v>0</v>
          </cell>
          <cell r="AY36">
            <v>0</v>
          </cell>
          <cell r="BB36">
            <v>0</v>
          </cell>
          <cell r="BE36">
            <v>0</v>
          </cell>
          <cell r="BF36">
            <v>0</v>
          </cell>
          <cell r="BI36">
            <v>0</v>
          </cell>
          <cell r="BL36">
            <v>0</v>
          </cell>
          <cell r="BM36">
            <v>0</v>
          </cell>
          <cell r="BP36">
            <v>0</v>
          </cell>
          <cell r="BS36">
            <v>0</v>
          </cell>
          <cell r="BT36">
            <v>0</v>
          </cell>
          <cell r="BW36">
            <v>0</v>
          </cell>
          <cell r="BZ36">
            <v>0</v>
          </cell>
          <cell r="CA36">
            <v>0</v>
          </cell>
          <cell r="CB36" t="str">
            <v/>
          </cell>
          <cell r="CC36">
            <v>0</v>
          </cell>
          <cell r="CD36">
            <v>0</v>
          </cell>
          <cell r="CE36">
            <v>20</v>
          </cell>
          <cell r="CF36" t="str">
            <v/>
          </cell>
          <cell r="CG36" t="str">
            <v/>
          </cell>
          <cell r="CH36" t="str">
            <v/>
          </cell>
          <cell r="CI36">
            <v>0</v>
          </cell>
          <cell r="CJ36">
            <v>20</v>
          </cell>
          <cell r="CK36" t="str">
            <v/>
          </cell>
          <cell r="CL36">
            <v>0</v>
          </cell>
        </row>
        <row r="37">
          <cell r="A37">
            <v>28</v>
          </cell>
          <cell r="S37">
            <v>0</v>
          </cell>
          <cell r="V37">
            <v>0</v>
          </cell>
          <cell r="W37">
            <v>0</v>
          </cell>
          <cell r="Z37">
            <v>0</v>
          </cell>
          <cell r="AC37">
            <v>0</v>
          </cell>
          <cell r="AD37">
            <v>0</v>
          </cell>
          <cell r="AG37">
            <v>0</v>
          </cell>
          <cell r="AJ37">
            <v>0</v>
          </cell>
          <cell r="AK37">
            <v>0</v>
          </cell>
          <cell r="AN37">
            <v>0</v>
          </cell>
          <cell r="AQ37">
            <v>0</v>
          </cell>
          <cell r="AR37">
            <v>0</v>
          </cell>
          <cell r="AU37">
            <v>0</v>
          </cell>
          <cell r="AX37">
            <v>0</v>
          </cell>
          <cell r="AY37">
            <v>0</v>
          </cell>
          <cell r="BB37">
            <v>0</v>
          </cell>
          <cell r="BE37">
            <v>0</v>
          </cell>
          <cell r="BF37">
            <v>0</v>
          </cell>
          <cell r="BI37">
            <v>0</v>
          </cell>
          <cell r="BL37">
            <v>0</v>
          </cell>
          <cell r="BM37">
            <v>0</v>
          </cell>
          <cell r="BP37">
            <v>0</v>
          </cell>
          <cell r="BS37">
            <v>0</v>
          </cell>
          <cell r="BT37">
            <v>0</v>
          </cell>
          <cell r="BW37">
            <v>0</v>
          </cell>
          <cell r="BZ37">
            <v>0</v>
          </cell>
          <cell r="CA37">
            <v>0</v>
          </cell>
          <cell r="CB37" t="str">
            <v/>
          </cell>
          <cell r="CC37">
            <v>0</v>
          </cell>
          <cell r="CD37">
            <v>0</v>
          </cell>
          <cell r="CE37">
            <v>20</v>
          </cell>
          <cell r="CF37" t="str">
            <v/>
          </cell>
          <cell r="CG37" t="str">
            <v/>
          </cell>
          <cell r="CH37" t="str">
            <v/>
          </cell>
          <cell r="CI37">
            <v>0</v>
          </cell>
          <cell r="CJ37">
            <v>20</v>
          </cell>
          <cell r="CK37" t="str">
            <v/>
          </cell>
          <cell r="CL37">
            <v>0</v>
          </cell>
        </row>
        <row r="38">
          <cell r="A38">
            <v>29</v>
          </cell>
          <cell r="S38">
            <v>0</v>
          </cell>
          <cell r="V38">
            <v>0</v>
          </cell>
          <cell r="W38">
            <v>0</v>
          </cell>
          <cell r="Z38">
            <v>0</v>
          </cell>
          <cell r="AC38">
            <v>0</v>
          </cell>
          <cell r="AD38">
            <v>0</v>
          </cell>
          <cell r="AG38">
            <v>0</v>
          </cell>
          <cell r="AJ38">
            <v>0</v>
          </cell>
          <cell r="AK38">
            <v>0</v>
          </cell>
          <cell r="AN38">
            <v>0</v>
          </cell>
          <cell r="AQ38">
            <v>0</v>
          </cell>
          <cell r="AR38">
            <v>0</v>
          </cell>
          <cell r="AU38">
            <v>0</v>
          </cell>
          <cell r="AX38">
            <v>0</v>
          </cell>
          <cell r="AY38">
            <v>0</v>
          </cell>
          <cell r="BB38">
            <v>0</v>
          </cell>
          <cell r="BE38">
            <v>0</v>
          </cell>
          <cell r="BF38">
            <v>0</v>
          </cell>
          <cell r="BI38">
            <v>0</v>
          </cell>
          <cell r="BL38">
            <v>0</v>
          </cell>
          <cell r="BM38">
            <v>0</v>
          </cell>
          <cell r="BP38">
            <v>0</v>
          </cell>
          <cell r="BS38">
            <v>0</v>
          </cell>
          <cell r="BT38">
            <v>0</v>
          </cell>
          <cell r="BW38">
            <v>0</v>
          </cell>
          <cell r="BZ38">
            <v>0</v>
          </cell>
          <cell r="CA38">
            <v>0</v>
          </cell>
          <cell r="CB38" t="str">
            <v/>
          </cell>
          <cell r="CC38">
            <v>0</v>
          </cell>
          <cell r="CD38">
            <v>0</v>
          </cell>
          <cell r="CE38">
            <v>20</v>
          </cell>
          <cell r="CF38" t="str">
            <v/>
          </cell>
          <cell r="CG38" t="str">
            <v/>
          </cell>
          <cell r="CH38" t="str">
            <v/>
          </cell>
          <cell r="CI38">
            <v>0</v>
          </cell>
          <cell r="CJ38">
            <v>20</v>
          </cell>
          <cell r="CK38" t="str">
            <v/>
          </cell>
          <cell r="CL38">
            <v>0</v>
          </cell>
        </row>
        <row r="39">
          <cell r="A39">
            <v>30</v>
          </cell>
          <cell r="S39">
            <v>0</v>
          </cell>
          <cell r="V39">
            <v>0</v>
          </cell>
          <cell r="W39">
            <v>0</v>
          </cell>
          <cell r="Z39">
            <v>0</v>
          </cell>
          <cell r="AC39">
            <v>0</v>
          </cell>
          <cell r="AD39">
            <v>0</v>
          </cell>
          <cell r="AG39">
            <v>0</v>
          </cell>
          <cell r="AJ39">
            <v>0</v>
          </cell>
          <cell r="AK39">
            <v>0</v>
          </cell>
          <cell r="AN39">
            <v>0</v>
          </cell>
          <cell r="AQ39">
            <v>0</v>
          </cell>
          <cell r="AR39">
            <v>0</v>
          </cell>
          <cell r="AU39">
            <v>0</v>
          </cell>
          <cell r="AX39">
            <v>0</v>
          </cell>
          <cell r="AY39">
            <v>0</v>
          </cell>
          <cell r="BB39">
            <v>0</v>
          </cell>
          <cell r="BE39">
            <v>0</v>
          </cell>
          <cell r="BF39">
            <v>0</v>
          </cell>
          <cell r="BI39">
            <v>0</v>
          </cell>
          <cell r="BL39">
            <v>0</v>
          </cell>
          <cell r="BM39">
            <v>0</v>
          </cell>
          <cell r="BP39">
            <v>0</v>
          </cell>
          <cell r="BS39">
            <v>0</v>
          </cell>
          <cell r="BT39">
            <v>0</v>
          </cell>
          <cell r="BW39">
            <v>0</v>
          </cell>
          <cell r="BZ39">
            <v>0</v>
          </cell>
          <cell r="CA39">
            <v>0</v>
          </cell>
          <cell r="CB39" t="str">
            <v/>
          </cell>
          <cell r="CC39">
            <v>0</v>
          </cell>
          <cell r="CD39">
            <v>0</v>
          </cell>
          <cell r="CE39">
            <v>20</v>
          </cell>
          <cell r="CF39" t="str">
            <v/>
          </cell>
          <cell r="CG39" t="str">
            <v/>
          </cell>
          <cell r="CH39" t="str">
            <v/>
          </cell>
          <cell r="CI39">
            <v>0</v>
          </cell>
          <cell r="CJ39">
            <v>20</v>
          </cell>
          <cell r="CK39" t="str">
            <v/>
          </cell>
          <cell r="CL39">
            <v>0</v>
          </cell>
        </row>
        <row r="40">
          <cell r="A40">
            <v>31</v>
          </cell>
          <cell r="S40">
            <v>0</v>
          </cell>
          <cell r="V40">
            <v>0</v>
          </cell>
          <cell r="W40">
            <v>0</v>
          </cell>
          <cell r="Z40">
            <v>0</v>
          </cell>
          <cell r="AC40">
            <v>0</v>
          </cell>
          <cell r="AD40">
            <v>0</v>
          </cell>
          <cell r="AG40">
            <v>0</v>
          </cell>
          <cell r="AJ40">
            <v>0</v>
          </cell>
          <cell r="AK40">
            <v>0</v>
          </cell>
          <cell r="AN40">
            <v>0</v>
          </cell>
          <cell r="AQ40">
            <v>0</v>
          </cell>
          <cell r="AR40">
            <v>0</v>
          </cell>
          <cell r="AU40">
            <v>0</v>
          </cell>
          <cell r="AX40">
            <v>0</v>
          </cell>
          <cell r="AY40">
            <v>0</v>
          </cell>
          <cell r="BB40">
            <v>0</v>
          </cell>
          <cell r="BE40">
            <v>0</v>
          </cell>
          <cell r="BF40">
            <v>0</v>
          </cell>
          <cell r="BI40">
            <v>0</v>
          </cell>
          <cell r="BL40">
            <v>0</v>
          </cell>
          <cell r="BM40">
            <v>0</v>
          </cell>
          <cell r="BP40">
            <v>0</v>
          </cell>
          <cell r="BS40">
            <v>0</v>
          </cell>
          <cell r="BT40">
            <v>0</v>
          </cell>
          <cell r="BW40">
            <v>0</v>
          </cell>
          <cell r="BZ40">
            <v>0</v>
          </cell>
          <cell r="CA40">
            <v>0</v>
          </cell>
          <cell r="CB40" t="str">
            <v/>
          </cell>
          <cell r="CC40">
            <v>0</v>
          </cell>
          <cell r="CD40">
            <v>0</v>
          </cell>
          <cell r="CE40">
            <v>20</v>
          </cell>
          <cell r="CF40" t="str">
            <v/>
          </cell>
          <cell r="CG40" t="str">
            <v/>
          </cell>
          <cell r="CH40" t="str">
            <v/>
          </cell>
          <cell r="CI40">
            <v>0</v>
          </cell>
          <cell r="CJ40">
            <v>20</v>
          </cell>
          <cell r="CK40" t="str">
            <v/>
          </cell>
          <cell r="CL40">
            <v>0</v>
          </cell>
        </row>
        <row r="41">
          <cell r="A41">
            <v>32</v>
          </cell>
          <cell r="S41">
            <v>0</v>
          </cell>
          <cell r="V41">
            <v>0</v>
          </cell>
          <cell r="W41">
            <v>0</v>
          </cell>
          <cell r="Z41">
            <v>0</v>
          </cell>
          <cell r="AC41">
            <v>0</v>
          </cell>
          <cell r="AD41">
            <v>0</v>
          </cell>
          <cell r="AG41">
            <v>0</v>
          </cell>
          <cell r="AJ41">
            <v>0</v>
          </cell>
          <cell r="AK41">
            <v>0</v>
          </cell>
          <cell r="AN41">
            <v>0</v>
          </cell>
          <cell r="AQ41">
            <v>0</v>
          </cell>
          <cell r="AR41">
            <v>0</v>
          </cell>
          <cell r="AU41">
            <v>0</v>
          </cell>
          <cell r="AX41">
            <v>0</v>
          </cell>
          <cell r="AY41">
            <v>0</v>
          </cell>
          <cell r="BB41">
            <v>0</v>
          </cell>
          <cell r="BE41">
            <v>0</v>
          </cell>
          <cell r="BF41">
            <v>0</v>
          </cell>
          <cell r="BI41">
            <v>0</v>
          </cell>
          <cell r="BL41">
            <v>0</v>
          </cell>
          <cell r="BM41">
            <v>0</v>
          </cell>
          <cell r="BP41">
            <v>0</v>
          </cell>
          <cell r="BS41">
            <v>0</v>
          </cell>
          <cell r="BT41">
            <v>0</v>
          </cell>
          <cell r="BW41">
            <v>0</v>
          </cell>
          <cell r="BZ41">
            <v>0</v>
          </cell>
          <cell r="CA41">
            <v>0</v>
          </cell>
          <cell r="CB41" t="str">
            <v/>
          </cell>
          <cell r="CC41">
            <v>0</v>
          </cell>
          <cell r="CD41">
            <v>0</v>
          </cell>
          <cell r="CE41">
            <v>20</v>
          </cell>
          <cell r="CF41" t="str">
            <v/>
          </cell>
          <cell r="CG41" t="str">
            <v/>
          </cell>
          <cell r="CH41" t="str">
            <v/>
          </cell>
          <cell r="CI41">
            <v>0</v>
          </cell>
          <cell r="CJ41">
            <v>20</v>
          </cell>
          <cell r="CK41" t="str">
            <v/>
          </cell>
          <cell r="CL41">
            <v>0</v>
          </cell>
        </row>
        <row r="42">
          <cell r="A42">
            <v>33</v>
          </cell>
          <cell r="S42">
            <v>0</v>
          </cell>
          <cell r="V42">
            <v>0</v>
          </cell>
          <cell r="W42">
            <v>0</v>
          </cell>
          <cell r="Z42">
            <v>0</v>
          </cell>
          <cell r="AC42">
            <v>0</v>
          </cell>
          <cell r="AD42">
            <v>0</v>
          </cell>
          <cell r="AG42">
            <v>0</v>
          </cell>
          <cell r="AJ42">
            <v>0</v>
          </cell>
          <cell r="AK42">
            <v>0</v>
          </cell>
          <cell r="AN42">
            <v>0</v>
          </cell>
          <cell r="AQ42">
            <v>0</v>
          </cell>
          <cell r="AR42">
            <v>0</v>
          </cell>
          <cell r="AU42">
            <v>0</v>
          </cell>
          <cell r="AX42">
            <v>0</v>
          </cell>
          <cell r="AY42">
            <v>0</v>
          </cell>
          <cell r="BB42">
            <v>0</v>
          </cell>
          <cell r="BE42">
            <v>0</v>
          </cell>
          <cell r="BF42">
            <v>0</v>
          </cell>
          <cell r="BI42">
            <v>0</v>
          </cell>
          <cell r="BL42">
            <v>0</v>
          </cell>
          <cell r="BM42">
            <v>0</v>
          </cell>
          <cell r="BP42">
            <v>0</v>
          </cell>
          <cell r="BS42">
            <v>0</v>
          </cell>
          <cell r="BT42">
            <v>0</v>
          </cell>
          <cell r="BW42">
            <v>0</v>
          </cell>
          <cell r="BZ42">
            <v>0</v>
          </cell>
          <cell r="CA42">
            <v>0</v>
          </cell>
          <cell r="CB42" t="str">
            <v/>
          </cell>
          <cell r="CC42">
            <v>0</v>
          </cell>
          <cell r="CD42">
            <v>0</v>
          </cell>
          <cell r="CE42">
            <v>20</v>
          </cell>
          <cell r="CF42" t="str">
            <v/>
          </cell>
          <cell r="CG42" t="str">
            <v/>
          </cell>
          <cell r="CH42" t="str">
            <v/>
          </cell>
          <cell r="CI42">
            <v>0</v>
          </cell>
          <cell r="CJ42">
            <v>20</v>
          </cell>
          <cell r="CK42" t="str">
            <v/>
          </cell>
          <cell r="CL42">
            <v>0</v>
          </cell>
        </row>
        <row r="43">
          <cell r="A43">
            <v>34</v>
          </cell>
          <cell r="S43">
            <v>0</v>
          </cell>
          <cell r="V43">
            <v>0</v>
          </cell>
          <cell r="W43">
            <v>0</v>
          </cell>
          <cell r="Z43">
            <v>0</v>
          </cell>
          <cell r="AC43">
            <v>0</v>
          </cell>
          <cell r="AD43">
            <v>0</v>
          </cell>
          <cell r="AG43">
            <v>0</v>
          </cell>
          <cell r="AJ43">
            <v>0</v>
          </cell>
          <cell r="AK43">
            <v>0</v>
          </cell>
          <cell r="AN43">
            <v>0</v>
          </cell>
          <cell r="AQ43">
            <v>0</v>
          </cell>
          <cell r="AR43">
            <v>0</v>
          </cell>
          <cell r="AU43">
            <v>0</v>
          </cell>
          <cell r="AX43">
            <v>0</v>
          </cell>
          <cell r="AY43">
            <v>0</v>
          </cell>
          <cell r="BB43">
            <v>0</v>
          </cell>
          <cell r="BE43">
            <v>0</v>
          </cell>
          <cell r="BF43">
            <v>0</v>
          </cell>
          <cell r="BI43">
            <v>0</v>
          </cell>
          <cell r="BL43">
            <v>0</v>
          </cell>
          <cell r="BM43">
            <v>0</v>
          </cell>
          <cell r="BP43">
            <v>0</v>
          </cell>
          <cell r="BS43">
            <v>0</v>
          </cell>
          <cell r="BT43">
            <v>0</v>
          </cell>
          <cell r="BW43">
            <v>0</v>
          </cell>
          <cell r="BZ43">
            <v>0</v>
          </cell>
          <cell r="CA43">
            <v>0</v>
          </cell>
          <cell r="CB43" t="str">
            <v/>
          </cell>
          <cell r="CC43">
            <v>0</v>
          </cell>
          <cell r="CD43">
            <v>0</v>
          </cell>
          <cell r="CE43">
            <v>20</v>
          </cell>
          <cell r="CF43" t="str">
            <v/>
          </cell>
          <cell r="CG43" t="str">
            <v/>
          </cell>
          <cell r="CH43" t="str">
            <v/>
          </cell>
          <cell r="CI43">
            <v>0</v>
          </cell>
          <cell r="CJ43">
            <v>20</v>
          </cell>
          <cell r="CK43" t="str">
            <v/>
          </cell>
          <cell r="CL43">
            <v>0</v>
          </cell>
        </row>
        <row r="44">
          <cell r="A44">
            <v>35</v>
          </cell>
          <cell r="S44">
            <v>0</v>
          </cell>
          <cell r="V44">
            <v>0</v>
          </cell>
          <cell r="W44">
            <v>0</v>
          </cell>
          <cell r="Z44">
            <v>0</v>
          </cell>
          <cell r="AC44">
            <v>0</v>
          </cell>
          <cell r="AD44">
            <v>0</v>
          </cell>
          <cell r="AG44">
            <v>0</v>
          </cell>
          <cell r="AJ44">
            <v>0</v>
          </cell>
          <cell r="AK44">
            <v>0</v>
          </cell>
          <cell r="AN44">
            <v>0</v>
          </cell>
          <cell r="AQ44">
            <v>0</v>
          </cell>
          <cell r="AR44">
            <v>0</v>
          </cell>
          <cell r="AU44">
            <v>0</v>
          </cell>
          <cell r="AX44">
            <v>0</v>
          </cell>
          <cell r="AY44">
            <v>0</v>
          </cell>
          <cell r="BB44">
            <v>0</v>
          </cell>
          <cell r="BE44">
            <v>0</v>
          </cell>
          <cell r="BF44">
            <v>0</v>
          </cell>
          <cell r="BI44">
            <v>0</v>
          </cell>
          <cell r="BL44">
            <v>0</v>
          </cell>
          <cell r="BM44">
            <v>0</v>
          </cell>
          <cell r="BP44">
            <v>0</v>
          </cell>
          <cell r="BS44">
            <v>0</v>
          </cell>
          <cell r="BT44">
            <v>0</v>
          </cell>
          <cell r="BW44">
            <v>0</v>
          </cell>
          <cell r="BZ44">
            <v>0</v>
          </cell>
          <cell r="CA44">
            <v>0</v>
          </cell>
          <cell r="CB44" t="str">
            <v/>
          </cell>
          <cell r="CC44">
            <v>0</v>
          </cell>
          <cell r="CD44">
            <v>0</v>
          </cell>
          <cell r="CE44">
            <v>20</v>
          </cell>
          <cell r="CF44" t="str">
            <v/>
          </cell>
          <cell r="CG44" t="str">
            <v/>
          </cell>
          <cell r="CH44" t="str">
            <v/>
          </cell>
          <cell r="CI44">
            <v>0</v>
          </cell>
          <cell r="CJ44">
            <v>20</v>
          </cell>
          <cell r="CK44" t="str">
            <v/>
          </cell>
          <cell r="CL44">
            <v>0</v>
          </cell>
        </row>
        <row r="45">
          <cell r="A45">
            <v>36</v>
          </cell>
          <cell r="S45">
            <v>0</v>
          </cell>
          <cell r="V45">
            <v>0</v>
          </cell>
          <cell r="W45">
            <v>0</v>
          </cell>
          <cell r="Z45">
            <v>0</v>
          </cell>
          <cell r="AC45">
            <v>0</v>
          </cell>
          <cell r="AD45">
            <v>0</v>
          </cell>
          <cell r="AG45">
            <v>0</v>
          </cell>
          <cell r="AJ45">
            <v>0</v>
          </cell>
          <cell r="AK45">
            <v>0</v>
          </cell>
          <cell r="AN45">
            <v>0</v>
          </cell>
          <cell r="AQ45">
            <v>0</v>
          </cell>
          <cell r="AR45">
            <v>0</v>
          </cell>
          <cell r="AU45">
            <v>0</v>
          </cell>
          <cell r="AX45">
            <v>0</v>
          </cell>
          <cell r="AY45">
            <v>0</v>
          </cell>
          <cell r="BB45">
            <v>0</v>
          </cell>
          <cell r="BE45">
            <v>0</v>
          </cell>
          <cell r="BF45">
            <v>0</v>
          </cell>
          <cell r="BI45">
            <v>0</v>
          </cell>
          <cell r="BL45">
            <v>0</v>
          </cell>
          <cell r="BM45">
            <v>0</v>
          </cell>
          <cell r="BP45">
            <v>0</v>
          </cell>
          <cell r="BS45">
            <v>0</v>
          </cell>
          <cell r="BT45">
            <v>0</v>
          </cell>
          <cell r="BW45">
            <v>0</v>
          </cell>
          <cell r="BZ45">
            <v>0</v>
          </cell>
          <cell r="CA45">
            <v>0</v>
          </cell>
          <cell r="CB45" t="str">
            <v/>
          </cell>
          <cell r="CC45">
            <v>0</v>
          </cell>
          <cell r="CD45">
            <v>0</v>
          </cell>
          <cell r="CE45">
            <v>20</v>
          </cell>
          <cell r="CF45" t="str">
            <v/>
          </cell>
          <cell r="CG45" t="str">
            <v/>
          </cell>
          <cell r="CH45" t="str">
            <v/>
          </cell>
          <cell r="CI45">
            <v>0</v>
          </cell>
          <cell r="CJ45">
            <v>20</v>
          </cell>
          <cell r="CK45" t="str">
            <v/>
          </cell>
          <cell r="CL45">
            <v>0</v>
          </cell>
        </row>
        <row r="46">
          <cell r="A46">
            <v>37</v>
          </cell>
          <cell r="S46">
            <v>0</v>
          </cell>
          <cell r="V46">
            <v>0</v>
          </cell>
          <cell r="W46">
            <v>0</v>
          </cell>
          <cell r="Z46">
            <v>0</v>
          </cell>
          <cell r="AC46">
            <v>0</v>
          </cell>
          <cell r="AD46">
            <v>0</v>
          </cell>
          <cell r="AG46">
            <v>0</v>
          </cell>
          <cell r="AJ46">
            <v>0</v>
          </cell>
          <cell r="AK46">
            <v>0</v>
          </cell>
          <cell r="AN46">
            <v>0</v>
          </cell>
          <cell r="AQ46">
            <v>0</v>
          </cell>
          <cell r="AR46">
            <v>0</v>
          </cell>
          <cell r="AU46">
            <v>0</v>
          </cell>
          <cell r="AX46">
            <v>0</v>
          </cell>
          <cell r="AY46">
            <v>0</v>
          </cell>
          <cell r="BB46">
            <v>0</v>
          </cell>
          <cell r="BE46">
            <v>0</v>
          </cell>
          <cell r="BF46">
            <v>0</v>
          </cell>
          <cell r="BI46">
            <v>0</v>
          </cell>
          <cell r="BL46">
            <v>0</v>
          </cell>
          <cell r="BM46">
            <v>0</v>
          </cell>
          <cell r="BP46">
            <v>0</v>
          </cell>
          <cell r="BS46">
            <v>0</v>
          </cell>
          <cell r="BT46">
            <v>0</v>
          </cell>
          <cell r="BW46">
            <v>0</v>
          </cell>
          <cell r="BZ46">
            <v>0</v>
          </cell>
          <cell r="CA46">
            <v>0</v>
          </cell>
          <cell r="CB46" t="str">
            <v/>
          </cell>
          <cell r="CC46">
            <v>0</v>
          </cell>
          <cell r="CD46">
            <v>0</v>
          </cell>
          <cell r="CE46">
            <v>20</v>
          </cell>
          <cell r="CF46" t="str">
            <v/>
          </cell>
          <cell r="CG46" t="str">
            <v/>
          </cell>
          <cell r="CH46" t="str">
            <v/>
          </cell>
          <cell r="CI46">
            <v>0</v>
          </cell>
          <cell r="CJ46">
            <v>20</v>
          </cell>
          <cell r="CK46" t="str">
            <v/>
          </cell>
          <cell r="CL46">
            <v>0</v>
          </cell>
        </row>
        <row r="47">
          <cell r="A47">
            <v>38</v>
          </cell>
          <cell r="S47">
            <v>0</v>
          </cell>
          <cell r="V47">
            <v>0</v>
          </cell>
          <cell r="W47">
            <v>0</v>
          </cell>
          <cell r="Z47">
            <v>0</v>
          </cell>
          <cell r="AC47">
            <v>0</v>
          </cell>
          <cell r="AD47">
            <v>0</v>
          </cell>
          <cell r="AG47">
            <v>0</v>
          </cell>
          <cell r="AJ47">
            <v>0</v>
          </cell>
          <cell r="AK47">
            <v>0</v>
          </cell>
          <cell r="AN47">
            <v>0</v>
          </cell>
          <cell r="AQ47">
            <v>0</v>
          </cell>
          <cell r="AR47">
            <v>0</v>
          </cell>
          <cell r="AU47">
            <v>0</v>
          </cell>
          <cell r="AX47">
            <v>0</v>
          </cell>
          <cell r="AY47">
            <v>0</v>
          </cell>
          <cell r="BB47">
            <v>0</v>
          </cell>
          <cell r="BE47">
            <v>0</v>
          </cell>
          <cell r="BF47">
            <v>0</v>
          </cell>
          <cell r="BI47">
            <v>0</v>
          </cell>
          <cell r="BL47">
            <v>0</v>
          </cell>
          <cell r="BM47">
            <v>0</v>
          </cell>
          <cell r="BP47">
            <v>0</v>
          </cell>
          <cell r="BS47">
            <v>0</v>
          </cell>
          <cell r="BT47">
            <v>0</v>
          </cell>
          <cell r="BW47">
            <v>0</v>
          </cell>
          <cell r="BZ47">
            <v>0</v>
          </cell>
          <cell r="CA47">
            <v>0</v>
          </cell>
          <cell r="CB47" t="str">
            <v/>
          </cell>
          <cell r="CC47">
            <v>0</v>
          </cell>
          <cell r="CD47">
            <v>0</v>
          </cell>
          <cell r="CE47">
            <v>20</v>
          </cell>
          <cell r="CF47" t="str">
            <v/>
          </cell>
          <cell r="CG47" t="str">
            <v/>
          </cell>
          <cell r="CH47" t="str">
            <v/>
          </cell>
          <cell r="CI47">
            <v>0</v>
          </cell>
          <cell r="CJ47">
            <v>20</v>
          </cell>
          <cell r="CK47" t="str">
            <v/>
          </cell>
          <cell r="CL47">
            <v>0</v>
          </cell>
        </row>
        <row r="48">
          <cell r="A48">
            <v>39</v>
          </cell>
          <cell r="S48">
            <v>0</v>
          </cell>
          <cell r="V48">
            <v>0</v>
          </cell>
          <cell r="W48">
            <v>0</v>
          </cell>
          <cell r="Z48">
            <v>0</v>
          </cell>
          <cell r="AC48">
            <v>0</v>
          </cell>
          <cell r="AD48">
            <v>0</v>
          </cell>
          <cell r="AG48">
            <v>0</v>
          </cell>
          <cell r="AJ48">
            <v>0</v>
          </cell>
          <cell r="AK48">
            <v>0</v>
          </cell>
          <cell r="AN48">
            <v>0</v>
          </cell>
          <cell r="AQ48">
            <v>0</v>
          </cell>
          <cell r="AR48">
            <v>0</v>
          </cell>
          <cell r="AU48">
            <v>0</v>
          </cell>
          <cell r="AX48">
            <v>0</v>
          </cell>
          <cell r="AY48">
            <v>0</v>
          </cell>
          <cell r="BB48">
            <v>0</v>
          </cell>
          <cell r="BE48">
            <v>0</v>
          </cell>
          <cell r="BF48">
            <v>0</v>
          </cell>
          <cell r="BI48">
            <v>0</v>
          </cell>
          <cell r="BL48">
            <v>0</v>
          </cell>
          <cell r="BM48">
            <v>0</v>
          </cell>
          <cell r="BP48">
            <v>0</v>
          </cell>
          <cell r="BS48">
            <v>0</v>
          </cell>
          <cell r="BT48">
            <v>0</v>
          </cell>
          <cell r="BW48">
            <v>0</v>
          </cell>
          <cell r="BZ48">
            <v>0</v>
          </cell>
          <cell r="CA48">
            <v>0</v>
          </cell>
          <cell r="CB48" t="str">
            <v/>
          </cell>
          <cell r="CC48">
            <v>0</v>
          </cell>
          <cell r="CD48">
            <v>0</v>
          </cell>
          <cell r="CE48">
            <v>20</v>
          </cell>
          <cell r="CF48" t="str">
            <v/>
          </cell>
          <cell r="CG48" t="str">
            <v/>
          </cell>
          <cell r="CH48" t="str">
            <v/>
          </cell>
          <cell r="CI48">
            <v>0</v>
          </cell>
          <cell r="CJ48">
            <v>20</v>
          </cell>
          <cell r="CK48" t="str">
            <v/>
          </cell>
          <cell r="CL48">
            <v>0</v>
          </cell>
        </row>
        <row r="49">
          <cell r="A49">
            <v>40</v>
          </cell>
          <cell r="S49">
            <v>0</v>
          </cell>
          <cell r="V49">
            <v>0</v>
          </cell>
          <cell r="W49">
            <v>0</v>
          </cell>
          <cell r="Z49">
            <v>0</v>
          </cell>
          <cell r="AC49">
            <v>0</v>
          </cell>
          <cell r="AD49">
            <v>0</v>
          </cell>
          <cell r="AG49">
            <v>0</v>
          </cell>
          <cell r="AJ49">
            <v>0</v>
          </cell>
          <cell r="AK49">
            <v>0</v>
          </cell>
          <cell r="AN49">
            <v>0</v>
          </cell>
          <cell r="AQ49">
            <v>0</v>
          </cell>
          <cell r="AR49">
            <v>0</v>
          </cell>
          <cell r="AU49">
            <v>0</v>
          </cell>
          <cell r="AX49">
            <v>0</v>
          </cell>
          <cell r="AY49">
            <v>0</v>
          </cell>
          <cell r="BB49">
            <v>0</v>
          </cell>
          <cell r="BE49">
            <v>0</v>
          </cell>
          <cell r="BF49">
            <v>0</v>
          </cell>
          <cell r="BI49">
            <v>0</v>
          </cell>
          <cell r="BL49">
            <v>0</v>
          </cell>
          <cell r="BM49">
            <v>0</v>
          </cell>
          <cell r="BP49">
            <v>0</v>
          </cell>
          <cell r="BS49">
            <v>0</v>
          </cell>
          <cell r="BT49">
            <v>0</v>
          </cell>
          <cell r="BW49">
            <v>0</v>
          </cell>
          <cell r="BZ49">
            <v>0</v>
          </cell>
          <cell r="CA49">
            <v>0</v>
          </cell>
          <cell r="CB49" t="str">
            <v/>
          </cell>
          <cell r="CC49">
            <v>0</v>
          </cell>
          <cell r="CD49">
            <v>0</v>
          </cell>
          <cell r="CE49">
            <v>20</v>
          </cell>
          <cell r="CF49" t="str">
            <v/>
          </cell>
          <cell r="CG49" t="str">
            <v/>
          </cell>
          <cell r="CH49" t="str">
            <v/>
          </cell>
          <cell r="CI49">
            <v>0</v>
          </cell>
          <cell r="CJ49">
            <v>20</v>
          </cell>
          <cell r="CK49" t="str">
            <v/>
          </cell>
          <cell r="CL49">
            <v>0</v>
          </cell>
        </row>
        <row r="50">
          <cell r="A50">
            <v>41</v>
          </cell>
          <cell r="S50">
            <v>0</v>
          </cell>
          <cell r="V50">
            <v>0</v>
          </cell>
          <cell r="W50">
            <v>0</v>
          </cell>
          <cell r="Z50">
            <v>0</v>
          </cell>
          <cell r="AC50">
            <v>0</v>
          </cell>
          <cell r="AD50">
            <v>0</v>
          </cell>
          <cell r="AG50">
            <v>0</v>
          </cell>
          <cell r="AJ50">
            <v>0</v>
          </cell>
          <cell r="AK50">
            <v>0</v>
          </cell>
          <cell r="AN50">
            <v>0</v>
          </cell>
          <cell r="AQ50">
            <v>0</v>
          </cell>
          <cell r="AR50">
            <v>0</v>
          </cell>
          <cell r="AU50">
            <v>0</v>
          </cell>
          <cell r="AX50">
            <v>0</v>
          </cell>
          <cell r="AY50">
            <v>0</v>
          </cell>
          <cell r="BB50">
            <v>0</v>
          </cell>
          <cell r="BE50">
            <v>0</v>
          </cell>
          <cell r="BF50">
            <v>0</v>
          </cell>
          <cell r="BI50">
            <v>0</v>
          </cell>
          <cell r="BL50">
            <v>0</v>
          </cell>
          <cell r="BM50">
            <v>0</v>
          </cell>
          <cell r="BP50">
            <v>0</v>
          </cell>
          <cell r="BS50">
            <v>0</v>
          </cell>
          <cell r="BT50">
            <v>0</v>
          </cell>
          <cell r="BW50">
            <v>0</v>
          </cell>
          <cell r="BZ50">
            <v>0</v>
          </cell>
          <cell r="CA50">
            <v>0</v>
          </cell>
          <cell r="CB50" t="str">
            <v/>
          </cell>
          <cell r="CC50">
            <v>0</v>
          </cell>
          <cell r="CD50">
            <v>0</v>
          </cell>
          <cell r="CE50">
            <v>20</v>
          </cell>
          <cell r="CF50" t="str">
            <v/>
          </cell>
          <cell r="CG50" t="str">
            <v/>
          </cell>
          <cell r="CH50" t="str">
            <v/>
          </cell>
          <cell r="CI50">
            <v>0</v>
          </cell>
          <cell r="CJ50">
            <v>20</v>
          </cell>
          <cell r="CK50" t="str">
            <v/>
          </cell>
          <cell r="CL50">
            <v>0</v>
          </cell>
        </row>
        <row r="51">
          <cell r="A51">
            <v>42</v>
          </cell>
          <cell r="S51">
            <v>0</v>
          </cell>
          <cell r="V51">
            <v>0</v>
          </cell>
          <cell r="W51">
            <v>0</v>
          </cell>
          <cell r="Z51">
            <v>0</v>
          </cell>
          <cell r="AC51">
            <v>0</v>
          </cell>
          <cell r="AD51">
            <v>0</v>
          </cell>
          <cell r="AG51">
            <v>0</v>
          </cell>
          <cell r="AJ51">
            <v>0</v>
          </cell>
          <cell r="AK51">
            <v>0</v>
          </cell>
          <cell r="AN51">
            <v>0</v>
          </cell>
          <cell r="AQ51">
            <v>0</v>
          </cell>
          <cell r="AR51">
            <v>0</v>
          </cell>
          <cell r="AU51">
            <v>0</v>
          </cell>
          <cell r="AX51">
            <v>0</v>
          </cell>
          <cell r="AY51">
            <v>0</v>
          </cell>
          <cell r="BB51">
            <v>0</v>
          </cell>
          <cell r="BE51">
            <v>0</v>
          </cell>
          <cell r="BF51">
            <v>0</v>
          </cell>
          <cell r="BI51">
            <v>0</v>
          </cell>
          <cell r="BL51">
            <v>0</v>
          </cell>
          <cell r="BM51">
            <v>0</v>
          </cell>
          <cell r="BP51">
            <v>0</v>
          </cell>
          <cell r="BS51">
            <v>0</v>
          </cell>
          <cell r="BT51">
            <v>0</v>
          </cell>
          <cell r="BW51">
            <v>0</v>
          </cell>
          <cell r="BZ51">
            <v>0</v>
          </cell>
          <cell r="CA51">
            <v>0</v>
          </cell>
          <cell r="CB51" t="str">
            <v/>
          </cell>
          <cell r="CC51">
            <v>0</v>
          </cell>
          <cell r="CD51">
            <v>0</v>
          </cell>
          <cell r="CE51">
            <v>20</v>
          </cell>
          <cell r="CF51" t="str">
            <v/>
          </cell>
          <cell r="CG51" t="str">
            <v/>
          </cell>
          <cell r="CH51" t="str">
            <v/>
          </cell>
          <cell r="CI51">
            <v>0</v>
          </cell>
          <cell r="CJ51">
            <v>20</v>
          </cell>
          <cell r="CK51" t="str">
            <v/>
          </cell>
          <cell r="CL51">
            <v>0</v>
          </cell>
        </row>
        <row r="52">
          <cell r="A52">
            <v>43</v>
          </cell>
          <cell r="S52">
            <v>0</v>
          </cell>
          <cell r="V52">
            <v>0</v>
          </cell>
          <cell r="W52">
            <v>0</v>
          </cell>
          <cell r="Z52">
            <v>0</v>
          </cell>
          <cell r="AC52">
            <v>0</v>
          </cell>
          <cell r="AD52">
            <v>0</v>
          </cell>
          <cell r="AG52">
            <v>0</v>
          </cell>
          <cell r="AJ52">
            <v>0</v>
          </cell>
          <cell r="AK52">
            <v>0</v>
          </cell>
          <cell r="AN52">
            <v>0</v>
          </cell>
          <cell r="AQ52">
            <v>0</v>
          </cell>
          <cell r="AR52">
            <v>0</v>
          </cell>
          <cell r="AU52">
            <v>0</v>
          </cell>
          <cell r="AX52">
            <v>0</v>
          </cell>
          <cell r="AY52">
            <v>0</v>
          </cell>
          <cell r="BB52">
            <v>0</v>
          </cell>
          <cell r="BE52">
            <v>0</v>
          </cell>
          <cell r="BF52">
            <v>0</v>
          </cell>
          <cell r="BI52">
            <v>0</v>
          </cell>
          <cell r="BL52">
            <v>0</v>
          </cell>
          <cell r="BM52">
            <v>0</v>
          </cell>
          <cell r="BP52">
            <v>0</v>
          </cell>
          <cell r="BS52">
            <v>0</v>
          </cell>
          <cell r="BT52">
            <v>0</v>
          </cell>
          <cell r="BW52">
            <v>0</v>
          </cell>
          <cell r="BZ52">
            <v>0</v>
          </cell>
          <cell r="CA52">
            <v>0</v>
          </cell>
          <cell r="CB52" t="str">
            <v/>
          </cell>
          <cell r="CC52">
            <v>0</v>
          </cell>
          <cell r="CD52">
            <v>0</v>
          </cell>
          <cell r="CE52">
            <v>20</v>
          </cell>
          <cell r="CF52" t="str">
            <v/>
          </cell>
          <cell r="CG52" t="str">
            <v/>
          </cell>
          <cell r="CH52" t="str">
            <v/>
          </cell>
          <cell r="CI52">
            <v>0</v>
          </cell>
          <cell r="CJ52">
            <v>20</v>
          </cell>
          <cell r="CK52" t="str">
            <v/>
          </cell>
          <cell r="CL52">
            <v>0</v>
          </cell>
        </row>
        <row r="53">
          <cell r="A53">
            <v>44</v>
          </cell>
          <cell r="S53">
            <v>0</v>
          </cell>
          <cell r="V53">
            <v>0</v>
          </cell>
          <cell r="W53">
            <v>0</v>
          </cell>
          <cell r="Z53">
            <v>0</v>
          </cell>
          <cell r="AC53">
            <v>0</v>
          </cell>
          <cell r="AD53">
            <v>0</v>
          </cell>
          <cell r="AG53">
            <v>0</v>
          </cell>
          <cell r="AJ53">
            <v>0</v>
          </cell>
          <cell r="AK53">
            <v>0</v>
          </cell>
          <cell r="AN53">
            <v>0</v>
          </cell>
          <cell r="AQ53">
            <v>0</v>
          </cell>
          <cell r="AR53">
            <v>0</v>
          </cell>
          <cell r="AU53">
            <v>0</v>
          </cell>
          <cell r="AX53">
            <v>0</v>
          </cell>
          <cell r="AY53">
            <v>0</v>
          </cell>
          <cell r="BB53">
            <v>0</v>
          </cell>
          <cell r="BE53">
            <v>0</v>
          </cell>
          <cell r="BF53">
            <v>0</v>
          </cell>
          <cell r="BI53">
            <v>0</v>
          </cell>
          <cell r="BL53">
            <v>0</v>
          </cell>
          <cell r="BM53">
            <v>0</v>
          </cell>
          <cell r="BP53">
            <v>0</v>
          </cell>
          <cell r="BS53">
            <v>0</v>
          </cell>
          <cell r="BT53">
            <v>0</v>
          </cell>
          <cell r="BW53">
            <v>0</v>
          </cell>
          <cell r="BZ53">
            <v>0</v>
          </cell>
          <cell r="CA53">
            <v>0</v>
          </cell>
          <cell r="CB53" t="str">
            <v/>
          </cell>
          <cell r="CC53">
            <v>0</v>
          </cell>
          <cell r="CD53">
            <v>0</v>
          </cell>
          <cell r="CE53">
            <v>20</v>
          </cell>
          <cell r="CF53" t="str">
            <v/>
          </cell>
          <cell r="CG53" t="str">
            <v/>
          </cell>
          <cell r="CH53" t="str">
            <v/>
          </cell>
          <cell r="CI53">
            <v>0</v>
          </cell>
          <cell r="CJ53">
            <v>20</v>
          </cell>
          <cell r="CK53" t="str">
            <v/>
          </cell>
          <cell r="CL53">
            <v>0</v>
          </cell>
        </row>
        <row r="54">
          <cell r="A54">
            <v>45</v>
          </cell>
          <cell r="S54">
            <v>0</v>
          </cell>
          <cell r="V54">
            <v>0</v>
          </cell>
          <cell r="W54">
            <v>0</v>
          </cell>
          <cell r="Z54">
            <v>0</v>
          </cell>
          <cell r="AC54">
            <v>0</v>
          </cell>
          <cell r="AD54">
            <v>0</v>
          </cell>
          <cell r="AG54">
            <v>0</v>
          </cell>
          <cell r="AJ54">
            <v>0</v>
          </cell>
          <cell r="AK54">
            <v>0</v>
          </cell>
          <cell r="AN54">
            <v>0</v>
          </cell>
          <cell r="AQ54">
            <v>0</v>
          </cell>
          <cell r="AR54">
            <v>0</v>
          </cell>
          <cell r="AU54">
            <v>0</v>
          </cell>
          <cell r="AX54">
            <v>0</v>
          </cell>
          <cell r="AY54">
            <v>0</v>
          </cell>
          <cell r="BB54">
            <v>0</v>
          </cell>
          <cell r="BE54">
            <v>0</v>
          </cell>
          <cell r="BF54">
            <v>0</v>
          </cell>
          <cell r="BI54">
            <v>0</v>
          </cell>
          <cell r="BL54">
            <v>0</v>
          </cell>
          <cell r="BM54">
            <v>0</v>
          </cell>
          <cell r="BP54">
            <v>0</v>
          </cell>
          <cell r="BS54">
            <v>0</v>
          </cell>
          <cell r="BT54">
            <v>0</v>
          </cell>
          <cell r="BW54">
            <v>0</v>
          </cell>
          <cell r="BZ54">
            <v>0</v>
          </cell>
          <cell r="CA54">
            <v>0</v>
          </cell>
          <cell r="CB54" t="str">
            <v/>
          </cell>
          <cell r="CC54">
            <v>0</v>
          </cell>
          <cell r="CD54">
            <v>0</v>
          </cell>
          <cell r="CE54">
            <v>20</v>
          </cell>
          <cell r="CF54" t="str">
            <v/>
          </cell>
          <cell r="CG54" t="str">
            <v/>
          </cell>
          <cell r="CH54" t="str">
            <v/>
          </cell>
          <cell r="CI54">
            <v>0</v>
          </cell>
          <cell r="CJ54">
            <v>20</v>
          </cell>
          <cell r="CK54" t="str">
            <v/>
          </cell>
          <cell r="CL54">
            <v>0</v>
          </cell>
        </row>
        <row r="55">
          <cell r="A55">
            <v>46</v>
          </cell>
          <cell r="S55">
            <v>0</v>
          </cell>
          <cell r="V55">
            <v>0</v>
          </cell>
          <cell r="W55">
            <v>0</v>
          </cell>
          <cell r="Z55">
            <v>0</v>
          </cell>
          <cell r="AC55">
            <v>0</v>
          </cell>
          <cell r="AD55">
            <v>0</v>
          </cell>
          <cell r="AG55">
            <v>0</v>
          </cell>
          <cell r="AJ55">
            <v>0</v>
          </cell>
          <cell r="AK55">
            <v>0</v>
          </cell>
          <cell r="AN55">
            <v>0</v>
          </cell>
          <cell r="AQ55">
            <v>0</v>
          </cell>
          <cell r="AR55">
            <v>0</v>
          </cell>
          <cell r="AU55">
            <v>0</v>
          </cell>
          <cell r="AX55">
            <v>0</v>
          </cell>
          <cell r="AY55">
            <v>0</v>
          </cell>
          <cell r="BB55">
            <v>0</v>
          </cell>
          <cell r="BE55">
            <v>0</v>
          </cell>
          <cell r="BF55">
            <v>0</v>
          </cell>
          <cell r="BI55">
            <v>0</v>
          </cell>
          <cell r="BL55">
            <v>0</v>
          </cell>
          <cell r="BM55">
            <v>0</v>
          </cell>
          <cell r="BP55">
            <v>0</v>
          </cell>
          <cell r="BS55">
            <v>0</v>
          </cell>
          <cell r="BT55">
            <v>0</v>
          </cell>
          <cell r="BW55">
            <v>0</v>
          </cell>
          <cell r="BZ55">
            <v>0</v>
          </cell>
          <cell r="CA55">
            <v>0</v>
          </cell>
          <cell r="CB55" t="str">
            <v/>
          </cell>
          <cell r="CC55">
            <v>0</v>
          </cell>
          <cell r="CD55">
            <v>0</v>
          </cell>
          <cell r="CE55">
            <v>20</v>
          </cell>
          <cell r="CF55" t="str">
            <v/>
          </cell>
          <cell r="CG55" t="str">
            <v/>
          </cell>
          <cell r="CH55" t="str">
            <v/>
          </cell>
          <cell r="CI55">
            <v>0</v>
          </cell>
          <cell r="CJ55">
            <v>20</v>
          </cell>
          <cell r="CK55" t="str">
            <v/>
          </cell>
          <cell r="CL55">
            <v>0</v>
          </cell>
        </row>
        <row r="56">
          <cell r="A56">
            <v>47</v>
          </cell>
          <cell r="S56">
            <v>0</v>
          </cell>
          <cell r="V56">
            <v>0</v>
          </cell>
          <cell r="W56">
            <v>0</v>
          </cell>
          <cell r="Z56">
            <v>0</v>
          </cell>
          <cell r="AC56">
            <v>0</v>
          </cell>
          <cell r="AD56">
            <v>0</v>
          </cell>
          <cell r="AG56">
            <v>0</v>
          </cell>
          <cell r="AJ56">
            <v>0</v>
          </cell>
          <cell r="AK56">
            <v>0</v>
          </cell>
          <cell r="AN56">
            <v>0</v>
          </cell>
          <cell r="AQ56">
            <v>0</v>
          </cell>
          <cell r="AR56">
            <v>0</v>
          </cell>
          <cell r="AU56">
            <v>0</v>
          </cell>
          <cell r="AX56">
            <v>0</v>
          </cell>
          <cell r="AY56">
            <v>0</v>
          </cell>
          <cell r="BB56">
            <v>0</v>
          </cell>
          <cell r="BE56">
            <v>0</v>
          </cell>
          <cell r="BF56">
            <v>0</v>
          </cell>
          <cell r="BI56">
            <v>0</v>
          </cell>
          <cell r="BL56">
            <v>0</v>
          </cell>
          <cell r="BM56">
            <v>0</v>
          </cell>
          <cell r="BP56">
            <v>0</v>
          </cell>
          <cell r="BS56">
            <v>0</v>
          </cell>
          <cell r="BT56">
            <v>0</v>
          </cell>
          <cell r="BW56">
            <v>0</v>
          </cell>
          <cell r="BZ56">
            <v>0</v>
          </cell>
          <cell r="CA56">
            <v>0</v>
          </cell>
          <cell r="CB56" t="str">
            <v/>
          </cell>
          <cell r="CC56">
            <v>0</v>
          </cell>
          <cell r="CD56">
            <v>0</v>
          </cell>
          <cell r="CE56">
            <v>20</v>
          </cell>
          <cell r="CF56" t="str">
            <v/>
          </cell>
          <cell r="CG56" t="str">
            <v/>
          </cell>
          <cell r="CH56" t="str">
            <v/>
          </cell>
          <cell r="CI56">
            <v>0</v>
          </cell>
          <cell r="CJ56">
            <v>20</v>
          </cell>
          <cell r="CK56" t="str">
            <v/>
          </cell>
          <cell r="CL56">
            <v>0</v>
          </cell>
        </row>
        <row r="57">
          <cell r="A57">
            <v>48</v>
          </cell>
          <cell r="S57">
            <v>0</v>
          </cell>
          <cell r="V57">
            <v>0</v>
          </cell>
          <cell r="W57">
            <v>0</v>
          </cell>
          <cell r="Z57">
            <v>0</v>
          </cell>
          <cell r="AC57">
            <v>0</v>
          </cell>
          <cell r="AD57">
            <v>0</v>
          </cell>
          <cell r="AG57">
            <v>0</v>
          </cell>
          <cell r="AJ57">
            <v>0</v>
          </cell>
          <cell r="AK57">
            <v>0</v>
          </cell>
          <cell r="AN57">
            <v>0</v>
          </cell>
          <cell r="AQ57">
            <v>0</v>
          </cell>
          <cell r="AR57">
            <v>0</v>
          </cell>
          <cell r="AU57">
            <v>0</v>
          </cell>
          <cell r="AX57">
            <v>0</v>
          </cell>
          <cell r="AY57">
            <v>0</v>
          </cell>
          <cell r="BB57">
            <v>0</v>
          </cell>
          <cell r="BE57">
            <v>0</v>
          </cell>
          <cell r="BF57">
            <v>0</v>
          </cell>
          <cell r="BI57">
            <v>0</v>
          </cell>
          <cell r="BL57">
            <v>0</v>
          </cell>
          <cell r="BM57">
            <v>0</v>
          </cell>
          <cell r="BP57">
            <v>0</v>
          </cell>
          <cell r="BS57">
            <v>0</v>
          </cell>
          <cell r="BT57">
            <v>0</v>
          </cell>
          <cell r="BW57">
            <v>0</v>
          </cell>
          <cell r="BZ57">
            <v>0</v>
          </cell>
          <cell r="CA57">
            <v>0</v>
          </cell>
          <cell r="CB57" t="str">
            <v/>
          </cell>
          <cell r="CC57">
            <v>0</v>
          </cell>
          <cell r="CD57">
            <v>0</v>
          </cell>
          <cell r="CE57">
            <v>20</v>
          </cell>
          <cell r="CF57" t="str">
            <v/>
          </cell>
          <cell r="CG57" t="str">
            <v/>
          </cell>
          <cell r="CH57" t="str">
            <v/>
          </cell>
          <cell r="CI57">
            <v>0</v>
          </cell>
          <cell r="CJ57">
            <v>20</v>
          </cell>
          <cell r="CK57" t="str">
            <v/>
          </cell>
          <cell r="CL57">
            <v>0</v>
          </cell>
        </row>
        <row r="58">
          <cell r="A58">
            <v>49</v>
          </cell>
          <cell r="S58">
            <v>0</v>
          </cell>
          <cell r="V58">
            <v>0</v>
          </cell>
          <cell r="W58">
            <v>0</v>
          </cell>
          <cell r="Z58">
            <v>0</v>
          </cell>
          <cell r="AC58">
            <v>0</v>
          </cell>
          <cell r="AD58">
            <v>0</v>
          </cell>
          <cell r="AG58">
            <v>0</v>
          </cell>
          <cell r="AJ58">
            <v>0</v>
          </cell>
          <cell r="AK58">
            <v>0</v>
          </cell>
          <cell r="AN58">
            <v>0</v>
          </cell>
          <cell r="AQ58">
            <v>0</v>
          </cell>
          <cell r="AR58">
            <v>0</v>
          </cell>
          <cell r="AU58">
            <v>0</v>
          </cell>
          <cell r="AX58">
            <v>0</v>
          </cell>
          <cell r="AY58">
            <v>0</v>
          </cell>
          <cell r="BB58">
            <v>0</v>
          </cell>
          <cell r="BE58">
            <v>0</v>
          </cell>
          <cell r="BF58">
            <v>0</v>
          </cell>
          <cell r="BI58">
            <v>0</v>
          </cell>
          <cell r="BL58">
            <v>0</v>
          </cell>
          <cell r="BM58">
            <v>0</v>
          </cell>
          <cell r="BP58">
            <v>0</v>
          </cell>
          <cell r="BS58">
            <v>0</v>
          </cell>
          <cell r="BT58">
            <v>0</v>
          </cell>
          <cell r="BW58">
            <v>0</v>
          </cell>
          <cell r="BZ58">
            <v>0</v>
          </cell>
          <cell r="CA58">
            <v>0</v>
          </cell>
          <cell r="CB58" t="str">
            <v/>
          </cell>
          <cell r="CC58">
            <v>0</v>
          </cell>
          <cell r="CD58">
            <v>0</v>
          </cell>
          <cell r="CE58">
            <v>20</v>
          </cell>
          <cell r="CF58" t="str">
            <v/>
          </cell>
          <cell r="CG58" t="str">
            <v/>
          </cell>
          <cell r="CH58" t="str">
            <v/>
          </cell>
          <cell r="CI58">
            <v>0</v>
          </cell>
          <cell r="CJ58">
            <v>20</v>
          </cell>
          <cell r="CK58" t="str">
            <v/>
          </cell>
          <cell r="CL58">
            <v>0</v>
          </cell>
        </row>
        <row r="59">
          <cell r="A59">
            <v>50</v>
          </cell>
          <cell r="S59">
            <v>0</v>
          </cell>
          <cell r="V59">
            <v>0</v>
          </cell>
          <cell r="W59">
            <v>0</v>
          </cell>
          <cell r="Z59">
            <v>0</v>
          </cell>
          <cell r="AC59">
            <v>0</v>
          </cell>
          <cell r="AD59">
            <v>0</v>
          </cell>
          <cell r="AG59">
            <v>0</v>
          </cell>
          <cell r="AJ59">
            <v>0</v>
          </cell>
          <cell r="AK59">
            <v>0</v>
          </cell>
          <cell r="AN59">
            <v>0</v>
          </cell>
          <cell r="AQ59">
            <v>0</v>
          </cell>
          <cell r="AR59">
            <v>0</v>
          </cell>
          <cell r="AU59">
            <v>0</v>
          </cell>
          <cell r="AX59">
            <v>0</v>
          </cell>
          <cell r="AY59">
            <v>0</v>
          </cell>
          <cell r="BB59">
            <v>0</v>
          </cell>
          <cell r="BE59">
            <v>0</v>
          </cell>
          <cell r="BF59">
            <v>0</v>
          </cell>
          <cell r="BI59">
            <v>0</v>
          </cell>
          <cell r="BL59">
            <v>0</v>
          </cell>
          <cell r="BM59">
            <v>0</v>
          </cell>
          <cell r="BP59">
            <v>0</v>
          </cell>
          <cell r="BS59">
            <v>0</v>
          </cell>
          <cell r="BT59">
            <v>0</v>
          </cell>
          <cell r="BW59">
            <v>0</v>
          </cell>
          <cell r="BZ59">
            <v>0</v>
          </cell>
          <cell r="CA59">
            <v>0</v>
          </cell>
          <cell r="CB59" t="str">
            <v/>
          </cell>
          <cell r="CC59">
            <v>0</v>
          </cell>
          <cell r="CD59">
            <v>0</v>
          </cell>
          <cell r="CE59">
            <v>20</v>
          </cell>
          <cell r="CF59" t="str">
            <v/>
          </cell>
          <cell r="CG59" t="str">
            <v/>
          </cell>
          <cell r="CH59" t="str">
            <v/>
          </cell>
          <cell r="CI59">
            <v>0</v>
          </cell>
          <cell r="CJ59">
            <v>20</v>
          </cell>
          <cell r="CK59" t="str">
            <v/>
          </cell>
          <cell r="CL59">
            <v>0</v>
          </cell>
        </row>
        <row r="60">
          <cell r="A60">
            <v>51</v>
          </cell>
          <cell r="S60">
            <v>0</v>
          </cell>
          <cell r="V60">
            <v>0</v>
          </cell>
          <cell r="W60">
            <v>0</v>
          </cell>
          <cell r="Z60">
            <v>0</v>
          </cell>
          <cell r="AC60">
            <v>0</v>
          </cell>
          <cell r="AD60">
            <v>0</v>
          </cell>
          <cell r="AG60">
            <v>0</v>
          </cell>
          <cell r="AJ60">
            <v>0</v>
          </cell>
          <cell r="AK60">
            <v>0</v>
          </cell>
          <cell r="AN60">
            <v>0</v>
          </cell>
          <cell r="AQ60">
            <v>0</v>
          </cell>
          <cell r="AR60">
            <v>0</v>
          </cell>
          <cell r="AU60">
            <v>0</v>
          </cell>
          <cell r="AX60">
            <v>0</v>
          </cell>
          <cell r="AY60">
            <v>0</v>
          </cell>
          <cell r="BB60">
            <v>0</v>
          </cell>
          <cell r="BE60">
            <v>0</v>
          </cell>
          <cell r="BF60">
            <v>0</v>
          </cell>
          <cell r="BI60">
            <v>0</v>
          </cell>
          <cell r="BL60">
            <v>0</v>
          </cell>
          <cell r="BM60">
            <v>0</v>
          </cell>
          <cell r="BP60">
            <v>0</v>
          </cell>
          <cell r="BS60">
            <v>0</v>
          </cell>
          <cell r="BT60">
            <v>0</v>
          </cell>
          <cell r="BW60">
            <v>0</v>
          </cell>
          <cell r="BZ60">
            <v>0</v>
          </cell>
          <cell r="CA60">
            <v>0</v>
          </cell>
          <cell r="CB60" t="str">
            <v/>
          </cell>
          <cell r="CC60">
            <v>0</v>
          </cell>
          <cell r="CD60">
            <v>0</v>
          </cell>
          <cell r="CE60">
            <v>20</v>
          </cell>
          <cell r="CF60" t="str">
            <v/>
          </cell>
          <cell r="CG60" t="str">
            <v/>
          </cell>
          <cell r="CH60" t="str">
            <v/>
          </cell>
          <cell r="CI60">
            <v>0</v>
          </cell>
          <cell r="CJ60">
            <v>20</v>
          </cell>
          <cell r="CK60" t="str">
            <v/>
          </cell>
          <cell r="CL60">
            <v>0</v>
          </cell>
        </row>
        <row r="61">
          <cell r="A61">
            <v>52</v>
          </cell>
          <cell r="S61">
            <v>0</v>
          </cell>
          <cell r="V61">
            <v>0</v>
          </cell>
          <cell r="W61">
            <v>0</v>
          </cell>
          <cell r="Z61">
            <v>0</v>
          </cell>
          <cell r="AC61">
            <v>0</v>
          </cell>
          <cell r="AD61">
            <v>0</v>
          </cell>
          <cell r="AG61">
            <v>0</v>
          </cell>
          <cell r="AJ61">
            <v>0</v>
          </cell>
          <cell r="AK61">
            <v>0</v>
          </cell>
          <cell r="AN61">
            <v>0</v>
          </cell>
          <cell r="AQ61">
            <v>0</v>
          </cell>
          <cell r="AR61">
            <v>0</v>
          </cell>
          <cell r="AU61">
            <v>0</v>
          </cell>
          <cell r="AX61">
            <v>0</v>
          </cell>
          <cell r="AY61">
            <v>0</v>
          </cell>
          <cell r="BB61">
            <v>0</v>
          </cell>
          <cell r="BE61">
            <v>0</v>
          </cell>
          <cell r="BF61">
            <v>0</v>
          </cell>
          <cell r="BI61">
            <v>0</v>
          </cell>
          <cell r="BL61">
            <v>0</v>
          </cell>
          <cell r="BM61">
            <v>0</v>
          </cell>
          <cell r="BP61">
            <v>0</v>
          </cell>
          <cell r="BS61">
            <v>0</v>
          </cell>
          <cell r="BT61">
            <v>0</v>
          </cell>
          <cell r="BW61">
            <v>0</v>
          </cell>
          <cell r="BZ61">
            <v>0</v>
          </cell>
          <cell r="CA61">
            <v>0</v>
          </cell>
          <cell r="CB61" t="str">
            <v/>
          </cell>
          <cell r="CC61">
            <v>0</v>
          </cell>
          <cell r="CD61">
            <v>0</v>
          </cell>
          <cell r="CE61">
            <v>20</v>
          </cell>
          <cell r="CF61" t="str">
            <v/>
          </cell>
          <cell r="CG61" t="str">
            <v/>
          </cell>
          <cell r="CH61" t="str">
            <v/>
          </cell>
          <cell r="CI61">
            <v>0</v>
          </cell>
          <cell r="CJ61">
            <v>20</v>
          </cell>
          <cell r="CK61" t="str">
            <v/>
          </cell>
          <cell r="CL61">
            <v>0</v>
          </cell>
        </row>
        <row r="62">
          <cell r="A62">
            <v>53</v>
          </cell>
          <cell r="S62">
            <v>0</v>
          </cell>
          <cell r="V62">
            <v>0</v>
          </cell>
          <cell r="W62">
            <v>0</v>
          </cell>
          <cell r="Z62">
            <v>0</v>
          </cell>
          <cell r="AC62">
            <v>0</v>
          </cell>
          <cell r="AD62">
            <v>0</v>
          </cell>
          <cell r="AG62">
            <v>0</v>
          </cell>
          <cell r="AJ62">
            <v>0</v>
          </cell>
          <cell r="AK62">
            <v>0</v>
          </cell>
          <cell r="AN62">
            <v>0</v>
          </cell>
          <cell r="AQ62">
            <v>0</v>
          </cell>
          <cell r="AR62">
            <v>0</v>
          </cell>
          <cell r="AU62">
            <v>0</v>
          </cell>
          <cell r="AX62">
            <v>0</v>
          </cell>
          <cell r="AY62">
            <v>0</v>
          </cell>
          <cell r="BB62">
            <v>0</v>
          </cell>
          <cell r="BE62">
            <v>0</v>
          </cell>
          <cell r="BF62">
            <v>0</v>
          </cell>
          <cell r="BI62">
            <v>0</v>
          </cell>
          <cell r="BL62">
            <v>0</v>
          </cell>
          <cell r="BM62">
            <v>0</v>
          </cell>
          <cell r="BP62">
            <v>0</v>
          </cell>
          <cell r="BS62">
            <v>0</v>
          </cell>
          <cell r="BT62">
            <v>0</v>
          </cell>
          <cell r="BW62">
            <v>0</v>
          </cell>
          <cell r="BZ62">
            <v>0</v>
          </cell>
          <cell r="CA62">
            <v>0</v>
          </cell>
          <cell r="CB62" t="str">
            <v/>
          </cell>
          <cell r="CC62">
            <v>0</v>
          </cell>
          <cell r="CD62">
            <v>0</v>
          </cell>
          <cell r="CE62">
            <v>20</v>
          </cell>
          <cell r="CF62" t="str">
            <v/>
          </cell>
          <cell r="CG62" t="str">
            <v/>
          </cell>
          <cell r="CH62" t="str">
            <v/>
          </cell>
          <cell r="CI62">
            <v>0</v>
          </cell>
          <cell r="CJ62">
            <v>20</v>
          </cell>
          <cell r="CK62" t="str">
            <v/>
          </cell>
          <cell r="CL62">
            <v>0</v>
          </cell>
        </row>
        <row r="63">
          <cell r="A63">
            <v>54</v>
          </cell>
          <cell r="S63">
            <v>0</v>
          </cell>
          <cell r="V63">
            <v>0</v>
          </cell>
          <cell r="W63">
            <v>0</v>
          </cell>
          <cell r="Z63">
            <v>0</v>
          </cell>
          <cell r="AC63">
            <v>0</v>
          </cell>
          <cell r="AD63">
            <v>0</v>
          </cell>
          <cell r="AG63">
            <v>0</v>
          </cell>
          <cell r="AJ63">
            <v>0</v>
          </cell>
          <cell r="AK63">
            <v>0</v>
          </cell>
          <cell r="AN63">
            <v>0</v>
          </cell>
          <cell r="AQ63">
            <v>0</v>
          </cell>
          <cell r="AR63">
            <v>0</v>
          </cell>
          <cell r="AU63">
            <v>0</v>
          </cell>
          <cell r="AX63">
            <v>0</v>
          </cell>
          <cell r="AY63">
            <v>0</v>
          </cell>
          <cell r="BB63">
            <v>0</v>
          </cell>
          <cell r="BE63">
            <v>0</v>
          </cell>
          <cell r="BF63">
            <v>0</v>
          </cell>
          <cell r="BI63">
            <v>0</v>
          </cell>
          <cell r="BL63">
            <v>0</v>
          </cell>
          <cell r="BM63">
            <v>0</v>
          </cell>
          <cell r="BP63">
            <v>0</v>
          </cell>
          <cell r="BS63">
            <v>0</v>
          </cell>
          <cell r="BT63">
            <v>0</v>
          </cell>
          <cell r="BW63">
            <v>0</v>
          </cell>
          <cell r="BZ63">
            <v>0</v>
          </cell>
          <cell r="CA63">
            <v>0</v>
          </cell>
          <cell r="CB63" t="str">
            <v/>
          </cell>
          <cell r="CC63">
            <v>0</v>
          </cell>
          <cell r="CD63">
            <v>0</v>
          </cell>
          <cell r="CE63">
            <v>20</v>
          </cell>
          <cell r="CF63" t="str">
            <v/>
          </cell>
          <cell r="CG63" t="str">
            <v/>
          </cell>
          <cell r="CH63" t="str">
            <v/>
          </cell>
          <cell r="CI63">
            <v>0</v>
          </cell>
          <cell r="CJ63">
            <v>20</v>
          </cell>
          <cell r="CK63" t="str">
            <v/>
          </cell>
          <cell r="CL63">
            <v>0</v>
          </cell>
        </row>
        <row r="64">
          <cell r="A64">
            <v>55</v>
          </cell>
          <cell r="S64">
            <v>0</v>
          </cell>
          <cell r="V64">
            <v>0</v>
          </cell>
          <cell r="W64">
            <v>0</v>
          </cell>
          <cell r="Z64">
            <v>0</v>
          </cell>
          <cell r="AC64">
            <v>0</v>
          </cell>
          <cell r="AD64">
            <v>0</v>
          </cell>
          <cell r="AG64">
            <v>0</v>
          </cell>
          <cell r="AJ64">
            <v>0</v>
          </cell>
          <cell r="AK64">
            <v>0</v>
          </cell>
          <cell r="AN64">
            <v>0</v>
          </cell>
          <cell r="AQ64">
            <v>0</v>
          </cell>
          <cell r="AR64">
            <v>0</v>
          </cell>
          <cell r="AU64">
            <v>0</v>
          </cell>
          <cell r="AX64">
            <v>0</v>
          </cell>
          <cell r="AY64">
            <v>0</v>
          </cell>
          <cell r="BB64">
            <v>0</v>
          </cell>
          <cell r="BE64">
            <v>0</v>
          </cell>
          <cell r="BF64">
            <v>0</v>
          </cell>
          <cell r="BI64">
            <v>0</v>
          </cell>
          <cell r="BL64">
            <v>0</v>
          </cell>
          <cell r="BM64">
            <v>0</v>
          </cell>
          <cell r="BP64">
            <v>0</v>
          </cell>
          <cell r="BS64">
            <v>0</v>
          </cell>
          <cell r="BT64">
            <v>0</v>
          </cell>
          <cell r="BW64">
            <v>0</v>
          </cell>
          <cell r="BZ64">
            <v>0</v>
          </cell>
          <cell r="CA64">
            <v>0</v>
          </cell>
          <cell r="CB64" t="str">
            <v/>
          </cell>
          <cell r="CC64">
            <v>0</v>
          </cell>
          <cell r="CD64">
            <v>0</v>
          </cell>
          <cell r="CE64">
            <v>20</v>
          </cell>
          <cell r="CF64" t="str">
            <v/>
          </cell>
          <cell r="CG64" t="str">
            <v/>
          </cell>
          <cell r="CH64" t="str">
            <v/>
          </cell>
          <cell r="CI64">
            <v>0</v>
          </cell>
          <cell r="CJ64">
            <v>20</v>
          </cell>
          <cell r="CK64" t="str">
            <v/>
          </cell>
          <cell r="CL64">
            <v>0</v>
          </cell>
        </row>
        <row r="65">
          <cell r="A65">
            <v>56</v>
          </cell>
          <cell r="S65">
            <v>0</v>
          </cell>
          <cell r="V65">
            <v>0</v>
          </cell>
          <cell r="W65">
            <v>0</v>
          </cell>
          <cell r="Z65">
            <v>0</v>
          </cell>
          <cell r="AC65">
            <v>0</v>
          </cell>
          <cell r="AD65">
            <v>0</v>
          </cell>
          <cell r="AG65">
            <v>0</v>
          </cell>
          <cell r="AJ65">
            <v>0</v>
          </cell>
          <cell r="AK65">
            <v>0</v>
          </cell>
          <cell r="AN65">
            <v>0</v>
          </cell>
          <cell r="AQ65">
            <v>0</v>
          </cell>
          <cell r="AR65">
            <v>0</v>
          </cell>
          <cell r="AU65">
            <v>0</v>
          </cell>
          <cell r="AX65">
            <v>0</v>
          </cell>
          <cell r="AY65">
            <v>0</v>
          </cell>
          <cell r="BB65">
            <v>0</v>
          </cell>
          <cell r="BE65">
            <v>0</v>
          </cell>
          <cell r="BF65">
            <v>0</v>
          </cell>
          <cell r="BI65">
            <v>0</v>
          </cell>
          <cell r="BL65">
            <v>0</v>
          </cell>
          <cell r="BM65">
            <v>0</v>
          </cell>
          <cell r="BP65">
            <v>0</v>
          </cell>
          <cell r="BS65">
            <v>0</v>
          </cell>
          <cell r="BT65">
            <v>0</v>
          </cell>
          <cell r="BW65">
            <v>0</v>
          </cell>
          <cell r="BZ65">
            <v>0</v>
          </cell>
          <cell r="CA65">
            <v>0</v>
          </cell>
          <cell r="CB65" t="str">
            <v/>
          </cell>
          <cell r="CC65">
            <v>0</v>
          </cell>
          <cell r="CD65">
            <v>0</v>
          </cell>
          <cell r="CE65">
            <v>20</v>
          </cell>
          <cell r="CF65" t="str">
            <v/>
          </cell>
          <cell r="CG65" t="str">
            <v/>
          </cell>
          <cell r="CH65" t="str">
            <v/>
          </cell>
          <cell r="CI65">
            <v>0</v>
          </cell>
          <cell r="CJ65">
            <v>20</v>
          </cell>
          <cell r="CK65" t="str">
            <v/>
          </cell>
          <cell r="CL65">
            <v>0</v>
          </cell>
        </row>
        <row r="66">
          <cell r="A66">
            <v>57</v>
          </cell>
          <cell r="S66">
            <v>0</v>
          </cell>
          <cell r="V66">
            <v>0</v>
          </cell>
          <cell r="W66">
            <v>0</v>
          </cell>
          <cell r="Z66">
            <v>0</v>
          </cell>
          <cell r="AC66">
            <v>0</v>
          </cell>
          <cell r="AD66">
            <v>0</v>
          </cell>
          <cell r="AG66">
            <v>0</v>
          </cell>
          <cell r="AJ66">
            <v>0</v>
          </cell>
          <cell r="AK66">
            <v>0</v>
          </cell>
          <cell r="AN66">
            <v>0</v>
          </cell>
          <cell r="AQ66">
            <v>0</v>
          </cell>
          <cell r="AR66">
            <v>0</v>
          </cell>
          <cell r="AU66">
            <v>0</v>
          </cell>
          <cell r="AX66">
            <v>0</v>
          </cell>
          <cell r="AY66">
            <v>0</v>
          </cell>
          <cell r="BB66">
            <v>0</v>
          </cell>
          <cell r="BE66">
            <v>0</v>
          </cell>
          <cell r="BF66">
            <v>0</v>
          </cell>
          <cell r="BI66">
            <v>0</v>
          </cell>
          <cell r="BL66">
            <v>0</v>
          </cell>
          <cell r="BM66">
            <v>0</v>
          </cell>
          <cell r="BP66">
            <v>0</v>
          </cell>
          <cell r="BS66">
            <v>0</v>
          </cell>
          <cell r="BT66">
            <v>0</v>
          </cell>
          <cell r="BW66">
            <v>0</v>
          </cell>
          <cell r="BZ66">
            <v>0</v>
          </cell>
          <cell r="CA66">
            <v>0</v>
          </cell>
          <cell r="CB66" t="str">
            <v/>
          </cell>
          <cell r="CC66">
            <v>0</v>
          </cell>
          <cell r="CD66">
            <v>0</v>
          </cell>
          <cell r="CE66">
            <v>20</v>
          </cell>
          <cell r="CF66" t="str">
            <v/>
          </cell>
          <cell r="CG66" t="str">
            <v/>
          </cell>
          <cell r="CH66" t="str">
            <v/>
          </cell>
          <cell r="CI66">
            <v>0</v>
          </cell>
          <cell r="CJ66">
            <v>20</v>
          </cell>
          <cell r="CK66" t="str">
            <v/>
          </cell>
          <cell r="CL66">
            <v>0</v>
          </cell>
        </row>
        <row r="67">
          <cell r="A67">
            <v>58</v>
          </cell>
          <cell r="S67">
            <v>0</v>
          </cell>
          <cell r="V67">
            <v>0</v>
          </cell>
          <cell r="W67">
            <v>0</v>
          </cell>
          <cell r="Z67">
            <v>0</v>
          </cell>
          <cell r="AC67">
            <v>0</v>
          </cell>
          <cell r="AD67">
            <v>0</v>
          </cell>
          <cell r="AG67">
            <v>0</v>
          </cell>
          <cell r="AJ67">
            <v>0</v>
          </cell>
          <cell r="AK67">
            <v>0</v>
          </cell>
          <cell r="AN67">
            <v>0</v>
          </cell>
          <cell r="AQ67">
            <v>0</v>
          </cell>
          <cell r="AR67">
            <v>0</v>
          </cell>
          <cell r="AU67">
            <v>0</v>
          </cell>
          <cell r="AX67">
            <v>0</v>
          </cell>
          <cell r="AY67">
            <v>0</v>
          </cell>
          <cell r="BB67">
            <v>0</v>
          </cell>
          <cell r="BE67">
            <v>0</v>
          </cell>
          <cell r="BF67">
            <v>0</v>
          </cell>
          <cell r="BI67">
            <v>0</v>
          </cell>
          <cell r="BL67">
            <v>0</v>
          </cell>
          <cell r="BM67">
            <v>0</v>
          </cell>
          <cell r="BP67">
            <v>0</v>
          </cell>
          <cell r="BS67">
            <v>0</v>
          </cell>
          <cell r="BT67">
            <v>0</v>
          </cell>
          <cell r="BW67">
            <v>0</v>
          </cell>
          <cell r="BZ67">
            <v>0</v>
          </cell>
          <cell r="CA67">
            <v>0</v>
          </cell>
          <cell r="CB67" t="str">
            <v/>
          </cell>
          <cell r="CC67">
            <v>0</v>
          </cell>
          <cell r="CD67">
            <v>0</v>
          </cell>
          <cell r="CE67">
            <v>20</v>
          </cell>
          <cell r="CF67" t="str">
            <v/>
          </cell>
          <cell r="CG67" t="str">
            <v/>
          </cell>
          <cell r="CH67" t="str">
            <v/>
          </cell>
          <cell r="CI67">
            <v>0</v>
          </cell>
          <cell r="CJ67">
            <v>20</v>
          </cell>
          <cell r="CK67" t="str">
            <v/>
          </cell>
          <cell r="CL67">
            <v>0</v>
          </cell>
        </row>
        <row r="68">
          <cell r="A68">
            <v>59</v>
          </cell>
          <cell r="S68">
            <v>0</v>
          </cell>
          <cell r="V68">
            <v>0</v>
          </cell>
          <cell r="W68">
            <v>0</v>
          </cell>
          <cell r="Z68">
            <v>0</v>
          </cell>
          <cell r="AC68">
            <v>0</v>
          </cell>
          <cell r="AD68">
            <v>0</v>
          </cell>
          <cell r="AG68">
            <v>0</v>
          </cell>
          <cell r="AJ68">
            <v>0</v>
          </cell>
          <cell r="AK68">
            <v>0</v>
          </cell>
          <cell r="AN68">
            <v>0</v>
          </cell>
          <cell r="AQ68">
            <v>0</v>
          </cell>
          <cell r="AR68">
            <v>0</v>
          </cell>
          <cell r="AU68">
            <v>0</v>
          </cell>
          <cell r="AX68">
            <v>0</v>
          </cell>
          <cell r="AY68">
            <v>0</v>
          </cell>
          <cell r="BB68">
            <v>0</v>
          </cell>
          <cell r="BE68">
            <v>0</v>
          </cell>
          <cell r="BF68">
            <v>0</v>
          </cell>
          <cell r="BI68">
            <v>0</v>
          </cell>
          <cell r="BL68">
            <v>0</v>
          </cell>
          <cell r="BM68">
            <v>0</v>
          </cell>
          <cell r="BP68">
            <v>0</v>
          </cell>
          <cell r="BS68">
            <v>0</v>
          </cell>
          <cell r="BT68">
            <v>0</v>
          </cell>
          <cell r="BW68">
            <v>0</v>
          </cell>
          <cell r="BZ68">
            <v>0</v>
          </cell>
          <cell r="CA68">
            <v>0</v>
          </cell>
          <cell r="CB68" t="str">
            <v/>
          </cell>
          <cell r="CC68">
            <v>0</v>
          </cell>
          <cell r="CD68">
            <v>0</v>
          </cell>
          <cell r="CE68">
            <v>20</v>
          </cell>
          <cell r="CF68" t="str">
            <v/>
          </cell>
          <cell r="CG68" t="str">
            <v/>
          </cell>
          <cell r="CH68" t="str">
            <v/>
          </cell>
          <cell r="CI68">
            <v>0</v>
          </cell>
          <cell r="CJ68">
            <v>20</v>
          </cell>
          <cell r="CK68" t="str">
            <v/>
          </cell>
          <cell r="CL68">
            <v>0</v>
          </cell>
        </row>
        <row r="69">
          <cell r="A69">
            <v>60</v>
          </cell>
          <cell r="S69">
            <v>0</v>
          </cell>
          <cell r="V69">
            <v>0</v>
          </cell>
          <cell r="W69">
            <v>0</v>
          </cell>
          <cell r="Z69">
            <v>0</v>
          </cell>
          <cell r="AC69">
            <v>0</v>
          </cell>
          <cell r="AD69">
            <v>0</v>
          </cell>
          <cell r="AG69">
            <v>0</v>
          </cell>
          <cell r="AJ69">
            <v>0</v>
          </cell>
          <cell r="AK69">
            <v>0</v>
          </cell>
          <cell r="AN69">
            <v>0</v>
          </cell>
          <cell r="AQ69">
            <v>0</v>
          </cell>
          <cell r="AR69">
            <v>0</v>
          </cell>
          <cell r="AU69">
            <v>0</v>
          </cell>
          <cell r="AX69">
            <v>0</v>
          </cell>
          <cell r="AY69">
            <v>0</v>
          </cell>
          <cell r="BB69">
            <v>0</v>
          </cell>
          <cell r="BE69">
            <v>0</v>
          </cell>
          <cell r="BF69">
            <v>0</v>
          </cell>
          <cell r="BI69">
            <v>0</v>
          </cell>
          <cell r="BL69">
            <v>0</v>
          </cell>
          <cell r="BM69">
            <v>0</v>
          </cell>
          <cell r="BP69">
            <v>0</v>
          </cell>
          <cell r="BS69">
            <v>0</v>
          </cell>
          <cell r="BT69">
            <v>0</v>
          </cell>
          <cell r="BW69">
            <v>0</v>
          </cell>
          <cell r="BZ69">
            <v>0</v>
          </cell>
          <cell r="CA69">
            <v>0</v>
          </cell>
          <cell r="CB69" t="str">
            <v/>
          </cell>
          <cell r="CC69">
            <v>0</v>
          </cell>
          <cell r="CD69">
            <v>0</v>
          </cell>
          <cell r="CE69">
            <v>20</v>
          </cell>
          <cell r="CF69" t="str">
            <v/>
          </cell>
          <cell r="CG69" t="str">
            <v/>
          </cell>
          <cell r="CH69" t="str">
            <v/>
          </cell>
          <cell r="CI69">
            <v>0</v>
          </cell>
          <cell r="CJ69">
            <v>20</v>
          </cell>
          <cell r="CK69" t="str">
            <v/>
          </cell>
          <cell r="CL69">
            <v>0</v>
          </cell>
        </row>
        <row r="70">
          <cell r="A70">
            <v>61</v>
          </cell>
          <cell r="S70">
            <v>0</v>
          </cell>
          <cell r="V70">
            <v>0</v>
          </cell>
          <cell r="W70">
            <v>0</v>
          </cell>
          <cell r="Z70">
            <v>0</v>
          </cell>
          <cell r="AC70">
            <v>0</v>
          </cell>
          <cell r="AD70">
            <v>0</v>
          </cell>
          <cell r="AG70">
            <v>0</v>
          </cell>
          <cell r="AJ70">
            <v>0</v>
          </cell>
          <cell r="AK70">
            <v>0</v>
          </cell>
          <cell r="AN70">
            <v>0</v>
          </cell>
          <cell r="AQ70">
            <v>0</v>
          </cell>
          <cell r="AR70">
            <v>0</v>
          </cell>
          <cell r="AU70">
            <v>0</v>
          </cell>
          <cell r="AX70">
            <v>0</v>
          </cell>
          <cell r="AY70">
            <v>0</v>
          </cell>
          <cell r="BB70">
            <v>0</v>
          </cell>
          <cell r="BE70">
            <v>0</v>
          </cell>
          <cell r="BF70">
            <v>0</v>
          </cell>
          <cell r="BI70">
            <v>0</v>
          </cell>
          <cell r="BL70">
            <v>0</v>
          </cell>
          <cell r="BM70">
            <v>0</v>
          </cell>
          <cell r="BP70">
            <v>0</v>
          </cell>
          <cell r="BS70">
            <v>0</v>
          </cell>
          <cell r="BT70">
            <v>0</v>
          </cell>
          <cell r="BW70">
            <v>0</v>
          </cell>
          <cell r="BZ70">
            <v>0</v>
          </cell>
          <cell r="CA70">
            <v>0</v>
          </cell>
          <cell r="CB70" t="str">
            <v/>
          </cell>
          <cell r="CC70">
            <v>0</v>
          </cell>
          <cell r="CD70">
            <v>0</v>
          </cell>
          <cell r="CE70">
            <v>20</v>
          </cell>
          <cell r="CF70" t="str">
            <v/>
          </cell>
          <cell r="CG70" t="str">
            <v/>
          </cell>
          <cell r="CH70" t="str">
            <v/>
          </cell>
          <cell r="CI70">
            <v>0</v>
          </cell>
          <cell r="CJ70">
            <v>20</v>
          </cell>
          <cell r="CK70" t="str">
            <v/>
          </cell>
          <cell r="CL70">
            <v>0</v>
          </cell>
        </row>
        <row r="71">
          <cell r="A71">
            <v>62</v>
          </cell>
          <cell r="S71">
            <v>0</v>
          </cell>
          <cell r="V71">
            <v>0</v>
          </cell>
          <cell r="W71">
            <v>0</v>
          </cell>
          <cell r="Z71">
            <v>0</v>
          </cell>
          <cell r="AC71">
            <v>0</v>
          </cell>
          <cell r="AD71">
            <v>0</v>
          </cell>
          <cell r="AG71">
            <v>0</v>
          </cell>
          <cell r="AJ71">
            <v>0</v>
          </cell>
          <cell r="AK71">
            <v>0</v>
          </cell>
          <cell r="AN71">
            <v>0</v>
          </cell>
          <cell r="AQ71">
            <v>0</v>
          </cell>
          <cell r="AR71">
            <v>0</v>
          </cell>
          <cell r="AU71">
            <v>0</v>
          </cell>
          <cell r="AX71">
            <v>0</v>
          </cell>
          <cell r="AY71">
            <v>0</v>
          </cell>
          <cell r="BB71">
            <v>0</v>
          </cell>
          <cell r="BE71">
            <v>0</v>
          </cell>
          <cell r="BF71">
            <v>0</v>
          </cell>
          <cell r="BI71">
            <v>0</v>
          </cell>
          <cell r="BL71">
            <v>0</v>
          </cell>
          <cell r="BM71">
            <v>0</v>
          </cell>
          <cell r="BP71">
            <v>0</v>
          </cell>
          <cell r="BS71">
            <v>0</v>
          </cell>
          <cell r="BT71">
            <v>0</v>
          </cell>
          <cell r="BW71">
            <v>0</v>
          </cell>
          <cell r="BZ71">
            <v>0</v>
          </cell>
          <cell r="CA71">
            <v>0</v>
          </cell>
          <cell r="CB71" t="str">
            <v/>
          </cell>
          <cell r="CC71">
            <v>0</v>
          </cell>
          <cell r="CD71">
            <v>0</v>
          </cell>
          <cell r="CE71">
            <v>20</v>
          </cell>
          <cell r="CF71" t="str">
            <v/>
          </cell>
          <cell r="CG71" t="str">
            <v/>
          </cell>
          <cell r="CH71" t="str">
            <v/>
          </cell>
          <cell r="CI71">
            <v>0</v>
          </cell>
          <cell r="CJ71">
            <v>20</v>
          </cell>
          <cell r="CK71" t="str">
            <v/>
          </cell>
          <cell r="CL71">
            <v>0</v>
          </cell>
        </row>
        <row r="72">
          <cell r="A72">
            <v>63</v>
          </cell>
          <cell r="S72">
            <v>0</v>
          </cell>
          <cell r="V72">
            <v>0</v>
          </cell>
          <cell r="W72">
            <v>0</v>
          </cell>
          <cell r="Z72">
            <v>0</v>
          </cell>
          <cell r="AC72">
            <v>0</v>
          </cell>
          <cell r="AD72">
            <v>0</v>
          </cell>
          <cell r="AG72">
            <v>0</v>
          </cell>
          <cell r="AJ72">
            <v>0</v>
          </cell>
          <cell r="AK72">
            <v>0</v>
          </cell>
          <cell r="AN72">
            <v>0</v>
          </cell>
          <cell r="AQ72">
            <v>0</v>
          </cell>
          <cell r="AR72">
            <v>0</v>
          </cell>
          <cell r="AU72">
            <v>0</v>
          </cell>
          <cell r="AX72">
            <v>0</v>
          </cell>
          <cell r="AY72">
            <v>0</v>
          </cell>
          <cell r="BB72">
            <v>0</v>
          </cell>
          <cell r="BE72">
            <v>0</v>
          </cell>
          <cell r="BF72">
            <v>0</v>
          </cell>
          <cell r="BI72">
            <v>0</v>
          </cell>
          <cell r="BL72">
            <v>0</v>
          </cell>
          <cell r="BM72">
            <v>0</v>
          </cell>
          <cell r="BP72">
            <v>0</v>
          </cell>
          <cell r="BS72">
            <v>0</v>
          </cell>
          <cell r="BT72">
            <v>0</v>
          </cell>
          <cell r="BW72">
            <v>0</v>
          </cell>
          <cell r="BZ72">
            <v>0</v>
          </cell>
          <cell r="CA72">
            <v>0</v>
          </cell>
          <cell r="CB72" t="str">
            <v/>
          </cell>
          <cell r="CC72">
            <v>0</v>
          </cell>
          <cell r="CD72">
            <v>0</v>
          </cell>
          <cell r="CE72">
            <v>20</v>
          </cell>
          <cell r="CF72" t="str">
            <v/>
          </cell>
          <cell r="CG72" t="str">
            <v/>
          </cell>
          <cell r="CH72" t="str">
            <v/>
          </cell>
          <cell r="CI72">
            <v>0</v>
          </cell>
          <cell r="CJ72">
            <v>20</v>
          </cell>
          <cell r="CK72" t="str">
            <v/>
          </cell>
          <cell r="CL72">
            <v>0</v>
          </cell>
        </row>
        <row r="73">
          <cell r="A73">
            <v>64</v>
          </cell>
          <cell r="S73">
            <v>0</v>
          </cell>
          <cell r="V73">
            <v>0</v>
          </cell>
          <cell r="W73">
            <v>0</v>
          </cell>
          <cell r="Z73">
            <v>0</v>
          </cell>
          <cell r="AC73">
            <v>0</v>
          </cell>
          <cell r="AD73">
            <v>0</v>
          </cell>
          <cell r="AG73">
            <v>0</v>
          </cell>
          <cell r="AJ73">
            <v>0</v>
          </cell>
          <cell r="AK73">
            <v>0</v>
          </cell>
          <cell r="AN73">
            <v>0</v>
          </cell>
          <cell r="AQ73">
            <v>0</v>
          </cell>
          <cell r="AR73">
            <v>0</v>
          </cell>
          <cell r="AU73">
            <v>0</v>
          </cell>
          <cell r="AX73">
            <v>0</v>
          </cell>
          <cell r="AY73">
            <v>0</v>
          </cell>
          <cell r="BB73">
            <v>0</v>
          </cell>
          <cell r="BE73">
            <v>0</v>
          </cell>
          <cell r="BF73">
            <v>0</v>
          </cell>
          <cell r="BI73">
            <v>0</v>
          </cell>
          <cell r="BL73">
            <v>0</v>
          </cell>
          <cell r="BM73">
            <v>0</v>
          </cell>
          <cell r="BP73">
            <v>0</v>
          </cell>
          <cell r="BS73">
            <v>0</v>
          </cell>
          <cell r="BT73">
            <v>0</v>
          </cell>
          <cell r="BW73">
            <v>0</v>
          </cell>
          <cell r="BZ73">
            <v>0</v>
          </cell>
          <cell r="CA73">
            <v>0</v>
          </cell>
          <cell r="CB73" t="str">
            <v/>
          </cell>
          <cell r="CC73">
            <v>0</v>
          </cell>
          <cell r="CD73">
            <v>0</v>
          </cell>
          <cell r="CE73">
            <v>20</v>
          </cell>
          <cell r="CF73" t="str">
            <v/>
          </cell>
          <cell r="CG73" t="str">
            <v/>
          </cell>
          <cell r="CH73" t="str">
            <v/>
          </cell>
          <cell r="CI73">
            <v>0</v>
          </cell>
          <cell r="CJ73">
            <v>20</v>
          </cell>
          <cell r="CK73" t="str">
            <v/>
          </cell>
          <cell r="CL73">
            <v>0</v>
          </cell>
        </row>
        <row r="74">
          <cell r="A74">
            <v>65</v>
          </cell>
          <cell r="S74">
            <v>0</v>
          </cell>
          <cell r="V74">
            <v>0</v>
          </cell>
          <cell r="W74">
            <v>0</v>
          </cell>
          <cell r="Z74">
            <v>0</v>
          </cell>
          <cell r="AC74">
            <v>0</v>
          </cell>
          <cell r="AD74">
            <v>0</v>
          </cell>
          <cell r="AG74">
            <v>0</v>
          </cell>
          <cell r="AJ74">
            <v>0</v>
          </cell>
          <cell r="AK74">
            <v>0</v>
          </cell>
          <cell r="AN74">
            <v>0</v>
          </cell>
          <cell r="AQ74">
            <v>0</v>
          </cell>
          <cell r="AR74">
            <v>0</v>
          </cell>
          <cell r="AU74">
            <v>0</v>
          </cell>
          <cell r="AX74">
            <v>0</v>
          </cell>
          <cell r="AY74">
            <v>0</v>
          </cell>
          <cell r="BB74">
            <v>0</v>
          </cell>
          <cell r="BE74">
            <v>0</v>
          </cell>
          <cell r="BF74">
            <v>0</v>
          </cell>
          <cell r="BI74">
            <v>0</v>
          </cell>
          <cell r="BL74">
            <v>0</v>
          </cell>
          <cell r="BM74">
            <v>0</v>
          </cell>
          <cell r="BP74">
            <v>0</v>
          </cell>
          <cell r="BS74">
            <v>0</v>
          </cell>
          <cell r="BT74">
            <v>0</v>
          </cell>
          <cell r="BW74">
            <v>0</v>
          </cell>
          <cell r="BZ74">
            <v>0</v>
          </cell>
          <cell r="CA74">
            <v>0</v>
          </cell>
          <cell r="CB74" t="str">
            <v/>
          </cell>
          <cell r="CC74">
            <v>0</v>
          </cell>
          <cell r="CD74">
            <v>0</v>
          </cell>
          <cell r="CE74">
            <v>20</v>
          </cell>
          <cell r="CF74" t="str">
            <v/>
          </cell>
          <cell r="CG74" t="str">
            <v/>
          </cell>
          <cell r="CH74" t="str">
            <v/>
          </cell>
          <cell r="CI74">
            <v>0</v>
          </cell>
          <cell r="CJ74">
            <v>20</v>
          </cell>
          <cell r="CK74" t="str">
            <v/>
          </cell>
          <cell r="CL74">
            <v>0</v>
          </cell>
        </row>
        <row r="75">
          <cell r="A75">
            <v>66</v>
          </cell>
          <cell r="S75">
            <v>0</v>
          </cell>
          <cell r="V75">
            <v>0</v>
          </cell>
          <cell r="W75">
            <v>0</v>
          </cell>
          <cell r="Z75">
            <v>0</v>
          </cell>
          <cell r="AC75">
            <v>0</v>
          </cell>
          <cell r="AD75">
            <v>0</v>
          </cell>
          <cell r="AG75">
            <v>0</v>
          </cell>
          <cell r="AJ75">
            <v>0</v>
          </cell>
          <cell r="AK75">
            <v>0</v>
          </cell>
          <cell r="AN75">
            <v>0</v>
          </cell>
          <cell r="AQ75">
            <v>0</v>
          </cell>
          <cell r="AR75">
            <v>0</v>
          </cell>
          <cell r="AU75">
            <v>0</v>
          </cell>
          <cell r="AX75">
            <v>0</v>
          </cell>
          <cell r="AY75">
            <v>0</v>
          </cell>
          <cell r="BB75">
            <v>0</v>
          </cell>
          <cell r="BE75">
            <v>0</v>
          </cell>
          <cell r="BF75">
            <v>0</v>
          </cell>
          <cell r="BI75">
            <v>0</v>
          </cell>
          <cell r="BL75">
            <v>0</v>
          </cell>
          <cell r="BM75">
            <v>0</v>
          </cell>
          <cell r="BP75">
            <v>0</v>
          </cell>
          <cell r="BS75">
            <v>0</v>
          </cell>
          <cell r="BT75">
            <v>0</v>
          </cell>
          <cell r="BW75">
            <v>0</v>
          </cell>
          <cell r="BZ75">
            <v>0</v>
          </cell>
          <cell r="CA75">
            <v>0</v>
          </cell>
          <cell r="CB75" t="str">
            <v/>
          </cell>
          <cell r="CC75">
            <v>0</v>
          </cell>
          <cell r="CD75">
            <v>0</v>
          </cell>
          <cell r="CE75">
            <v>20</v>
          </cell>
          <cell r="CF75" t="str">
            <v/>
          </cell>
          <cell r="CG75" t="str">
            <v/>
          </cell>
          <cell r="CH75" t="str">
            <v/>
          </cell>
          <cell r="CI75">
            <v>0</v>
          </cell>
          <cell r="CJ75">
            <v>20</v>
          </cell>
          <cell r="CK75" t="str">
            <v/>
          </cell>
          <cell r="CL75">
            <v>0</v>
          </cell>
        </row>
        <row r="76">
          <cell r="A76">
            <v>67</v>
          </cell>
          <cell r="S76">
            <v>0</v>
          </cell>
          <cell r="V76">
            <v>0</v>
          </cell>
          <cell r="W76">
            <v>0</v>
          </cell>
          <cell r="Z76">
            <v>0</v>
          </cell>
          <cell r="AC76">
            <v>0</v>
          </cell>
          <cell r="AD76">
            <v>0</v>
          </cell>
          <cell r="AG76">
            <v>0</v>
          </cell>
          <cell r="AJ76">
            <v>0</v>
          </cell>
          <cell r="AK76">
            <v>0</v>
          </cell>
          <cell r="AN76">
            <v>0</v>
          </cell>
          <cell r="AQ76">
            <v>0</v>
          </cell>
          <cell r="AR76">
            <v>0</v>
          </cell>
          <cell r="AU76">
            <v>0</v>
          </cell>
          <cell r="AX76">
            <v>0</v>
          </cell>
          <cell r="AY76">
            <v>0</v>
          </cell>
          <cell r="BB76">
            <v>0</v>
          </cell>
          <cell r="BE76">
            <v>0</v>
          </cell>
          <cell r="BF76">
            <v>0</v>
          </cell>
          <cell r="BI76">
            <v>0</v>
          </cell>
          <cell r="BL76">
            <v>0</v>
          </cell>
          <cell r="BM76">
            <v>0</v>
          </cell>
          <cell r="BP76">
            <v>0</v>
          </cell>
          <cell r="BS76">
            <v>0</v>
          </cell>
          <cell r="BT76">
            <v>0</v>
          </cell>
          <cell r="BW76">
            <v>0</v>
          </cell>
          <cell r="BZ76">
            <v>0</v>
          </cell>
          <cell r="CA76">
            <v>0</v>
          </cell>
          <cell r="CB76" t="str">
            <v/>
          </cell>
          <cell r="CC76">
            <v>0</v>
          </cell>
          <cell r="CD76">
            <v>0</v>
          </cell>
          <cell r="CE76">
            <v>20</v>
          </cell>
          <cell r="CF76" t="str">
            <v/>
          </cell>
          <cell r="CG76" t="str">
            <v/>
          </cell>
          <cell r="CH76" t="str">
            <v/>
          </cell>
          <cell r="CI76">
            <v>0</v>
          </cell>
          <cell r="CJ76">
            <v>20</v>
          </cell>
          <cell r="CK76" t="str">
            <v/>
          </cell>
          <cell r="CL76">
            <v>0</v>
          </cell>
        </row>
        <row r="77">
          <cell r="A77">
            <v>68</v>
          </cell>
          <cell r="S77">
            <v>0</v>
          </cell>
          <cell r="V77">
            <v>0</v>
          </cell>
          <cell r="W77">
            <v>0</v>
          </cell>
          <cell r="Z77">
            <v>0</v>
          </cell>
          <cell r="AC77">
            <v>0</v>
          </cell>
          <cell r="AD77">
            <v>0</v>
          </cell>
          <cell r="AG77">
            <v>0</v>
          </cell>
          <cell r="AJ77">
            <v>0</v>
          </cell>
          <cell r="AK77">
            <v>0</v>
          </cell>
          <cell r="AN77">
            <v>0</v>
          </cell>
          <cell r="AQ77">
            <v>0</v>
          </cell>
          <cell r="AR77">
            <v>0</v>
          </cell>
          <cell r="AU77">
            <v>0</v>
          </cell>
          <cell r="AX77">
            <v>0</v>
          </cell>
          <cell r="AY77">
            <v>0</v>
          </cell>
          <cell r="BB77">
            <v>0</v>
          </cell>
          <cell r="BE77">
            <v>0</v>
          </cell>
          <cell r="BF77">
            <v>0</v>
          </cell>
          <cell r="BI77">
            <v>0</v>
          </cell>
          <cell r="BL77">
            <v>0</v>
          </cell>
          <cell r="BM77">
            <v>0</v>
          </cell>
          <cell r="BP77">
            <v>0</v>
          </cell>
          <cell r="BS77">
            <v>0</v>
          </cell>
          <cell r="BT77">
            <v>0</v>
          </cell>
          <cell r="BW77">
            <v>0</v>
          </cell>
          <cell r="BZ77">
            <v>0</v>
          </cell>
          <cell r="CA77">
            <v>0</v>
          </cell>
          <cell r="CB77" t="str">
            <v/>
          </cell>
          <cell r="CC77">
            <v>0</v>
          </cell>
          <cell r="CD77">
            <v>0</v>
          </cell>
          <cell r="CE77">
            <v>20</v>
          </cell>
          <cell r="CF77" t="str">
            <v/>
          </cell>
          <cell r="CG77" t="str">
            <v/>
          </cell>
          <cell r="CH77" t="str">
            <v/>
          </cell>
          <cell r="CI77">
            <v>0</v>
          </cell>
          <cell r="CJ77">
            <v>20</v>
          </cell>
          <cell r="CK77" t="str">
            <v/>
          </cell>
          <cell r="CL77">
            <v>0</v>
          </cell>
        </row>
        <row r="78">
          <cell r="A78">
            <v>69</v>
          </cell>
          <cell r="S78">
            <v>0</v>
          </cell>
          <cell r="V78">
            <v>0</v>
          </cell>
          <cell r="W78">
            <v>0</v>
          </cell>
          <cell r="Z78">
            <v>0</v>
          </cell>
          <cell r="AC78">
            <v>0</v>
          </cell>
          <cell r="AD78">
            <v>0</v>
          </cell>
          <cell r="AG78">
            <v>0</v>
          </cell>
          <cell r="AJ78">
            <v>0</v>
          </cell>
          <cell r="AK78">
            <v>0</v>
          </cell>
          <cell r="AN78">
            <v>0</v>
          </cell>
          <cell r="AQ78">
            <v>0</v>
          </cell>
          <cell r="AR78">
            <v>0</v>
          </cell>
          <cell r="AU78">
            <v>0</v>
          </cell>
          <cell r="AX78">
            <v>0</v>
          </cell>
          <cell r="AY78">
            <v>0</v>
          </cell>
          <cell r="BB78">
            <v>0</v>
          </cell>
          <cell r="BE78">
            <v>0</v>
          </cell>
          <cell r="BF78">
            <v>0</v>
          </cell>
          <cell r="BI78">
            <v>0</v>
          </cell>
          <cell r="BL78">
            <v>0</v>
          </cell>
          <cell r="BM78">
            <v>0</v>
          </cell>
          <cell r="BP78">
            <v>0</v>
          </cell>
          <cell r="BS78">
            <v>0</v>
          </cell>
          <cell r="BT78">
            <v>0</v>
          </cell>
          <cell r="BW78">
            <v>0</v>
          </cell>
          <cell r="BZ78">
            <v>0</v>
          </cell>
          <cell r="CA78">
            <v>0</v>
          </cell>
          <cell r="CB78" t="str">
            <v/>
          </cell>
          <cell r="CC78">
            <v>0</v>
          </cell>
          <cell r="CD78">
            <v>0</v>
          </cell>
          <cell r="CE78">
            <v>20</v>
          </cell>
          <cell r="CF78" t="str">
            <v/>
          </cell>
          <cell r="CG78" t="str">
            <v/>
          </cell>
          <cell r="CH78" t="str">
            <v/>
          </cell>
          <cell r="CI78">
            <v>0</v>
          </cell>
          <cell r="CJ78">
            <v>20</v>
          </cell>
          <cell r="CK78" t="str">
            <v/>
          </cell>
          <cell r="CL78">
            <v>0</v>
          </cell>
        </row>
        <row r="79">
          <cell r="A79">
            <v>70</v>
          </cell>
          <cell r="S79">
            <v>0</v>
          </cell>
          <cell r="V79">
            <v>0</v>
          </cell>
          <cell r="W79">
            <v>0</v>
          </cell>
          <cell r="Z79">
            <v>0</v>
          </cell>
          <cell r="AC79">
            <v>0</v>
          </cell>
          <cell r="AD79">
            <v>0</v>
          </cell>
          <cell r="AG79">
            <v>0</v>
          </cell>
          <cell r="AJ79">
            <v>0</v>
          </cell>
          <cell r="AK79">
            <v>0</v>
          </cell>
          <cell r="AN79">
            <v>0</v>
          </cell>
          <cell r="AQ79">
            <v>0</v>
          </cell>
          <cell r="AR79">
            <v>0</v>
          </cell>
          <cell r="AU79">
            <v>0</v>
          </cell>
          <cell r="AX79">
            <v>0</v>
          </cell>
          <cell r="AY79">
            <v>0</v>
          </cell>
          <cell r="BB79">
            <v>0</v>
          </cell>
          <cell r="BE79">
            <v>0</v>
          </cell>
          <cell r="BF79">
            <v>0</v>
          </cell>
          <cell r="BI79">
            <v>0</v>
          </cell>
          <cell r="BL79">
            <v>0</v>
          </cell>
          <cell r="BM79">
            <v>0</v>
          </cell>
          <cell r="BP79">
            <v>0</v>
          </cell>
          <cell r="BS79">
            <v>0</v>
          </cell>
          <cell r="BT79">
            <v>0</v>
          </cell>
          <cell r="BW79">
            <v>0</v>
          </cell>
          <cell r="BZ79">
            <v>0</v>
          </cell>
          <cell r="CA79">
            <v>0</v>
          </cell>
          <cell r="CB79" t="str">
            <v/>
          </cell>
          <cell r="CC79">
            <v>0</v>
          </cell>
          <cell r="CD79">
            <v>0</v>
          </cell>
          <cell r="CE79">
            <v>20</v>
          </cell>
          <cell r="CF79" t="str">
            <v/>
          </cell>
          <cell r="CG79" t="str">
            <v/>
          </cell>
          <cell r="CH79" t="str">
            <v/>
          </cell>
          <cell r="CI79">
            <v>0</v>
          </cell>
          <cell r="CJ79">
            <v>20</v>
          </cell>
          <cell r="CK79" t="str">
            <v/>
          </cell>
          <cell r="CL79">
            <v>0</v>
          </cell>
        </row>
        <row r="80">
          <cell r="A80">
            <v>71</v>
          </cell>
          <cell r="S80">
            <v>0</v>
          </cell>
          <cell r="V80">
            <v>0</v>
          </cell>
          <cell r="W80">
            <v>0</v>
          </cell>
          <cell r="Z80">
            <v>0</v>
          </cell>
          <cell r="AC80">
            <v>0</v>
          </cell>
          <cell r="AD80">
            <v>0</v>
          </cell>
          <cell r="AG80">
            <v>0</v>
          </cell>
          <cell r="AJ80">
            <v>0</v>
          </cell>
          <cell r="AK80">
            <v>0</v>
          </cell>
          <cell r="AN80">
            <v>0</v>
          </cell>
          <cell r="AQ80">
            <v>0</v>
          </cell>
          <cell r="AR80">
            <v>0</v>
          </cell>
          <cell r="AU80">
            <v>0</v>
          </cell>
          <cell r="AX80">
            <v>0</v>
          </cell>
          <cell r="AY80">
            <v>0</v>
          </cell>
          <cell r="BB80">
            <v>0</v>
          </cell>
          <cell r="BE80">
            <v>0</v>
          </cell>
          <cell r="BF80">
            <v>0</v>
          </cell>
          <cell r="BI80">
            <v>0</v>
          </cell>
          <cell r="BL80">
            <v>0</v>
          </cell>
          <cell r="BM80">
            <v>0</v>
          </cell>
          <cell r="BP80">
            <v>0</v>
          </cell>
          <cell r="BS80">
            <v>0</v>
          </cell>
          <cell r="BT80">
            <v>0</v>
          </cell>
          <cell r="BW80">
            <v>0</v>
          </cell>
          <cell r="BZ80">
            <v>0</v>
          </cell>
          <cell r="CA80">
            <v>0</v>
          </cell>
          <cell r="CB80" t="str">
            <v/>
          </cell>
          <cell r="CC80">
            <v>0</v>
          </cell>
          <cell r="CD80">
            <v>0</v>
          </cell>
          <cell r="CE80">
            <v>20</v>
          </cell>
          <cell r="CF80" t="str">
            <v/>
          </cell>
          <cell r="CG80" t="str">
            <v/>
          </cell>
          <cell r="CH80" t="str">
            <v/>
          </cell>
          <cell r="CI80">
            <v>0</v>
          </cell>
          <cell r="CJ80">
            <v>20</v>
          </cell>
          <cell r="CK80" t="str">
            <v/>
          </cell>
          <cell r="CL80">
            <v>0</v>
          </cell>
        </row>
        <row r="81">
          <cell r="A81">
            <v>72</v>
          </cell>
          <cell r="S81">
            <v>0</v>
          </cell>
          <cell r="V81">
            <v>0</v>
          </cell>
          <cell r="W81">
            <v>0</v>
          </cell>
          <cell r="Z81">
            <v>0</v>
          </cell>
          <cell r="AC81">
            <v>0</v>
          </cell>
          <cell r="AD81">
            <v>0</v>
          </cell>
          <cell r="AG81">
            <v>0</v>
          </cell>
          <cell r="AJ81">
            <v>0</v>
          </cell>
          <cell r="AK81">
            <v>0</v>
          </cell>
          <cell r="AN81">
            <v>0</v>
          </cell>
          <cell r="AQ81">
            <v>0</v>
          </cell>
          <cell r="AR81">
            <v>0</v>
          </cell>
          <cell r="AU81">
            <v>0</v>
          </cell>
          <cell r="AX81">
            <v>0</v>
          </cell>
          <cell r="AY81">
            <v>0</v>
          </cell>
          <cell r="BB81">
            <v>0</v>
          </cell>
          <cell r="BE81">
            <v>0</v>
          </cell>
          <cell r="BF81">
            <v>0</v>
          </cell>
          <cell r="BI81">
            <v>0</v>
          </cell>
          <cell r="BL81">
            <v>0</v>
          </cell>
          <cell r="BM81">
            <v>0</v>
          </cell>
          <cell r="BP81">
            <v>0</v>
          </cell>
          <cell r="BS81">
            <v>0</v>
          </cell>
          <cell r="BT81">
            <v>0</v>
          </cell>
          <cell r="BW81">
            <v>0</v>
          </cell>
          <cell r="BZ81">
            <v>0</v>
          </cell>
          <cell r="CA81">
            <v>0</v>
          </cell>
          <cell r="CB81" t="str">
            <v/>
          </cell>
          <cell r="CC81">
            <v>0</v>
          </cell>
          <cell r="CD81">
            <v>0</v>
          </cell>
          <cell r="CE81">
            <v>20</v>
          </cell>
          <cell r="CF81" t="str">
            <v/>
          </cell>
          <cell r="CG81" t="str">
            <v/>
          </cell>
          <cell r="CH81" t="str">
            <v/>
          </cell>
          <cell r="CI81">
            <v>0</v>
          </cell>
          <cell r="CJ81">
            <v>20</v>
          </cell>
          <cell r="CK81" t="str">
            <v/>
          </cell>
          <cell r="CL81">
            <v>0</v>
          </cell>
        </row>
        <row r="82">
          <cell r="A82">
            <v>73</v>
          </cell>
          <cell r="S82">
            <v>0</v>
          </cell>
          <cell r="V82">
            <v>0</v>
          </cell>
          <cell r="W82">
            <v>0</v>
          </cell>
          <cell r="Z82">
            <v>0</v>
          </cell>
          <cell r="AC82">
            <v>0</v>
          </cell>
          <cell r="AD82">
            <v>0</v>
          </cell>
          <cell r="AG82">
            <v>0</v>
          </cell>
          <cell r="AJ82">
            <v>0</v>
          </cell>
          <cell r="AK82">
            <v>0</v>
          </cell>
          <cell r="AN82">
            <v>0</v>
          </cell>
          <cell r="AQ82">
            <v>0</v>
          </cell>
          <cell r="AR82">
            <v>0</v>
          </cell>
          <cell r="AU82">
            <v>0</v>
          </cell>
          <cell r="AX82">
            <v>0</v>
          </cell>
          <cell r="AY82">
            <v>0</v>
          </cell>
          <cell r="BB82">
            <v>0</v>
          </cell>
          <cell r="BE82">
            <v>0</v>
          </cell>
          <cell r="BF82">
            <v>0</v>
          </cell>
          <cell r="BI82">
            <v>0</v>
          </cell>
          <cell r="BL82">
            <v>0</v>
          </cell>
          <cell r="BM82">
            <v>0</v>
          </cell>
          <cell r="BP82">
            <v>0</v>
          </cell>
          <cell r="BS82">
            <v>0</v>
          </cell>
          <cell r="BT82">
            <v>0</v>
          </cell>
          <cell r="BW82">
            <v>0</v>
          </cell>
          <cell r="BZ82">
            <v>0</v>
          </cell>
          <cell r="CA82">
            <v>0</v>
          </cell>
          <cell r="CB82" t="str">
            <v/>
          </cell>
          <cell r="CC82">
            <v>0</v>
          </cell>
          <cell r="CD82">
            <v>0</v>
          </cell>
          <cell r="CE82">
            <v>20</v>
          </cell>
          <cell r="CF82" t="str">
            <v/>
          </cell>
          <cell r="CG82" t="str">
            <v/>
          </cell>
          <cell r="CH82" t="str">
            <v/>
          </cell>
          <cell r="CI82">
            <v>0</v>
          </cell>
          <cell r="CJ82">
            <v>20</v>
          </cell>
          <cell r="CK82" t="str">
            <v/>
          </cell>
          <cell r="CL82">
            <v>0</v>
          </cell>
        </row>
        <row r="83">
          <cell r="A83">
            <v>74</v>
          </cell>
          <cell r="S83">
            <v>0</v>
          </cell>
          <cell r="V83">
            <v>0</v>
          </cell>
          <cell r="W83">
            <v>0</v>
          </cell>
          <cell r="Z83">
            <v>0</v>
          </cell>
          <cell r="AC83">
            <v>0</v>
          </cell>
          <cell r="AD83">
            <v>0</v>
          </cell>
          <cell r="AG83">
            <v>0</v>
          </cell>
          <cell r="AJ83">
            <v>0</v>
          </cell>
          <cell r="AK83">
            <v>0</v>
          </cell>
          <cell r="AN83">
            <v>0</v>
          </cell>
          <cell r="AQ83">
            <v>0</v>
          </cell>
          <cell r="AR83">
            <v>0</v>
          </cell>
          <cell r="AU83">
            <v>0</v>
          </cell>
          <cell r="AX83">
            <v>0</v>
          </cell>
          <cell r="AY83">
            <v>0</v>
          </cell>
          <cell r="BB83">
            <v>0</v>
          </cell>
          <cell r="BE83">
            <v>0</v>
          </cell>
          <cell r="BF83">
            <v>0</v>
          </cell>
          <cell r="BI83">
            <v>0</v>
          </cell>
          <cell r="BL83">
            <v>0</v>
          </cell>
          <cell r="BM83">
            <v>0</v>
          </cell>
          <cell r="BP83">
            <v>0</v>
          </cell>
          <cell r="BS83">
            <v>0</v>
          </cell>
          <cell r="BT83">
            <v>0</v>
          </cell>
          <cell r="BW83">
            <v>0</v>
          </cell>
          <cell r="BZ83">
            <v>0</v>
          </cell>
          <cell r="CA83">
            <v>0</v>
          </cell>
          <cell r="CB83" t="str">
            <v/>
          </cell>
          <cell r="CC83">
            <v>0</v>
          </cell>
          <cell r="CD83">
            <v>0</v>
          </cell>
          <cell r="CE83">
            <v>20</v>
          </cell>
          <cell r="CF83" t="str">
            <v/>
          </cell>
          <cell r="CG83" t="str">
            <v/>
          </cell>
          <cell r="CH83" t="str">
            <v/>
          </cell>
          <cell r="CI83">
            <v>0</v>
          </cell>
          <cell r="CJ83">
            <v>20</v>
          </cell>
          <cell r="CK83" t="str">
            <v/>
          </cell>
          <cell r="CL83">
            <v>0</v>
          </cell>
        </row>
        <row r="84">
          <cell r="A84">
            <v>75</v>
          </cell>
          <cell r="S84">
            <v>0</v>
          </cell>
          <cell r="V84">
            <v>0</v>
          </cell>
          <cell r="W84">
            <v>0</v>
          </cell>
          <cell r="Z84">
            <v>0</v>
          </cell>
          <cell r="AC84">
            <v>0</v>
          </cell>
          <cell r="AD84">
            <v>0</v>
          </cell>
          <cell r="AG84">
            <v>0</v>
          </cell>
          <cell r="AJ84">
            <v>0</v>
          </cell>
          <cell r="AK84">
            <v>0</v>
          </cell>
          <cell r="AN84">
            <v>0</v>
          </cell>
          <cell r="AQ84">
            <v>0</v>
          </cell>
          <cell r="AR84">
            <v>0</v>
          </cell>
          <cell r="AU84">
            <v>0</v>
          </cell>
          <cell r="AX84">
            <v>0</v>
          </cell>
          <cell r="AY84">
            <v>0</v>
          </cell>
          <cell r="BB84">
            <v>0</v>
          </cell>
          <cell r="BE84">
            <v>0</v>
          </cell>
          <cell r="BF84">
            <v>0</v>
          </cell>
          <cell r="BI84">
            <v>0</v>
          </cell>
          <cell r="BL84">
            <v>0</v>
          </cell>
          <cell r="BM84">
            <v>0</v>
          </cell>
          <cell r="BP84">
            <v>0</v>
          </cell>
          <cell r="BS84">
            <v>0</v>
          </cell>
          <cell r="BT84">
            <v>0</v>
          </cell>
          <cell r="BW84">
            <v>0</v>
          </cell>
          <cell r="BZ84">
            <v>0</v>
          </cell>
          <cell r="CA84">
            <v>0</v>
          </cell>
          <cell r="CB84" t="str">
            <v/>
          </cell>
          <cell r="CC84">
            <v>0</v>
          </cell>
          <cell r="CD84">
            <v>0</v>
          </cell>
          <cell r="CE84">
            <v>20</v>
          </cell>
          <cell r="CF84" t="str">
            <v/>
          </cell>
          <cell r="CG84" t="str">
            <v/>
          </cell>
          <cell r="CH84" t="str">
            <v/>
          </cell>
          <cell r="CI84">
            <v>0</v>
          </cell>
          <cell r="CJ84">
            <v>20</v>
          </cell>
          <cell r="CK84" t="str">
            <v/>
          </cell>
          <cell r="CL84">
            <v>0</v>
          </cell>
        </row>
        <row r="85">
          <cell r="A85">
            <v>76</v>
          </cell>
          <cell r="S85">
            <v>0</v>
          </cell>
          <cell r="V85">
            <v>0</v>
          </cell>
          <cell r="W85">
            <v>0</v>
          </cell>
          <cell r="Z85">
            <v>0</v>
          </cell>
          <cell r="AC85">
            <v>0</v>
          </cell>
          <cell r="AD85">
            <v>0</v>
          </cell>
          <cell r="AG85">
            <v>0</v>
          </cell>
          <cell r="AJ85">
            <v>0</v>
          </cell>
          <cell r="AK85">
            <v>0</v>
          </cell>
          <cell r="AN85">
            <v>0</v>
          </cell>
          <cell r="AQ85">
            <v>0</v>
          </cell>
          <cell r="AR85">
            <v>0</v>
          </cell>
          <cell r="AU85">
            <v>0</v>
          </cell>
          <cell r="AX85">
            <v>0</v>
          </cell>
          <cell r="AY85">
            <v>0</v>
          </cell>
          <cell r="BB85">
            <v>0</v>
          </cell>
          <cell r="BE85">
            <v>0</v>
          </cell>
          <cell r="BF85">
            <v>0</v>
          </cell>
          <cell r="BI85">
            <v>0</v>
          </cell>
          <cell r="BL85">
            <v>0</v>
          </cell>
          <cell r="BM85">
            <v>0</v>
          </cell>
          <cell r="BP85">
            <v>0</v>
          </cell>
          <cell r="BS85">
            <v>0</v>
          </cell>
          <cell r="BT85">
            <v>0</v>
          </cell>
          <cell r="BW85">
            <v>0</v>
          </cell>
          <cell r="BZ85">
            <v>0</v>
          </cell>
          <cell r="CA85">
            <v>0</v>
          </cell>
          <cell r="CB85" t="str">
            <v/>
          </cell>
          <cell r="CC85">
            <v>0</v>
          </cell>
          <cell r="CD85">
            <v>0</v>
          </cell>
          <cell r="CE85">
            <v>20</v>
          </cell>
          <cell r="CF85" t="str">
            <v/>
          </cell>
          <cell r="CG85" t="str">
            <v/>
          </cell>
          <cell r="CH85" t="str">
            <v/>
          </cell>
          <cell r="CI85">
            <v>0</v>
          </cell>
          <cell r="CJ85">
            <v>20</v>
          </cell>
          <cell r="CK85" t="str">
            <v/>
          </cell>
          <cell r="CL85">
            <v>0</v>
          </cell>
        </row>
        <row r="86">
          <cell r="A86">
            <v>77</v>
          </cell>
          <cell r="S86">
            <v>0</v>
          </cell>
          <cell r="V86">
            <v>0</v>
          </cell>
          <cell r="W86">
            <v>0</v>
          </cell>
          <cell r="Z86">
            <v>0</v>
          </cell>
          <cell r="AC86">
            <v>0</v>
          </cell>
          <cell r="AD86">
            <v>0</v>
          </cell>
          <cell r="AG86">
            <v>0</v>
          </cell>
          <cell r="AJ86">
            <v>0</v>
          </cell>
          <cell r="AK86">
            <v>0</v>
          </cell>
          <cell r="AN86">
            <v>0</v>
          </cell>
          <cell r="AQ86">
            <v>0</v>
          </cell>
          <cell r="AR86">
            <v>0</v>
          </cell>
          <cell r="AU86">
            <v>0</v>
          </cell>
          <cell r="AX86">
            <v>0</v>
          </cell>
          <cell r="AY86">
            <v>0</v>
          </cell>
          <cell r="BB86">
            <v>0</v>
          </cell>
          <cell r="BE86">
            <v>0</v>
          </cell>
          <cell r="BF86">
            <v>0</v>
          </cell>
          <cell r="BI86">
            <v>0</v>
          </cell>
          <cell r="BL86">
            <v>0</v>
          </cell>
          <cell r="BM86">
            <v>0</v>
          </cell>
          <cell r="BP86">
            <v>0</v>
          </cell>
          <cell r="BS86">
            <v>0</v>
          </cell>
          <cell r="BT86">
            <v>0</v>
          </cell>
          <cell r="BW86">
            <v>0</v>
          </cell>
          <cell r="BZ86">
            <v>0</v>
          </cell>
          <cell r="CA86">
            <v>0</v>
          </cell>
          <cell r="CB86" t="str">
            <v/>
          </cell>
          <cell r="CC86">
            <v>0</v>
          </cell>
          <cell r="CD86">
            <v>0</v>
          </cell>
          <cell r="CE86">
            <v>20</v>
          </cell>
          <cell r="CF86" t="str">
            <v/>
          </cell>
          <cell r="CG86" t="str">
            <v/>
          </cell>
          <cell r="CH86" t="str">
            <v/>
          </cell>
          <cell r="CI86">
            <v>0</v>
          </cell>
          <cell r="CJ86">
            <v>20</v>
          </cell>
          <cell r="CK86" t="str">
            <v/>
          </cell>
          <cell r="CL86">
            <v>0</v>
          </cell>
        </row>
        <row r="87">
          <cell r="A87">
            <v>78</v>
          </cell>
          <cell r="S87">
            <v>0</v>
          </cell>
          <cell r="V87">
            <v>0</v>
          </cell>
          <cell r="W87">
            <v>0</v>
          </cell>
          <cell r="Z87">
            <v>0</v>
          </cell>
          <cell r="AC87">
            <v>0</v>
          </cell>
          <cell r="AD87">
            <v>0</v>
          </cell>
          <cell r="AG87">
            <v>0</v>
          </cell>
          <cell r="AJ87">
            <v>0</v>
          </cell>
          <cell r="AK87">
            <v>0</v>
          </cell>
          <cell r="AN87">
            <v>0</v>
          </cell>
          <cell r="AQ87">
            <v>0</v>
          </cell>
          <cell r="AR87">
            <v>0</v>
          </cell>
          <cell r="AU87">
            <v>0</v>
          </cell>
          <cell r="AX87">
            <v>0</v>
          </cell>
          <cell r="AY87">
            <v>0</v>
          </cell>
          <cell r="BB87">
            <v>0</v>
          </cell>
          <cell r="BE87">
            <v>0</v>
          </cell>
          <cell r="BF87">
            <v>0</v>
          </cell>
          <cell r="BI87">
            <v>0</v>
          </cell>
          <cell r="BL87">
            <v>0</v>
          </cell>
          <cell r="BM87">
            <v>0</v>
          </cell>
          <cell r="BP87">
            <v>0</v>
          </cell>
          <cell r="BS87">
            <v>0</v>
          </cell>
          <cell r="BT87">
            <v>0</v>
          </cell>
          <cell r="BW87">
            <v>0</v>
          </cell>
          <cell r="BZ87">
            <v>0</v>
          </cell>
          <cell r="CA87">
            <v>0</v>
          </cell>
          <cell r="CB87" t="str">
            <v/>
          </cell>
          <cell r="CC87">
            <v>0</v>
          </cell>
          <cell r="CD87">
            <v>0</v>
          </cell>
          <cell r="CE87">
            <v>20</v>
          </cell>
          <cell r="CF87" t="str">
            <v/>
          </cell>
          <cell r="CG87" t="str">
            <v/>
          </cell>
          <cell r="CH87" t="str">
            <v/>
          </cell>
          <cell r="CI87">
            <v>0</v>
          </cell>
          <cell r="CJ87">
            <v>20</v>
          </cell>
          <cell r="CK87" t="str">
            <v/>
          </cell>
          <cell r="CL87">
            <v>0</v>
          </cell>
        </row>
        <row r="88">
          <cell r="A88">
            <v>79</v>
          </cell>
          <cell r="S88">
            <v>0</v>
          </cell>
          <cell r="V88">
            <v>0</v>
          </cell>
          <cell r="W88">
            <v>0</v>
          </cell>
          <cell r="Z88">
            <v>0</v>
          </cell>
          <cell r="AC88">
            <v>0</v>
          </cell>
          <cell r="AD88">
            <v>0</v>
          </cell>
          <cell r="AG88">
            <v>0</v>
          </cell>
          <cell r="AJ88">
            <v>0</v>
          </cell>
          <cell r="AK88">
            <v>0</v>
          </cell>
          <cell r="AN88">
            <v>0</v>
          </cell>
          <cell r="AQ88">
            <v>0</v>
          </cell>
          <cell r="AR88">
            <v>0</v>
          </cell>
          <cell r="AU88">
            <v>0</v>
          </cell>
          <cell r="AX88">
            <v>0</v>
          </cell>
          <cell r="AY88">
            <v>0</v>
          </cell>
          <cell r="BB88">
            <v>0</v>
          </cell>
          <cell r="BE88">
            <v>0</v>
          </cell>
          <cell r="BF88">
            <v>0</v>
          </cell>
          <cell r="BI88">
            <v>0</v>
          </cell>
          <cell r="BL88">
            <v>0</v>
          </cell>
          <cell r="BM88">
            <v>0</v>
          </cell>
          <cell r="BP88">
            <v>0</v>
          </cell>
          <cell r="BS88">
            <v>0</v>
          </cell>
          <cell r="BT88">
            <v>0</v>
          </cell>
          <cell r="BW88">
            <v>0</v>
          </cell>
          <cell r="BZ88">
            <v>0</v>
          </cell>
          <cell r="CA88">
            <v>0</v>
          </cell>
          <cell r="CB88" t="str">
            <v/>
          </cell>
          <cell r="CC88">
            <v>0</v>
          </cell>
          <cell r="CD88">
            <v>0</v>
          </cell>
          <cell r="CE88">
            <v>20</v>
          </cell>
          <cell r="CF88" t="str">
            <v/>
          </cell>
          <cell r="CG88" t="str">
            <v/>
          </cell>
          <cell r="CH88" t="str">
            <v/>
          </cell>
          <cell r="CI88">
            <v>0</v>
          </cell>
          <cell r="CJ88">
            <v>20</v>
          </cell>
          <cell r="CK88" t="str">
            <v/>
          </cell>
          <cell r="CL88">
            <v>0</v>
          </cell>
        </row>
        <row r="89">
          <cell r="A89">
            <v>80</v>
          </cell>
          <cell r="S89">
            <v>0</v>
          </cell>
          <cell r="V89">
            <v>0</v>
          </cell>
          <cell r="W89">
            <v>0</v>
          </cell>
          <cell r="Z89">
            <v>0</v>
          </cell>
          <cell r="AC89">
            <v>0</v>
          </cell>
          <cell r="AD89">
            <v>0</v>
          </cell>
          <cell r="AG89">
            <v>0</v>
          </cell>
          <cell r="AJ89">
            <v>0</v>
          </cell>
          <cell r="AK89">
            <v>0</v>
          </cell>
          <cell r="AN89">
            <v>0</v>
          </cell>
          <cell r="AQ89">
            <v>0</v>
          </cell>
          <cell r="AR89">
            <v>0</v>
          </cell>
          <cell r="AU89">
            <v>0</v>
          </cell>
          <cell r="AX89">
            <v>0</v>
          </cell>
          <cell r="AY89">
            <v>0</v>
          </cell>
          <cell r="BB89">
            <v>0</v>
          </cell>
          <cell r="BE89">
            <v>0</v>
          </cell>
          <cell r="BF89">
            <v>0</v>
          </cell>
          <cell r="BI89">
            <v>0</v>
          </cell>
          <cell r="BL89">
            <v>0</v>
          </cell>
          <cell r="BM89">
            <v>0</v>
          </cell>
          <cell r="BP89">
            <v>0</v>
          </cell>
          <cell r="BS89">
            <v>0</v>
          </cell>
          <cell r="BT89">
            <v>0</v>
          </cell>
          <cell r="BW89">
            <v>0</v>
          </cell>
          <cell r="BZ89">
            <v>0</v>
          </cell>
          <cell r="CA89">
            <v>0</v>
          </cell>
          <cell r="CB89" t="str">
            <v/>
          </cell>
          <cell r="CC89">
            <v>0</v>
          </cell>
          <cell r="CD89">
            <v>0</v>
          </cell>
          <cell r="CE89">
            <v>20</v>
          </cell>
          <cell r="CF89" t="str">
            <v/>
          </cell>
          <cell r="CG89" t="str">
            <v/>
          </cell>
          <cell r="CH89" t="str">
            <v/>
          </cell>
          <cell r="CI89">
            <v>0</v>
          </cell>
          <cell r="CJ89">
            <v>20</v>
          </cell>
          <cell r="CK89" t="str">
            <v/>
          </cell>
          <cell r="CL89">
            <v>0</v>
          </cell>
        </row>
        <row r="90">
          <cell r="A90">
            <v>81</v>
          </cell>
          <cell r="S90">
            <v>0</v>
          </cell>
          <cell r="V90">
            <v>0</v>
          </cell>
          <cell r="W90">
            <v>0</v>
          </cell>
          <cell r="Z90">
            <v>0</v>
          </cell>
          <cell r="AC90">
            <v>0</v>
          </cell>
          <cell r="AD90">
            <v>0</v>
          </cell>
          <cell r="AG90">
            <v>0</v>
          </cell>
          <cell r="AJ90">
            <v>0</v>
          </cell>
          <cell r="AK90">
            <v>0</v>
          </cell>
          <cell r="AN90">
            <v>0</v>
          </cell>
          <cell r="AQ90">
            <v>0</v>
          </cell>
          <cell r="AR90">
            <v>0</v>
          </cell>
          <cell r="AU90">
            <v>0</v>
          </cell>
          <cell r="AX90">
            <v>0</v>
          </cell>
          <cell r="AY90">
            <v>0</v>
          </cell>
          <cell r="BB90">
            <v>0</v>
          </cell>
          <cell r="BE90">
            <v>0</v>
          </cell>
          <cell r="BF90">
            <v>0</v>
          </cell>
          <cell r="BI90">
            <v>0</v>
          </cell>
          <cell r="BL90">
            <v>0</v>
          </cell>
          <cell r="BM90">
            <v>0</v>
          </cell>
          <cell r="BP90">
            <v>0</v>
          </cell>
          <cell r="BS90">
            <v>0</v>
          </cell>
          <cell r="BT90">
            <v>0</v>
          </cell>
          <cell r="BW90">
            <v>0</v>
          </cell>
          <cell r="BZ90">
            <v>0</v>
          </cell>
          <cell r="CA90">
            <v>0</v>
          </cell>
          <cell r="CB90" t="str">
            <v/>
          </cell>
          <cell r="CC90">
            <v>0</v>
          </cell>
          <cell r="CD90">
            <v>0</v>
          </cell>
          <cell r="CE90">
            <v>20</v>
          </cell>
          <cell r="CF90" t="str">
            <v/>
          </cell>
          <cell r="CG90" t="str">
            <v/>
          </cell>
          <cell r="CH90" t="str">
            <v/>
          </cell>
          <cell r="CI90">
            <v>0</v>
          </cell>
          <cell r="CJ90">
            <v>20</v>
          </cell>
          <cell r="CK90" t="str">
            <v/>
          </cell>
          <cell r="CL90">
            <v>0</v>
          </cell>
        </row>
        <row r="91">
          <cell r="A91">
            <v>82</v>
          </cell>
          <cell r="S91">
            <v>0</v>
          </cell>
          <cell r="V91">
            <v>0</v>
          </cell>
          <cell r="W91">
            <v>0</v>
          </cell>
          <cell r="Z91">
            <v>0</v>
          </cell>
          <cell r="AC91">
            <v>0</v>
          </cell>
          <cell r="AD91">
            <v>0</v>
          </cell>
          <cell r="AG91">
            <v>0</v>
          </cell>
          <cell r="AJ91">
            <v>0</v>
          </cell>
          <cell r="AK91">
            <v>0</v>
          </cell>
          <cell r="AN91">
            <v>0</v>
          </cell>
          <cell r="AQ91">
            <v>0</v>
          </cell>
          <cell r="AR91">
            <v>0</v>
          </cell>
          <cell r="AU91">
            <v>0</v>
          </cell>
          <cell r="AX91">
            <v>0</v>
          </cell>
          <cell r="AY91">
            <v>0</v>
          </cell>
          <cell r="BB91">
            <v>0</v>
          </cell>
          <cell r="BE91">
            <v>0</v>
          </cell>
          <cell r="BF91">
            <v>0</v>
          </cell>
          <cell r="BI91">
            <v>0</v>
          </cell>
          <cell r="BL91">
            <v>0</v>
          </cell>
          <cell r="BM91">
            <v>0</v>
          </cell>
          <cell r="BP91">
            <v>0</v>
          </cell>
          <cell r="BS91">
            <v>0</v>
          </cell>
          <cell r="BT91">
            <v>0</v>
          </cell>
          <cell r="BW91">
            <v>0</v>
          </cell>
          <cell r="BZ91">
            <v>0</v>
          </cell>
          <cell r="CA91">
            <v>0</v>
          </cell>
          <cell r="CB91" t="str">
            <v/>
          </cell>
          <cell r="CC91">
            <v>0</v>
          </cell>
          <cell r="CD91">
            <v>0</v>
          </cell>
          <cell r="CE91">
            <v>20</v>
          </cell>
          <cell r="CF91" t="str">
            <v/>
          </cell>
          <cell r="CG91" t="str">
            <v/>
          </cell>
          <cell r="CH91" t="str">
            <v/>
          </cell>
          <cell r="CI91">
            <v>0</v>
          </cell>
          <cell r="CJ91">
            <v>20</v>
          </cell>
          <cell r="CK91" t="str">
            <v/>
          </cell>
          <cell r="CL91">
            <v>0</v>
          </cell>
        </row>
        <row r="92">
          <cell r="A92">
            <v>83</v>
          </cell>
          <cell r="S92">
            <v>0</v>
          </cell>
          <cell r="V92">
            <v>0</v>
          </cell>
          <cell r="W92">
            <v>0</v>
          </cell>
          <cell r="Z92">
            <v>0</v>
          </cell>
          <cell r="AC92">
            <v>0</v>
          </cell>
          <cell r="AD92">
            <v>0</v>
          </cell>
          <cell r="AG92">
            <v>0</v>
          </cell>
          <cell r="AJ92">
            <v>0</v>
          </cell>
          <cell r="AK92">
            <v>0</v>
          </cell>
          <cell r="AN92">
            <v>0</v>
          </cell>
          <cell r="AQ92">
            <v>0</v>
          </cell>
          <cell r="AR92">
            <v>0</v>
          </cell>
          <cell r="AU92">
            <v>0</v>
          </cell>
          <cell r="AX92">
            <v>0</v>
          </cell>
          <cell r="AY92">
            <v>0</v>
          </cell>
          <cell r="BB92">
            <v>0</v>
          </cell>
          <cell r="BE92">
            <v>0</v>
          </cell>
          <cell r="BF92">
            <v>0</v>
          </cell>
          <cell r="BI92">
            <v>0</v>
          </cell>
          <cell r="BL92">
            <v>0</v>
          </cell>
          <cell r="BM92">
            <v>0</v>
          </cell>
          <cell r="BP92">
            <v>0</v>
          </cell>
          <cell r="BS92">
            <v>0</v>
          </cell>
          <cell r="BT92">
            <v>0</v>
          </cell>
          <cell r="BW92">
            <v>0</v>
          </cell>
          <cell r="BZ92">
            <v>0</v>
          </cell>
          <cell r="CA92">
            <v>0</v>
          </cell>
          <cell r="CB92" t="str">
            <v/>
          </cell>
          <cell r="CC92">
            <v>0</v>
          </cell>
          <cell r="CD92">
            <v>0</v>
          </cell>
          <cell r="CE92">
            <v>20</v>
          </cell>
          <cell r="CF92" t="str">
            <v/>
          </cell>
          <cell r="CG92" t="str">
            <v/>
          </cell>
          <cell r="CH92" t="str">
            <v/>
          </cell>
          <cell r="CI92">
            <v>0</v>
          </cell>
          <cell r="CJ92">
            <v>20</v>
          </cell>
          <cell r="CK92" t="str">
            <v/>
          </cell>
          <cell r="CL92">
            <v>0</v>
          </cell>
        </row>
        <row r="93">
          <cell r="A93">
            <v>84</v>
          </cell>
          <cell r="S93">
            <v>0</v>
          </cell>
          <cell r="V93">
            <v>0</v>
          </cell>
          <cell r="W93">
            <v>0</v>
          </cell>
          <cell r="Z93">
            <v>0</v>
          </cell>
          <cell r="AC93">
            <v>0</v>
          </cell>
          <cell r="AD93">
            <v>0</v>
          </cell>
          <cell r="AG93">
            <v>0</v>
          </cell>
          <cell r="AJ93">
            <v>0</v>
          </cell>
          <cell r="AK93">
            <v>0</v>
          </cell>
          <cell r="AN93">
            <v>0</v>
          </cell>
          <cell r="AQ93">
            <v>0</v>
          </cell>
          <cell r="AR93">
            <v>0</v>
          </cell>
          <cell r="AU93">
            <v>0</v>
          </cell>
          <cell r="AX93">
            <v>0</v>
          </cell>
          <cell r="AY93">
            <v>0</v>
          </cell>
          <cell r="BB93">
            <v>0</v>
          </cell>
          <cell r="BE93">
            <v>0</v>
          </cell>
          <cell r="BF93">
            <v>0</v>
          </cell>
          <cell r="BI93">
            <v>0</v>
          </cell>
          <cell r="BL93">
            <v>0</v>
          </cell>
          <cell r="BM93">
            <v>0</v>
          </cell>
          <cell r="BP93">
            <v>0</v>
          </cell>
          <cell r="BS93">
            <v>0</v>
          </cell>
          <cell r="BT93">
            <v>0</v>
          </cell>
          <cell r="BW93">
            <v>0</v>
          </cell>
          <cell r="BZ93">
            <v>0</v>
          </cell>
          <cell r="CA93">
            <v>0</v>
          </cell>
          <cell r="CB93" t="str">
            <v/>
          </cell>
          <cell r="CC93">
            <v>0</v>
          </cell>
          <cell r="CD93">
            <v>0</v>
          </cell>
          <cell r="CE93">
            <v>20</v>
          </cell>
          <cell r="CF93" t="str">
            <v/>
          </cell>
          <cell r="CG93" t="str">
            <v/>
          </cell>
          <cell r="CH93" t="str">
            <v/>
          </cell>
          <cell r="CI93">
            <v>0</v>
          </cell>
          <cell r="CJ93">
            <v>20</v>
          </cell>
          <cell r="CK93" t="str">
            <v/>
          </cell>
          <cell r="CL93">
            <v>0</v>
          </cell>
        </row>
        <row r="94">
          <cell r="A94">
            <v>85</v>
          </cell>
          <cell r="S94">
            <v>0</v>
          </cell>
          <cell r="V94">
            <v>0</v>
          </cell>
          <cell r="W94">
            <v>0</v>
          </cell>
          <cell r="Z94">
            <v>0</v>
          </cell>
          <cell r="AC94">
            <v>0</v>
          </cell>
          <cell r="AD94">
            <v>0</v>
          </cell>
          <cell r="AG94">
            <v>0</v>
          </cell>
          <cell r="AJ94">
            <v>0</v>
          </cell>
          <cell r="AK94">
            <v>0</v>
          </cell>
          <cell r="AN94">
            <v>0</v>
          </cell>
          <cell r="AQ94">
            <v>0</v>
          </cell>
          <cell r="AR94">
            <v>0</v>
          </cell>
          <cell r="AU94">
            <v>0</v>
          </cell>
          <cell r="AX94">
            <v>0</v>
          </cell>
          <cell r="AY94">
            <v>0</v>
          </cell>
          <cell r="BB94">
            <v>0</v>
          </cell>
          <cell r="BE94">
            <v>0</v>
          </cell>
          <cell r="BF94">
            <v>0</v>
          </cell>
          <cell r="BI94">
            <v>0</v>
          </cell>
          <cell r="BL94">
            <v>0</v>
          </cell>
          <cell r="BM94">
            <v>0</v>
          </cell>
          <cell r="BP94">
            <v>0</v>
          </cell>
          <cell r="BS94">
            <v>0</v>
          </cell>
          <cell r="BT94">
            <v>0</v>
          </cell>
          <cell r="BW94">
            <v>0</v>
          </cell>
          <cell r="BZ94">
            <v>0</v>
          </cell>
          <cell r="CA94">
            <v>0</v>
          </cell>
          <cell r="CB94" t="str">
            <v/>
          </cell>
          <cell r="CC94">
            <v>0</v>
          </cell>
          <cell r="CD94">
            <v>0</v>
          </cell>
          <cell r="CE94">
            <v>20</v>
          </cell>
          <cell r="CF94" t="str">
            <v/>
          </cell>
          <cell r="CG94" t="str">
            <v/>
          </cell>
          <cell r="CH94" t="str">
            <v/>
          </cell>
          <cell r="CI94">
            <v>0</v>
          </cell>
          <cell r="CJ94">
            <v>20</v>
          </cell>
          <cell r="CK94" t="str">
            <v/>
          </cell>
          <cell r="CL94">
            <v>0</v>
          </cell>
        </row>
        <row r="95">
          <cell r="A95">
            <v>86</v>
          </cell>
          <cell r="S95">
            <v>0</v>
          </cell>
          <cell r="V95">
            <v>0</v>
          </cell>
          <cell r="W95">
            <v>0</v>
          </cell>
          <cell r="Z95">
            <v>0</v>
          </cell>
          <cell r="AC95">
            <v>0</v>
          </cell>
          <cell r="AD95">
            <v>0</v>
          </cell>
          <cell r="AG95">
            <v>0</v>
          </cell>
          <cell r="AJ95">
            <v>0</v>
          </cell>
          <cell r="AK95">
            <v>0</v>
          </cell>
          <cell r="AN95">
            <v>0</v>
          </cell>
          <cell r="AQ95">
            <v>0</v>
          </cell>
          <cell r="AR95">
            <v>0</v>
          </cell>
          <cell r="AU95">
            <v>0</v>
          </cell>
          <cell r="AX95">
            <v>0</v>
          </cell>
          <cell r="AY95">
            <v>0</v>
          </cell>
          <cell r="BB95">
            <v>0</v>
          </cell>
          <cell r="BE95">
            <v>0</v>
          </cell>
          <cell r="BF95">
            <v>0</v>
          </cell>
          <cell r="BI95">
            <v>0</v>
          </cell>
          <cell r="BL95">
            <v>0</v>
          </cell>
          <cell r="BM95">
            <v>0</v>
          </cell>
          <cell r="BP95">
            <v>0</v>
          </cell>
          <cell r="BS95">
            <v>0</v>
          </cell>
          <cell r="BT95">
            <v>0</v>
          </cell>
          <cell r="BW95">
            <v>0</v>
          </cell>
          <cell r="BZ95">
            <v>0</v>
          </cell>
          <cell r="CA95">
            <v>0</v>
          </cell>
          <cell r="CB95" t="str">
            <v/>
          </cell>
          <cell r="CC95">
            <v>0</v>
          </cell>
          <cell r="CD95">
            <v>0</v>
          </cell>
          <cell r="CE95">
            <v>20</v>
          </cell>
          <cell r="CF95" t="str">
            <v/>
          </cell>
          <cell r="CG95" t="str">
            <v/>
          </cell>
          <cell r="CH95" t="str">
            <v/>
          </cell>
          <cell r="CI95">
            <v>0</v>
          </cell>
          <cell r="CJ95">
            <v>20</v>
          </cell>
          <cell r="CK95" t="str">
            <v/>
          </cell>
          <cell r="CL95">
            <v>0</v>
          </cell>
        </row>
        <row r="96">
          <cell r="A96">
            <v>87</v>
          </cell>
          <cell r="S96">
            <v>0</v>
          </cell>
          <cell r="V96">
            <v>0</v>
          </cell>
          <cell r="W96">
            <v>0</v>
          </cell>
          <cell r="Z96">
            <v>0</v>
          </cell>
          <cell r="AC96">
            <v>0</v>
          </cell>
          <cell r="AD96">
            <v>0</v>
          </cell>
          <cell r="AG96">
            <v>0</v>
          </cell>
          <cell r="AJ96">
            <v>0</v>
          </cell>
          <cell r="AK96">
            <v>0</v>
          </cell>
          <cell r="AN96">
            <v>0</v>
          </cell>
          <cell r="AQ96">
            <v>0</v>
          </cell>
          <cell r="AR96">
            <v>0</v>
          </cell>
          <cell r="AU96">
            <v>0</v>
          </cell>
          <cell r="AX96">
            <v>0</v>
          </cell>
          <cell r="AY96">
            <v>0</v>
          </cell>
          <cell r="BB96">
            <v>0</v>
          </cell>
          <cell r="BE96">
            <v>0</v>
          </cell>
          <cell r="BF96">
            <v>0</v>
          </cell>
          <cell r="BI96">
            <v>0</v>
          </cell>
          <cell r="BL96">
            <v>0</v>
          </cell>
          <cell r="BM96">
            <v>0</v>
          </cell>
          <cell r="BP96">
            <v>0</v>
          </cell>
          <cell r="BS96">
            <v>0</v>
          </cell>
          <cell r="BT96">
            <v>0</v>
          </cell>
          <cell r="BW96">
            <v>0</v>
          </cell>
          <cell r="BZ96">
            <v>0</v>
          </cell>
          <cell r="CA96">
            <v>0</v>
          </cell>
          <cell r="CB96" t="str">
            <v/>
          </cell>
          <cell r="CC96">
            <v>0</v>
          </cell>
          <cell r="CD96">
            <v>0</v>
          </cell>
          <cell r="CE96">
            <v>20</v>
          </cell>
          <cell r="CF96" t="str">
            <v/>
          </cell>
          <cell r="CG96" t="str">
            <v/>
          </cell>
          <cell r="CH96" t="str">
            <v/>
          </cell>
          <cell r="CI96">
            <v>0</v>
          </cell>
          <cell r="CJ96">
            <v>20</v>
          </cell>
          <cell r="CK96" t="str">
            <v/>
          </cell>
          <cell r="CL96">
            <v>0</v>
          </cell>
        </row>
        <row r="97">
          <cell r="A97">
            <v>88</v>
          </cell>
          <cell r="S97">
            <v>0</v>
          </cell>
          <cell r="V97">
            <v>0</v>
          </cell>
          <cell r="W97">
            <v>0</v>
          </cell>
          <cell r="Z97">
            <v>0</v>
          </cell>
          <cell r="AC97">
            <v>0</v>
          </cell>
          <cell r="AD97">
            <v>0</v>
          </cell>
          <cell r="AG97">
            <v>0</v>
          </cell>
          <cell r="AJ97">
            <v>0</v>
          </cell>
          <cell r="AK97">
            <v>0</v>
          </cell>
          <cell r="AN97">
            <v>0</v>
          </cell>
          <cell r="AQ97">
            <v>0</v>
          </cell>
          <cell r="AR97">
            <v>0</v>
          </cell>
          <cell r="AU97">
            <v>0</v>
          </cell>
          <cell r="AX97">
            <v>0</v>
          </cell>
          <cell r="AY97">
            <v>0</v>
          </cell>
          <cell r="BB97">
            <v>0</v>
          </cell>
          <cell r="BE97">
            <v>0</v>
          </cell>
          <cell r="BF97">
            <v>0</v>
          </cell>
          <cell r="BI97">
            <v>0</v>
          </cell>
          <cell r="BL97">
            <v>0</v>
          </cell>
          <cell r="BM97">
            <v>0</v>
          </cell>
          <cell r="BP97">
            <v>0</v>
          </cell>
          <cell r="BS97">
            <v>0</v>
          </cell>
          <cell r="BT97">
            <v>0</v>
          </cell>
          <cell r="BW97">
            <v>0</v>
          </cell>
          <cell r="BZ97">
            <v>0</v>
          </cell>
          <cell r="CA97">
            <v>0</v>
          </cell>
          <cell r="CB97" t="str">
            <v/>
          </cell>
          <cell r="CC97">
            <v>0</v>
          </cell>
          <cell r="CD97">
            <v>0</v>
          </cell>
          <cell r="CE97">
            <v>20</v>
          </cell>
          <cell r="CF97" t="str">
            <v/>
          </cell>
          <cell r="CG97" t="str">
            <v/>
          </cell>
          <cell r="CH97" t="str">
            <v/>
          </cell>
          <cell r="CI97">
            <v>0</v>
          </cell>
          <cell r="CJ97">
            <v>20</v>
          </cell>
          <cell r="CK97" t="str">
            <v/>
          </cell>
          <cell r="CL97">
            <v>0</v>
          </cell>
        </row>
        <row r="98">
          <cell r="A98">
            <v>89</v>
          </cell>
          <cell r="S98">
            <v>0</v>
          </cell>
          <cell r="V98">
            <v>0</v>
          </cell>
          <cell r="W98">
            <v>0</v>
          </cell>
          <cell r="Z98">
            <v>0</v>
          </cell>
          <cell r="AC98">
            <v>0</v>
          </cell>
          <cell r="AD98">
            <v>0</v>
          </cell>
          <cell r="AG98">
            <v>0</v>
          </cell>
          <cell r="AJ98">
            <v>0</v>
          </cell>
          <cell r="AK98">
            <v>0</v>
          </cell>
          <cell r="AN98">
            <v>0</v>
          </cell>
          <cell r="AQ98">
            <v>0</v>
          </cell>
          <cell r="AR98">
            <v>0</v>
          </cell>
          <cell r="AU98">
            <v>0</v>
          </cell>
          <cell r="AX98">
            <v>0</v>
          </cell>
          <cell r="AY98">
            <v>0</v>
          </cell>
          <cell r="BB98">
            <v>0</v>
          </cell>
          <cell r="BE98">
            <v>0</v>
          </cell>
          <cell r="BF98">
            <v>0</v>
          </cell>
          <cell r="BI98">
            <v>0</v>
          </cell>
          <cell r="BL98">
            <v>0</v>
          </cell>
          <cell r="BM98">
            <v>0</v>
          </cell>
          <cell r="BP98">
            <v>0</v>
          </cell>
          <cell r="BS98">
            <v>0</v>
          </cell>
          <cell r="BT98">
            <v>0</v>
          </cell>
          <cell r="BW98">
            <v>0</v>
          </cell>
          <cell r="BZ98">
            <v>0</v>
          </cell>
          <cell r="CA98">
            <v>0</v>
          </cell>
          <cell r="CB98" t="str">
            <v/>
          </cell>
          <cell r="CC98">
            <v>0</v>
          </cell>
          <cell r="CD98">
            <v>0</v>
          </cell>
          <cell r="CE98">
            <v>20</v>
          </cell>
          <cell r="CF98" t="str">
            <v/>
          </cell>
          <cell r="CG98" t="str">
            <v/>
          </cell>
          <cell r="CH98" t="str">
            <v/>
          </cell>
          <cell r="CI98">
            <v>0</v>
          </cell>
          <cell r="CJ98">
            <v>20</v>
          </cell>
          <cell r="CK98" t="str">
            <v/>
          </cell>
          <cell r="CL98">
            <v>0</v>
          </cell>
        </row>
        <row r="99">
          <cell r="A99">
            <v>90</v>
          </cell>
          <cell r="S99">
            <v>0</v>
          </cell>
          <cell r="V99">
            <v>0</v>
          </cell>
          <cell r="W99">
            <v>0</v>
          </cell>
          <cell r="Z99">
            <v>0</v>
          </cell>
          <cell r="AC99">
            <v>0</v>
          </cell>
          <cell r="AD99">
            <v>0</v>
          </cell>
          <cell r="AG99">
            <v>0</v>
          </cell>
          <cell r="AJ99">
            <v>0</v>
          </cell>
          <cell r="AK99">
            <v>0</v>
          </cell>
          <cell r="AN99">
            <v>0</v>
          </cell>
          <cell r="AQ99">
            <v>0</v>
          </cell>
          <cell r="AR99">
            <v>0</v>
          </cell>
          <cell r="AU99">
            <v>0</v>
          </cell>
          <cell r="AX99">
            <v>0</v>
          </cell>
          <cell r="AY99">
            <v>0</v>
          </cell>
          <cell r="BB99">
            <v>0</v>
          </cell>
          <cell r="BE99">
            <v>0</v>
          </cell>
          <cell r="BF99">
            <v>0</v>
          </cell>
          <cell r="BI99">
            <v>0</v>
          </cell>
          <cell r="BL99">
            <v>0</v>
          </cell>
          <cell r="BM99">
            <v>0</v>
          </cell>
          <cell r="BP99">
            <v>0</v>
          </cell>
          <cell r="BS99">
            <v>0</v>
          </cell>
          <cell r="BT99">
            <v>0</v>
          </cell>
          <cell r="BW99">
            <v>0</v>
          </cell>
          <cell r="BZ99">
            <v>0</v>
          </cell>
          <cell r="CA99">
            <v>0</v>
          </cell>
          <cell r="CB99" t="str">
            <v/>
          </cell>
          <cell r="CC99">
            <v>0</v>
          </cell>
          <cell r="CD99">
            <v>0</v>
          </cell>
          <cell r="CE99">
            <v>20</v>
          </cell>
          <cell r="CF99" t="str">
            <v/>
          </cell>
          <cell r="CG99" t="str">
            <v/>
          </cell>
          <cell r="CH99" t="str">
            <v/>
          </cell>
          <cell r="CI99">
            <v>0</v>
          </cell>
          <cell r="CJ99">
            <v>20</v>
          </cell>
          <cell r="CK99" t="str">
            <v/>
          </cell>
          <cell r="CL99">
            <v>0</v>
          </cell>
        </row>
        <row r="100">
          <cell r="A100">
            <v>91</v>
          </cell>
          <cell r="S100">
            <v>0</v>
          </cell>
          <cell r="V100">
            <v>0</v>
          </cell>
          <cell r="W100">
            <v>0</v>
          </cell>
          <cell r="Z100">
            <v>0</v>
          </cell>
          <cell r="AC100">
            <v>0</v>
          </cell>
          <cell r="AD100">
            <v>0</v>
          </cell>
          <cell r="AG100">
            <v>0</v>
          </cell>
          <cell r="AJ100">
            <v>0</v>
          </cell>
          <cell r="AK100">
            <v>0</v>
          </cell>
          <cell r="AN100">
            <v>0</v>
          </cell>
          <cell r="AQ100">
            <v>0</v>
          </cell>
          <cell r="AR100">
            <v>0</v>
          </cell>
          <cell r="AU100">
            <v>0</v>
          </cell>
          <cell r="AX100">
            <v>0</v>
          </cell>
          <cell r="AY100">
            <v>0</v>
          </cell>
          <cell r="BB100">
            <v>0</v>
          </cell>
          <cell r="BE100">
            <v>0</v>
          </cell>
          <cell r="BF100">
            <v>0</v>
          </cell>
          <cell r="BI100">
            <v>0</v>
          </cell>
          <cell r="BL100">
            <v>0</v>
          </cell>
          <cell r="BM100">
            <v>0</v>
          </cell>
          <cell r="BP100">
            <v>0</v>
          </cell>
          <cell r="BS100">
            <v>0</v>
          </cell>
          <cell r="BT100">
            <v>0</v>
          </cell>
          <cell r="BW100">
            <v>0</v>
          </cell>
          <cell r="BZ100">
            <v>0</v>
          </cell>
          <cell r="CA100">
            <v>0</v>
          </cell>
          <cell r="CB100" t="str">
            <v/>
          </cell>
          <cell r="CC100">
            <v>0</v>
          </cell>
          <cell r="CD100">
            <v>0</v>
          </cell>
          <cell r="CE100">
            <v>20</v>
          </cell>
          <cell r="CF100" t="str">
            <v/>
          </cell>
          <cell r="CG100" t="str">
            <v/>
          </cell>
          <cell r="CH100" t="str">
            <v/>
          </cell>
          <cell r="CI100">
            <v>0</v>
          </cell>
          <cell r="CJ100">
            <v>20</v>
          </cell>
          <cell r="CK100" t="str">
            <v/>
          </cell>
          <cell r="CL100">
            <v>0</v>
          </cell>
        </row>
        <row r="101">
          <cell r="A101">
            <v>92</v>
          </cell>
          <cell r="S101">
            <v>0</v>
          </cell>
          <cell r="V101">
            <v>0</v>
          </cell>
          <cell r="W101">
            <v>0</v>
          </cell>
          <cell r="Z101">
            <v>0</v>
          </cell>
          <cell r="AC101">
            <v>0</v>
          </cell>
          <cell r="AD101">
            <v>0</v>
          </cell>
          <cell r="AG101">
            <v>0</v>
          </cell>
          <cell r="AJ101">
            <v>0</v>
          </cell>
          <cell r="AK101">
            <v>0</v>
          </cell>
          <cell r="AN101">
            <v>0</v>
          </cell>
          <cell r="AQ101">
            <v>0</v>
          </cell>
          <cell r="AR101">
            <v>0</v>
          </cell>
          <cell r="AU101">
            <v>0</v>
          </cell>
          <cell r="AX101">
            <v>0</v>
          </cell>
          <cell r="AY101">
            <v>0</v>
          </cell>
          <cell r="BB101">
            <v>0</v>
          </cell>
          <cell r="BE101">
            <v>0</v>
          </cell>
          <cell r="BF101">
            <v>0</v>
          </cell>
          <cell r="BI101">
            <v>0</v>
          </cell>
          <cell r="BL101">
            <v>0</v>
          </cell>
          <cell r="BM101">
            <v>0</v>
          </cell>
          <cell r="BP101">
            <v>0</v>
          </cell>
          <cell r="BS101">
            <v>0</v>
          </cell>
          <cell r="BT101">
            <v>0</v>
          </cell>
          <cell r="BW101">
            <v>0</v>
          </cell>
          <cell r="BZ101">
            <v>0</v>
          </cell>
          <cell r="CA101">
            <v>0</v>
          </cell>
          <cell r="CB101" t="str">
            <v/>
          </cell>
          <cell r="CC101">
            <v>0</v>
          </cell>
          <cell r="CD101">
            <v>0</v>
          </cell>
          <cell r="CE101">
            <v>20</v>
          </cell>
          <cell r="CF101" t="str">
            <v/>
          </cell>
          <cell r="CG101" t="str">
            <v/>
          </cell>
          <cell r="CH101" t="str">
            <v/>
          </cell>
          <cell r="CI101">
            <v>0</v>
          </cell>
          <cell r="CJ101">
            <v>20</v>
          </cell>
          <cell r="CK101" t="str">
            <v/>
          </cell>
          <cell r="CL101">
            <v>0</v>
          </cell>
        </row>
        <row r="102">
          <cell r="A102">
            <v>93</v>
          </cell>
          <cell r="S102">
            <v>0</v>
          </cell>
          <cell r="V102">
            <v>0</v>
          </cell>
          <cell r="W102">
            <v>0</v>
          </cell>
          <cell r="Z102">
            <v>0</v>
          </cell>
          <cell r="AC102">
            <v>0</v>
          </cell>
          <cell r="AD102">
            <v>0</v>
          </cell>
          <cell r="AG102">
            <v>0</v>
          </cell>
          <cell r="AJ102">
            <v>0</v>
          </cell>
          <cell r="AK102">
            <v>0</v>
          </cell>
          <cell r="AN102">
            <v>0</v>
          </cell>
          <cell r="AQ102">
            <v>0</v>
          </cell>
          <cell r="AR102">
            <v>0</v>
          </cell>
          <cell r="AU102">
            <v>0</v>
          </cell>
          <cell r="AX102">
            <v>0</v>
          </cell>
          <cell r="AY102">
            <v>0</v>
          </cell>
          <cell r="BB102">
            <v>0</v>
          </cell>
          <cell r="BE102">
            <v>0</v>
          </cell>
          <cell r="BF102">
            <v>0</v>
          </cell>
          <cell r="BI102">
            <v>0</v>
          </cell>
          <cell r="BL102">
            <v>0</v>
          </cell>
          <cell r="BM102">
            <v>0</v>
          </cell>
          <cell r="BP102">
            <v>0</v>
          </cell>
          <cell r="BS102">
            <v>0</v>
          </cell>
          <cell r="BT102">
            <v>0</v>
          </cell>
          <cell r="BW102">
            <v>0</v>
          </cell>
          <cell r="BZ102">
            <v>0</v>
          </cell>
          <cell r="CA102">
            <v>0</v>
          </cell>
          <cell r="CB102" t="str">
            <v/>
          </cell>
          <cell r="CC102">
            <v>0</v>
          </cell>
          <cell r="CD102">
            <v>0</v>
          </cell>
          <cell r="CE102">
            <v>20</v>
          </cell>
          <cell r="CF102" t="str">
            <v/>
          </cell>
          <cell r="CG102" t="str">
            <v/>
          </cell>
          <cell r="CH102" t="str">
            <v/>
          </cell>
          <cell r="CI102">
            <v>0</v>
          </cell>
          <cell r="CJ102">
            <v>20</v>
          </cell>
          <cell r="CK102" t="str">
            <v/>
          </cell>
          <cell r="CL102">
            <v>0</v>
          </cell>
        </row>
        <row r="103">
          <cell r="A103">
            <v>94</v>
          </cell>
          <cell r="S103">
            <v>0</v>
          </cell>
          <cell r="V103">
            <v>0</v>
          </cell>
          <cell r="W103">
            <v>0</v>
          </cell>
          <cell r="Z103">
            <v>0</v>
          </cell>
          <cell r="AC103">
            <v>0</v>
          </cell>
          <cell r="AD103">
            <v>0</v>
          </cell>
          <cell r="AG103">
            <v>0</v>
          </cell>
          <cell r="AJ103">
            <v>0</v>
          </cell>
          <cell r="AK103">
            <v>0</v>
          </cell>
          <cell r="AN103">
            <v>0</v>
          </cell>
          <cell r="AQ103">
            <v>0</v>
          </cell>
          <cell r="AR103">
            <v>0</v>
          </cell>
          <cell r="AU103">
            <v>0</v>
          </cell>
          <cell r="AX103">
            <v>0</v>
          </cell>
          <cell r="AY103">
            <v>0</v>
          </cell>
          <cell r="BB103">
            <v>0</v>
          </cell>
          <cell r="BE103">
            <v>0</v>
          </cell>
          <cell r="BF103">
            <v>0</v>
          </cell>
          <cell r="BI103">
            <v>0</v>
          </cell>
          <cell r="BL103">
            <v>0</v>
          </cell>
          <cell r="BM103">
            <v>0</v>
          </cell>
          <cell r="BP103">
            <v>0</v>
          </cell>
          <cell r="BS103">
            <v>0</v>
          </cell>
          <cell r="BT103">
            <v>0</v>
          </cell>
          <cell r="BW103">
            <v>0</v>
          </cell>
          <cell r="BZ103">
            <v>0</v>
          </cell>
          <cell r="CA103">
            <v>0</v>
          </cell>
          <cell r="CB103" t="str">
            <v/>
          </cell>
          <cell r="CC103">
            <v>0</v>
          </cell>
          <cell r="CD103">
            <v>0</v>
          </cell>
          <cell r="CE103">
            <v>20</v>
          </cell>
          <cell r="CF103" t="str">
            <v/>
          </cell>
          <cell r="CG103" t="str">
            <v/>
          </cell>
          <cell r="CH103" t="str">
            <v/>
          </cell>
          <cell r="CI103">
            <v>0</v>
          </cell>
          <cell r="CJ103">
            <v>20</v>
          </cell>
          <cell r="CK103" t="str">
            <v/>
          </cell>
          <cell r="CL103">
            <v>0</v>
          </cell>
        </row>
        <row r="104">
          <cell r="A104">
            <v>95</v>
          </cell>
          <cell r="S104">
            <v>0</v>
          </cell>
          <cell r="V104">
            <v>0</v>
          </cell>
          <cell r="W104">
            <v>0</v>
          </cell>
          <cell r="Z104">
            <v>0</v>
          </cell>
          <cell r="AC104">
            <v>0</v>
          </cell>
          <cell r="AD104">
            <v>0</v>
          </cell>
          <cell r="AG104">
            <v>0</v>
          </cell>
          <cell r="AJ104">
            <v>0</v>
          </cell>
          <cell r="AK104">
            <v>0</v>
          </cell>
          <cell r="AN104">
            <v>0</v>
          </cell>
          <cell r="AQ104">
            <v>0</v>
          </cell>
          <cell r="AR104">
            <v>0</v>
          </cell>
          <cell r="AU104">
            <v>0</v>
          </cell>
          <cell r="AX104">
            <v>0</v>
          </cell>
          <cell r="AY104">
            <v>0</v>
          </cell>
          <cell r="BB104">
            <v>0</v>
          </cell>
          <cell r="BE104">
            <v>0</v>
          </cell>
          <cell r="BF104">
            <v>0</v>
          </cell>
          <cell r="BI104">
            <v>0</v>
          </cell>
          <cell r="BL104">
            <v>0</v>
          </cell>
          <cell r="BM104">
            <v>0</v>
          </cell>
          <cell r="BP104">
            <v>0</v>
          </cell>
          <cell r="BS104">
            <v>0</v>
          </cell>
          <cell r="BT104">
            <v>0</v>
          </cell>
          <cell r="BW104">
            <v>0</v>
          </cell>
          <cell r="BZ104">
            <v>0</v>
          </cell>
          <cell r="CA104">
            <v>0</v>
          </cell>
          <cell r="CB104" t="str">
            <v/>
          </cell>
          <cell r="CC104">
            <v>0</v>
          </cell>
          <cell r="CD104">
            <v>0</v>
          </cell>
          <cell r="CE104">
            <v>20</v>
          </cell>
          <cell r="CF104" t="str">
            <v/>
          </cell>
          <cell r="CG104" t="str">
            <v/>
          </cell>
          <cell r="CH104" t="str">
            <v/>
          </cell>
          <cell r="CI104">
            <v>0</v>
          </cell>
          <cell r="CJ104">
            <v>20</v>
          </cell>
          <cell r="CK104" t="str">
            <v/>
          </cell>
          <cell r="CL104">
            <v>0</v>
          </cell>
        </row>
        <row r="105">
          <cell r="A105">
            <v>96</v>
          </cell>
          <cell r="S105">
            <v>0</v>
          </cell>
          <cell r="V105">
            <v>0</v>
          </cell>
          <cell r="W105">
            <v>0</v>
          </cell>
          <cell r="Z105">
            <v>0</v>
          </cell>
          <cell r="AC105">
            <v>0</v>
          </cell>
          <cell r="AD105">
            <v>0</v>
          </cell>
          <cell r="AG105">
            <v>0</v>
          </cell>
          <cell r="AJ105">
            <v>0</v>
          </cell>
          <cell r="AK105">
            <v>0</v>
          </cell>
          <cell r="AN105">
            <v>0</v>
          </cell>
          <cell r="AQ105">
            <v>0</v>
          </cell>
          <cell r="AR105">
            <v>0</v>
          </cell>
          <cell r="AU105">
            <v>0</v>
          </cell>
          <cell r="AX105">
            <v>0</v>
          </cell>
          <cell r="AY105">
            <v>0</v>
          </cell>
          <cell r="BB105">
            <v>0</v>
          </cell>
          <cell r="BE105">
            <v>0</v>
          </cell>
          <cell r="BF105">
            <v>0</v>
          </cell>
          <cell r="BI105">
            <v>0</v>
          </cell>
          <cell r="BL105">
            <v>0</v>
          </cell>
          <cell r="BM105">
            <v>0</v>
          </cell>
          <cell r="BP105">
            <v>0</v>
          </cell>
          <cell r="BS105">
            <v>0</v>
          </cell>
          <cell r="BT105">
            <v>0</v>
          </cell>
          <cell r="BW105">
            <v>0</v>
          </cell>
          <cell r="BZ105">
            <v>0</v>
          </cell>
          <cell r="CA105">
            <v>0</v>
          </cell>
          <cell r="CB105" t="str">
            <v/>
          </cell>
          <cell r="CC105">
            <v>0</v>
          </cell>
          <cell r="CD105">
            <v>0</v>
          </cell>
          <cell r="CE105">
            <v>20</v>
          </cell>
          <cell r="CF105" t="str">
            <v/>
          </cell>
          <cell r="CG105" t="str">
            <v/>
          </cell>
          <cell r="CH105" t="str">
            <v/>
          </cell>
          <cell r="CI105">
            <v>0</v>
          </cell>
          <cell r="CJ105">
            <v>20</v>
          </cell>
          <cell r="CK105" t="str">
            <v/>
          </cell>
          <cell r="CL105">
            <v>0</v>
          </cell>
        </row>
        <row r="106">
          <cell r="A106">
            <v>97</v>
          </cell>
          <cell r="S106">
            <v>0</v>
          </cell>
          <cell r="V106">
            <v>0</v>
          </cell>
          <cell r="W106">
            <v>0</v>
          </cell>
          <cell r="Z106">
            <v>0</v>
          </cell>
          <cell r="AC106">
            <v>0</v>
          </cell>
          <cell r="AD106">
            <v>0</v>
          </cell>
          <cell r="AG106">
            <v>0</v>
          </cell>
          <cell r="AJ106">
            <v>0</v>
          </cell>
          <cell r="AK106">
            <v>0</v>
          </cell>
          <cell r="AN106">
            <v>0</v>
          </cell>
          <cell r="AQ106">
            <v>0</v>
          </cell>
          <cell r="AR106">
            <v>0</v>
          </cell>
          <cell r="AU106">
            <v>0</v>
          </cell>
          <cell r="AX106">
            <v>0</v>
          </cell>
          <cell r="AY106">
            <v>0</v>
          </cell>
          <cell r="BB106">
            <v>0</v>
          </cell>
          <cell r="BE106">
            <v>0</v>
          </cell>
          <cell r="BF106">
            <v>0</v>
          </cell>
          <cell r="BI106">
            <v>0</v>
          </cell>
          <cell r="BL106">
            <v>0</v>
          </cell>
          <cell r="BM106">
            <v>0</v>
          </cell>
          <cell r="BP106">
            <v>0</v>
          </cell>
          <cell r="BS106">
            <v>0</v>
          </cell>
          <cell r="BT106">
            <v>0</v>
          </cell>
          <cell r="BW106">
            <v>0</v>
          </cell>
          <cell r="BZ106">
            <v>0</v>
          </cell>
          <cell r="CA106">
            <v>0</v>
          </cell>
          <cell r="CB106" t="str">
            <v/>
          </cell>
          <cell r="CC106">
            <v>0</v>
          </cell>
          <cell r="CD106">
            <v>0</v>
          </cell>
          <cell r="CE106">
            <v>20</v>
          </cell>
          <cell r="CF106" t="str">
            <v/>
          </cell>
          <cell r="CG106" t="str">
            <v/>
          </cell>
          <cell r="CH106" t="str">
            <v/>
          </cell>
          <cell r="CI106">
            <v>0</v>
          </cell>
          <cell r="CJ106">
            <v>20</v>
          </cell>
          <cell r="CK106" t="str">
            <v/>
          </cell>
          <cell r="CL106">
            <v>0</v>
          </cell>
        </row>
        <row r="107">
          <cell r="A107">
            <v>98</v>
          </cell>
          <cell r="S107">
            <v>0</v>
          </cell>
          <cell r="V107">
            <v>0</v>
          </cell>
          <cell r="W107">
            <v>0</v>
          </cell>
          <cell r="Z107">
            <v>0</v>
          </cell>
          <cell r="AC107">
            <v>0</v>
          </cell>
          <cell r="AD107">
            <v>0</v>
          </cell>
          <cell r="AG107">
            <v>0</v>
          </cell>
          <cell r="AJ107">
            <v>0</v>
          </cell>
          <cell r="AK107">
            <v>0</v>
          </cell>
          <cell r="AN107">
            <v>0</v>
          </cell>
          <cell r="AQ107">
            <v>0</v>
          </cell>
          <cell r="AR107">
            <v>0</v>
          </cell>
          <cell r="AU107">
            <v>0</v>
          </cell>
          <cell r="AX107">
            <v>0</v>
          </cell>
          <cell r="AY107">
            <v>0</v>
          </cell>
          <cell r="BB107">
            <v>0</v>
          </cell>
          <cell r="BE107">
            <v>0</v>
          </cell>
          <cell r="BF107">
            <v>0</v>
          </cell>
          <cell r="BI107">
            <v>0</v>
          </cell>
          <cell r="BL107">
            <v>0</v>
          </cell>
          <cell r="BM107">
            <v>0</v>
          </cell>
          <cell r="BP107">
            <v>0</v>
          </cell>
          <cell r="BS107">
            <v>0</v>
          </cell>
          <cell r="BT107">
            <v>0</v>
          </cell>
          <cell r="BW107">
            <v>0</v>
          </cell>
          <cell r="BZ107">
            <v>0</v>
          </cell>
          <cell r="CA107">
            <v>0</v>
          </cell>
          <cell r="CB107" t="str">
            <v/>
          </cell>
          <cell r="CC107">
            <v>0</v>
          </cell>
          <cell r="CD107">
            <v>0</v>
          </cell>
          <cell r="CE107">
            <v>20</v>
          </cell>
          <cell r="CF107" t="str">
            <v/>
          </cell>
          <cell r="CG107" t="str">
            <v/>
          </cell>
          <cell r="CH107" t="str">
            <v/>
          </cell>
          <cell r="CI107">
            <v>0</v>
          </cell>
          <cell r="CJ107">
            <v>20</v>
          </cell>
          <cell r="CK107" t="str">
            <v/>
          </cell>
          <cell r="CL107">
            <v>0</v>
          </cell>
        </row>
        <row r="108">
          <cell r="A108">
            <v>99</v>
          </cell>
          <cell r="S108">
            <v>0</v>
          </cell>
          <cell r="V108">
            <v>0</v>
          </cell>
          <cell r="W108">
            <v>0</v>
          </cell>
          <cell r="Z108">
            <v>0</v>
          </cell>
          <cell r="AC108">
            <v>0</v>
          </cell>
          <cell r="AD108">
            <v>0</v>
          </cell>
          <cell r="AG108">
            <v>0</v>
          </cell>
          <cell r="AJ108">
            <v>0</v>
          </cell>
          <cell r="AK108">
            <v>0</v>
          </cell>
          <cell r="AN108">
            <v>0</v>
          </cell>
          <cell r="AQ108">
            <v>0</v>
          </cell>
          <cell r="AR108">
            <v>0</v>
          </cell>
          <cell r="AU108">
            <v>0</v>
          </cell>
          <cell r="AX108">
            <v>0</v>
          </cell>
          <cell r="AY108">
            <v>0</v>
          </cell>
          <cell r="BB108">
            <v>0</v>
          </cell>
          <cell r="BE108">
            <v>0</v>
          </cell>
          <cell r="BF108">
            <v>0</v>
          </cell>
          <cell r="BI108">
            <v>0</v>
          </cell>
          <cell r="BL108">
            <v>0</v>
          </cell>
          <cell r="BM108">
            <v>0</v>
          </cell>
          <cell r="BP108">
            <v>0</v>
          </cell>
          <cell r="BS108">
            <v>0</v>
          </cell>
          <cell r="BT108">
            <v>0</v>
          </cell>
          <cell r="BW108">
            <v>0</v>
          </cell>
          <cell r="BZ108">
            <v>0</v>
          </cell>
          <cell r="CA108">
            <v>0</v>
          </cell>
          <cell r="CB108" t="str">
            <v/>
          </cell>
          <cell r="CC108">
            <v>0</v>
          </cell>
          <cell r="CD108">
            <v>0</v>
          </cell>
          <cell r="CE108">
            <v>20</v>
          </cell>
          <cell r="CF108" t="str">
            <v/>
          </cell>
          <cell r="CG108" t="str">
            <v/>
          </cell>
          <cell r="CH108" t="str">
            <v/>
          </cell>
          <cell r="CI108">
            <v>0</v>
          </cell>
          <cell r="CJ108">
            <v>20</v>
          </cell>
          <cell r="CK108" t="str">
            <v/>
          </cell>
          <cell r="CL108">
            <v>0</v>
          </cell>
        </row>
        <row r="109">
          <cell r="A109">
            <v>100</v>
          </cell>
          <cell r="S109">
            <v>0</v>
          </cell>
          <cell r="V109">
            <v>0</v>
          </cell>
          <cell r="W109">
            <v>0</v>
          </cell>
          <cell r="Z109">
            <v>0</v>
          </cell>
          <cell r="AC109">
            <v>0</v>
          </cell>
          <cell r="AD109">
            <v>0</v>
          </cell>
          <cell r="AG109">
            <v>0</v>
          </cell>
          <cell r="AJ109">
            <v>0</v>
          </cell>
          <cell r="AK109">
            <v>0</v>
          </cell>
          <cell r="AN109">
            <v>0</v>
          </cell>
          <cell r="AQ109">
            <v>0</v>
          </cell>
          <cell r="AR109">
            <v>0</v>
          </cell>
          <cell r="AU109">
            <v>0</v>
          </cell>
          <cell r="AX109">
            <v>0</v>
          </cell>
          <cell r="AY109">
            <v>0</v>
          </cell>
          <cell r="BB109">
            <v>0</v>
          </cell>
          <cell r="BE109">
            <v>0</v>
          </cell>
          <cell r="BF109">
            <v>0</v>
          </cell>
          <cell r="BI109">
            <v>0</v>
          </cell>
          <cell r="BL109">
            <v>0</v>
          </cell>
          <cell r="BM109">
            <v>0</v>
          </cell>
          <cell r="BP109">
            <v>0</v>
          </cell>
          <cell r="BS109">
            <v>0</v>
          </cell>
          <cell r="BT109">
            <v>0</v>
          </cell>
          <cell r="BW109">
            <v>0</v>
          </cell>
          <cell r="BZ109">
            <v>0</v>
          </cell>
          <cell r="CA109">
            <v>0</v>
          </cell>
          <cell r="CB109" t="str">
            <v/>
          </cell>
          <cell r="CC109">
            <v>0</v>
          </cell>
          <cell r="CD109">
            <v>0</v>
          </cell>
          <cell r="CE109">
            <v>20</v>
          </cell>
          <cell r="CF109" t="str">
            <v/>
          </cell>
          <cell r="CG109" t="str">
            <v/>
          </cell>
          <cell r="CH109" t="str">
            <v/>
          </cell>
          <cell r="CI109">
            <v>0</v>
          </cell>
          <cell r="CJ109">
            <v>20</v>
          </cell>
          <cell r="CK109" t="str">
            <v/>
          </cell>
          <cell r="CL109">
            <v>0</v>
          </cell>
        </row>
        <row r="110">
          <cell r="A110">
            <v>101</v>
          </cell>
          <cell r="S110">
            <v>0</v>
          </cell>
          <cell r="V110">
            <v>0</v>
          </cell>
          <cell r="W110">
            <v>0</v>
          </cell>
          <cell r="Z110">
            <v>0</v>
          </cell>
          <cell r="AC110">
            <v>0</v>
          </cell>
          <cell r="AD110">
            <v>0</v>
          </cell>
          <cell r="AG110">
            <v>0</v>
          </cell>
          <cell r="AJ110">
            <v>0</v>
          </cell>
          <cell r="AK110">
            <v>0</v>
          </cell>
          <cell r="AN110">
            <v>0</v>
          </cell>
          <cell r="AQ110">
            <v>0</v>
          </cell>
          <cell r="AR110">
            <v>0</v>
          </cell>
          <cell r="AU110">
            <v>0</v>
          </cell>
          <cell r="AX110">
            <v>0</v>
          </cell>
          <cell r="AY110">
            <v>0</v>
          </cell>
          <cell r="BB110">
            <v>0</v>
          </cell>
          <cell r="BE110">
            <v>0</v>
          </cell>
          <cell r="BF110">
            <v>0</v>
          </cell>
          <cell r="BI110">
            <v>0</v>
          </cell>
          <cell r="BL110">
            <v>0</v>
          </cell>
          <cell r="BM110">
            <v>0</v>
          </cell>
          <cell r="BP110">
            <v>0</v>
          </cell>
          <cell r="BS110">
            <v>0</v>
          </cell>
          <cell r="BT110">
            <v>0</v>
          </cell>
          <cell r="BW110">
            <v>0</v>
          </cell>
          <cell r="BZ110">
            <v>0</v>
          </cell>
          <cell r="CA110">
            <v>0</v>
          </cell>
          <cell r="CB110" t="str">
            <v/>
          </cell>
          <cell r="CC110">
            <v>0</v>
          </cell>
          <cell r="CD110">
            <v>0</v>
          </cell>
          <cell r="CE110">
            <v>20</v>
          </cell>
          <cell r="CF110" t="str">
            <v/>
          </cell>
          <cell r="CG110" t="str">
            <v/>
          </cell>
          <cell r="CH110" t="str">
            <v/>
          </cell>
          <cell r="CI110">
            <v>0</v>
          </cell>
          <cell r="CJ110">
            <v>20</v>
          </cell>
          <cell r="CK110" t="str">
            <v/>
          </cell>
          <cell r="CL110">
            <v>0</v>
          </cell>
        </row>
        <row r="111">
          <cell r="A111">
            <v>102</v>
          </cell>
          <cell r="S111">
            <v>0</v>
          </cell>
          <cell r="V111">
            <v>0</v>
          </cell>
          <cell r="W111">
            <v>0</v>
          </cell>
          <cell r="Z111">
            <v>0</v>
          </cell>
          <cell r="AC111">
            <v>0</v>
          </cell>
          <cell r="AD111">
            <v>0</v>
          </cell>
          <cell r="AG111">
            <v>0</v>
          </cell>
          <cell r="AJ111">
            <v>0</v>
          </cell>
          <cell r="AK111">
            <v>0</v>
          </cell>
          <cell r="AN111">
            <v>0</v>
          </cell>
          <cell r="AQ111">
            <v>0</v>
          </cell>
          <cell r="AR111">
            <v>0</v>
          </cell>
          <cell r="AU111">
            <v>0</v>
          </cell>
          <cell r="AX111">
            <v>0</v>
          </cell>
          <cell r="AY111">
            <v>0</v>
          </cell>
          <cell r="BB111">
            <v>0</v>
          </cell>
          <cell r="BE111">
            <v>0</v>
          </cell>
          <cell r="BF111">
            <v>0</v>
          </cell>
          <cell r="BI111">
            <v>0</v>
          </cell>
          <cell r="BL111">
            <v>0</v>
          </cell>
          <cell r="BM111">
            <v>0</v>
          </cell>
          <cell r="BP111">
            <v>0</v>
          </cell>
          <cell r="BS111">
            <v>0</v>
          </cell>
          <cell r="BT111">
            <v>0</v>
          </cell>
          <cell r="BW111">
            <v>0</v>
          </cell>
          <cell r="BZ111">
            <v>0</v>
          </cell>
          <cell r="CA111">
            <v>0</v>
          </cell>
          <cell r="CB111" t="str">
            <v/>
          </cell>
          <cell r="CC111">
            <v>0</v>
          </cell>
          <cell r="CD111">
            <v>0</v>
          </cell>
          <cell r="CE111">
            <v>20</v>
          </cell>
          <cell r="CF111" t="str">
            <v/>
          </cell>
          <cell r="CG111" t="str">
            <v/>
          </cell>
          <cell r="CH111" t="str">
            <v/>
          </cell>
          <cell r="CI111">
            <v>0</v>
          </cell>
          <cell r="CJ111">
            <v>20</v>
          </cell>
          <cell r="CK111" t="str">
            <v/>
          </cell>
          <cell r="CL111">
            <v>0</v>
          </cell>
        </row>
        <row r="112">
          <cell r="A112">
            <v>103</v>
          </cell>
          <cell r="S112">
            <v>0</v>
          </cell>
          <cell r="V112">
            <v>0</v>
          </cell>
          <cell r="W112">
            <v>0</v>
          </cell>
          <cell r="Z112">
            <v>0</v>
          </cell>
          <cell r="AC112">
            <v>0</v>
          </cell>
          <cell r="AD112">
            <v>0</v>
          </cell>
          <cell r="AG112">
            <v>0</v>
          </cell>
          <cell r="AJ112">
            <v>0</v>
          </cell>
          <cell r="AK112">
            <v>0</v>
          </cell>
          <cell r="AN112">
            <v>0</v>
          </cell>
          <cell r="AQ112">
            <v>0</v>
          </cell>
          <cell r="AR112">
            <v>0</v>
          </cell>
          <cell r="AU112">
            <v>0</v>
          </cell>
          <cell r="AX112">
            <v>0</v>
          </cell>
          <cell r="AY112">
            <v>0</v>
          </cell>
          <cell r="BB112">
            <v>0</v>
          </cell>
          <cell r="BE112">
            <v>0</v>
          </cell>
          <cell r="BF112">
            <v>0</v>
          </cell>
          <cell r="BI112">
            <v>0</v>
          </cell>
          <cell r="BL112">
            <v>0</v>
          </cell>
          <cell r="BM112">
            <v>0</v>
          </cell>
          <cell r="BP112">
            <v>0</v>
          </cell>
          <cell r="BS112">
            <v>0</v>
          </cell>
          <cell r="BT112">
            <v>0</v>
          </cell>
          <cell r="BW112">
            <v>0</v>
          </cell>
          <cell r="BZ112">
            <v>0</v>
          </cell>
          <cell r="CA112">
            <v>0</v>
          </cell>
          <cell r="CB112" t="str">
            <v/>
          </cell>
          <cell r="CC112">
            <v>0</v>
          </cell>
          <cell r="CD112">
            <v>0</v>
          </cell>
          <cell r="CE112">
            <v>20</v>
          </cell>
          <cell r="CF112" t="str">
            <v/>
          </cell>
          <cell r="CG112" t="str">
            <v/>
          </cell>
          <cell r="CH112" t="str">
            <v/>
          </cell>
          <cell r="CI112">
            <v>0</v>
          </cell>
          <cell r="CJ112">
            <v>20</v>
          </cell>
          <cell r="CK112" t="str">
            <v/>
          </cell>
          <cell r="CL112">
            <v>0</v>
          </cell>
        </row>
        <row r="113">
          <cell r="A113">
            <v>104</v>
          </cell>
          <cell r="S113">
            <v>0</v>
          </cell>
          <cell r="V113">
            <v>0</v>
          </cell>
          <cell r="W113">
            <v>0</v>
          </cell>
          <cell r="Z113">
            <v>0</v>
          </cell>
          <cell r="AC113">
            <v>0</v>
          </cell>
          <cell r="AD113">
            <v>0</v>
          </cell>
          <cell r="AG113">
            <v>0</v>
          </cell>
          <cell r="AJ113">
            <v>0</v>
          </cell>
          <cell r="AK113">
            <v>0</v>
          </cell>
          <cell r="AN113">
            <v>0</v>
          </cell>
          <cell r="AQ113">
            <v>0</v>
          </cell>
          <cell r="AR113">
            <v>0</v>
          </cell>
          <cell r="AU113">
            <v>0</v>
          </cell>
          <cell r="AX113">
            <v>0</v>
          </cell>
          <cell r="AY113">
            <v>0</v>
          </cell>
          <cell r="BB113">
            <v>0</v>
          </cell>
          <cell r="BE113">
            <v>0</v>
          </cell>
          <cell r="BF113">
            <v>0</v>
          </cell>
          <cell r="BI113">
            <v>0</v>
          </cell>
          <cell r="BL113">
            <v>0</v>
          </cell>
          <cell r="BM113">
            <v>0</v>
          </cell>
          <cell r="BP113">
            <v>0</v>
          </cell>
          <cell r="BS113">
            <v>0</v>
          </cell>
          <cell r="BT113">
            <v>0</v>
          </cell>
          <cell r="BW113">
            <v>0</v>
          </cell>
          <cell r="BZ113">
            <v>0</v>
          </cell>
          <cell r="CA113">
            <v>0</v>
          </cell>
          <cell r="CB113" t="str">
            <v/>
          </cell>
          <cell r="CC113">
            <v>0</v>
          </cell>
          <cell r="CD113">
            <v>0</v>
          </cell>
          <cell r="CE113">
            <v>20</v>
          </cell>
          <cell r="CF113" t="str">
            <v/>
          </cell>
          <cell r="CG113" t="str">
            <v/>
          </cell>
          <cell r="CH113" t="str">
            <v/>
          </cell>
          <cell r="CI113">
            <v>0</v>
          </cell>
          <cell r="CJ113">
            <v>20</v>
          </cell>
          <cell r="CK113" t="str">
            <v/>
          </cell>
          <cell r="CL113">
            <v>0</v>
          </cell>
        </row>
        <row r="114">
          <cell r="A114">
            <v>105</v>
          </cell>
          <cell r="S114">
            <v>0</v>
          </cell>
          <cell r="V114">
            <v>0</v>
          </cell>
          <cell r="W114">
            <v>0</v>
          </cell>
          <cell r="Z114">
            <v>0</v>
          </cell>
          <cell r="AC114">
            <v>0</v>
          </cell>
          <cell r="AD114">
            <v>0</v>
          </cell>
          <cell r="AG114">
            <v>0</v>
          </cell>
          <cell r="AJ114">
            <v>0</v>
          </cell>
          <cell r="AK114">
            <v>0</v>
          </cell>
          <cell r="AN114">
            <v>0</v>
          </cell>
          <cell r="AQ114">
            <v>0</v>
          </cell>
          <cell r="AR114">
            <v>0</v>
          </cell>
          <cell r="AU114">
            <v>0</v>
          </cell>
          <cell r="AX114">
            <v>0</v>
          </cell>
          <cell r="AY114">
            <v>0</v>
          </cell>
          <cell r="BB114">
            <v>0</v>
          </cell>
          <cell r="BE114">
            <v>0</v>
          </cell>
          <cell r="BF114">
            <v>0</v>
          </cell>
          <cell r="BI114">
            <v>0</v>
          </cell>
          <cell r="BL114">
            <v>0</v>
          </cell>
          <cell r="BM114">
            <v>0</v>
          </cell>
          <cell r="BP114">
            <v>0</v>
          </cell>
          <cell r="BS114">
            <v>0</v>
          </cell>
          <cell r="BT114">
            <v>0</v>
          </cell>
          <cell r="BW114">
            <v>0</v>
          </cell>
          <cell r="BZ114">
            <v>0</v>
          </cell>
          <cell r="CA114">
            <v>0</v>
          </cell>
          <cell r="CB114" t="str">
            <v/>
          </cell>
          <cell r="CC114">
            <v>0</v>
          </cell>
          <cell r="CD114">
            <v>0</v>
          </cell>
          <cell r="CE114">
            <v>20</v>
          </cell>
          <cell r="CF114" t="str">
            <v/>
          </cell>
          <cell r="CG114" t="str">
            <v/>
          </cell>
          <cell r="CH114" t="str">
            <v/>
          </cell>
          <cell r="CI114">
            <v>0</v>
          </cell>
          <cell r="CJ114">
            <v>20</v>
          </cell>
          <cell r="CK114" t="str">
            <v/>
          </cell>
          <cell r="CL114">
            <v>0</v>
          </cell>
        </row>
        <row r="115">
          <cell r="A115">
            <v>106</v>
          </cell>
          <cell r="S115">
            <v>0</v>
          </cell>
          <cell r="V115">
            <v>0</v>
          </cell>
          <cell r="W115">
            <v>0</v>
          </cell>
          <cell r="Z115">
            <v>0</v>
          </cell>
          <cell r="AC115">
            <v>0</v>
          </cell>
          <cell r="AD115">
            <v>0</v>
          </cell>
          <cell r="AG115">
            <v>0</v>
          </cell>
          <cell r="AJ115">
            <v>0</v>
          </cell>
          <cell r="AK115">
            <v>0</v>
          </cell>
          <cell r="AN115">
            <v>0</v>
          </cell>
          <cell r="AQ115">
            <v>0</v>
          </cell>
          <cell r="AR115">
            <v>0</v>
          </cell>
          <cell r="AU115">
            <v>0</v>
          </cell>
          <cell r="AX115">
            <v>0</v>
          </cell>
          <cell r="AY115">
            <v>0</v>
          </cell>
          <cell r="BB115">
            <v>0</v>
          </cell>
          <cell r="BE115">
            <v>0</v>
          </cell>
          <cell r="BF115">
            <v>0</v>
          </cell>
          <cell r="BI115">
            <v>0</v>
          </cell>
          <cell r="BL115">
            <v>0</v>
          </cell>
          <cell r="BM115">
            <v>0</v>
          </cell>
          <cell r="BP115">
            <v>0</v>
          </cell>
          <cell r="BS115">
            <v>0</v>
          </cell>
          <cell r="BT115">
            <v>0</v>
          </cell>
          <cell r="BW115">
            <v>0</v>
          </cell>
          <cell r="BZ115">
            <v>0</v>
          </cell>
          <cell r="CA115">
            <v>0</v>
          </cell>
          <cell r="CB115" t="str">
            <v/>
          </cell>
          <cell r="CC115">
            <v>0</v>
          </cell>
          <cell r="CD115">
            <v>0</v>
          </cell>
          <cell r="CE115">
            <v>20</v>
          </cell>
          <cell r="CF115" t="str">
            <v/>
          </cell>
          <cell r="CG115" t="str">
            <v/>
          </cell>
          <cell r="CH115" t="str">
            <v/>
          </cell>
          <cell r="CI115">
            <v>0</v>
          </cell>
          <cell r="CJ115">
            <v>20</v>
          </cell>
          <cell r="CK115" t="str">
            <v/>
          </cell>
          <cell r="CL115">
            <v>0</v>
          </cell>
        </row>
        <row r="116">
          <cell r="A116">
            <v>107</v>
          </cell>
          <cell r="S116">
            <v>0</v>
          </cell>
          <cell r="V116">
            <v>0</v>
          </cell>
          <cell r="W116">
            <v>0</v>
          </cell>
          <cell r="Z116">
            <v>0</v>
          </cell>
          <cell r="AC116">
            <v>0</v>
          </cell>
          <cell r="AD116">
            <v>0</v>
          </cell>
          <cell r="AG116">
            <v>0</v>
          </cell>
          <cell r="AJ116">
            <v>0</v>
          </cell>
          <cell r="AK116">
            <v>0</v>
          </cell>
          <cell r="AN116">
            <v>0</v>
          </cell>
          <cell r="AQ116">
            <v>0</v>
          </cell>
          <cell r="AR116">
            <v>0</v>
          </cell>
          <cell r="AU116">
            <v>0</v>
          </cell>
          <cell r="AX116">
            <v>0</v>
          </cell>
          <cell r="AY116">
            <v>0</v>
          </cell>
          <cell r="BB116">
            <v>0</v>
          </cell>
          <cell r="BE116">
            <v>0</v>
          </cell>
          <cell r="BF116">
            <v>0</v>
          </cell>
          <cell r="BI116">
            <v>0</v>
          </cell>
          <cell r="BL116">
            <v>0</v>
          </cell>
          <cell r="BM116">
            <v>0</v>
          </cell>
          <cell r="BP116">
            <v>0</v>
          </cell>
          <cell r="BS116">
            <v>0</v>
          </cell>
          <cell r="BT116">
            <v>0</v>
          </cell>
          <cell r="BW116">
            <v>0</v>
          </cell>
          <cell r="BZ116">
            <v>0</v>
          </cell>
          <cell r="CA116">
            <v>0</v>
          </cell>
          <cell r="CB116" t="str">
            <v/>
          </cell>
          <cell r="CC116">
            <v>0</v>
          </cell>
          <cell r="CD116">
            <v>0</v>
          </cell>
          <cell r="CE116">
            <v>20</v>
          </cell>
          <cell r="CF116" t="str">
            <v/>
          </cell>
          <cell r="CG116" t="str">
            <v/>
          </cell>
          <cell r="CH116" t="str">
            <v/>
          </cell>
          <cell r="CI116">
            <v>0</v>
          </cell>
          <cell r="CJ116">
            <v>20</v>
          </cell>
          <cell r="CK116" t="str">
            <v/>
          </cell>
          <cell r="CL116">
            <v>0</v>
          </cell>
        </row>
        <row r="117">
          <cell r="A117">
            <v>108</v>
          </cell>
          <cell r="S117">
            <v>0</v>
          </cell>
          <cell r="V117">
            <v>0</v>
          </cell>
          <cell r="W117">
            <v>0</v>
          </cell>
          <cell r="Z117">
            <v>0</v>
          </cell>
          <cell r="AC117">
            <v>0</v>
          </cell>
          <cell r="AD117">
            <v>0</v>
          </cell>
          <cell r="AG117">
            <v>0</v>
          </cell>
          <cell r="AJ117">
            <v>0</v>
          </cell>
          <cell r="AK117">
            <v>0</v>
          </cell>
          <cell r="AN117">
            <v>0</v>
          </cell>
          <cell r="AQ117">
            <v>0</v>
          </cell>
          <cell r="AR117">
            <v>0</v>
          </cell>
          <cell r="AU117">
            <v>0</v>
          </cell>
          <cell r="AX117">
            <v>0</v>
          </cell>
          <cell r="AY117">
            <v>0</v>
          </cell>
          <cell r="BB117">
            <v>0</v>
          </cell>
          <cell r="BE117">
            <v>0</v>
          </cell>
          <cell r="BF117">
            <v>0</v>
          </cell>
          <cell r="BI117">
            <v>0</v>
          </cell>
          <cell r="BL117">
            <v>0</v>
          </cell>
          <cell r="BM117">
            <v>0</v>
          </cell>
          <cell r="BP117">
            <v>0</v>
          </cell>
          <cell r="BS117">
            <v>0</v>
          </cell>
          <cell r="BT117">
            <v>0</v>
          </cell>
          <cell r="BW117">
            <v>0</v>
          </cell>
          <cell r="BZ117">
            <v>0</v>
          </cell>
          <cell r="CA117">
            <v>0</v>
          </cell>
          <cell r="CB117" t="str">
            <v/>
          </cell>
          <cell r="CC117">
            <v>0</v>
          </cell>
          <cell r="CD117">
            <v>0</v>
          </cell>
          <cell r="CE117">
            <v>20</v>
          </cell>
          <cell r="CF117" t="str">
            <v/>
          </cell>
          <cell r="CG117" t="str">
            <v/>
          </cell>
          <cell r="CH117" t="str">
            <v/>
          </cell>
          <cell r="CI117">
            <v>0</v>
          </cell>
          <cell r="CJ117">
            <v>20</v>
          </cell>
          <cell r="CK117" t="str">
            <v/>
          </cell>
          <cell r="CL117">
            <v>0</v>
          </cell>
        </row>
        <row r="118">
          <cell r="A118">
            <v>109</v>
          </cell>
          <cell r="S118">
            <v>0</v>
          </cell>
          <cell r="V118">
            <v>0</v>
          </cell>
          <cell r="W118">
            <v>0</v>
          </cell>
          <cell r="Z118">
            <v>0</v>
          </cell>
          <cell r="AC118">
            <v>0</v>
          </cell>
          <cell r="AD118">
            <v>0</v>
          </cell>
          <cell r="AG118">
            <v>0</v>
          </cell>
          <cell r="AJ118">
            <v>0</v>
          </cell>
          <cell r="AK118">
            <v>0</v>
          </cell>
          <cell r="AN118">
            <v>0</v>
          </cell>
          <cell r="AQ118">
            <v>0</v>
          </cell>
          <cell r="AR118">
            <v>0</v>
          </cell>
          <cell r="AU118">
            <v>0</v>
          </cell>
          <cell r="AX118">
            <v>0</v>
          </cell>
          <cell r="AY118">
            <v>0</v>
          </cell>
          <cell r="BB118">
            <v>0</v>
          </cell>
          <cell r="BE118">
            <v>0</v>
          </cell>
          <cell r="BF118">
            <v>0</v>
          </cell>
          <cell r="BI118">
            <v>0</v>
          </cell>
          <cell r="BL118">
            <v>0</v>
          </cell>
          <cell r="BM118">
            <v>0</v>
          </cell>
          <cell r="BP118">
            <v>0</v>
          </cell>
          <cell r="BS118">
            <v>0</v>
          </cell>
          <cell r="BT118">
            <v>0</v>
          </cell>
          <cell r="BW118">
            <v>0</v>
          </cell>
          <cell r="BZ118">
            <v>0</v>
          </cell>
          <cell r="CA118">
            <v>0</v>
          </cell>
          <cell r="CB118" t="str">
            <v/>
          </cell>
          <cell r="CC118">
            <v>0</v>
          </cell>
          <cell r="CD118">
            <v>0</v>
          </cell>
          <cell r="CE118">
            <v>20</v>
          </cell>
          <cell r="CF118" t="str">
            <v/>
          </cell>
          <cell r="CG118" t="str">
            <v/>
          </cell>
          <cell r="CH118" t="str">
            <v/>
          </cell>
          <cell r="CI118">
            <v>0</v>
          </cell>
          <cell r="CJ118">
            <v>20</v>
          </cell>
          <cell r="CK118" t="str">
            <v/>
          </cell>
          <cell r="CL118">
            <v>0</v>
          </cell>
        </row>
        <row r="119">
          <cell r="A119">
            <v>110</v>
          </cell>
          <cell r="S119">
            <v>0</v>
          </cell>
          <cell r="V119">
            <v>0</v>
          </cell>
          <cell r="W119">
            <v>0</v>
          </cell>
          <cell r="Z119">
            <v>0</v>
          </cell>
          <cell r="AC119">
            <v>0</v>
          </cell>
          <cell r="AD119">
            <v>0</v>
          </cell>
          <cell r="AG119">
            <v>0</v>
          </cell>
          <cell r="AJ119">
            <v>0</v>
          </cell>
          <cell r="AK119">
            <v>0</v>
          </cell>
          <cell r="AN119">
            <v>0</v>
          </cell>
          <cell r="AQ119">
            <v>0</v>
          </cell>
          <cell r="AR119">
            <v>0</v>
          </cell>
          <cell r="AU119">
            <v>0</v>
          </cell>
          <cell r="AX119">
            <v>0</v>
          </cell>
          <cell r="AY119">
            <v>0</v>
          </cell>
          <cell r="BB119">
            <v>0</v>
          </cell>
          <cell r="BE119">
            <v>0</v>
          </cell>
          <cell r="BF119">
            <v>0</v>
          </cell>
          <cell r="BI119">
            <v>0</v>
          </cell>
          <cell r="BL119">
            <v>0</v>
          </cell>
          <cell r="BM119">
            <v>0</v>
          </cell>
          <cell r="BP119">
            <v>0</v>
          </cell>
          <cell r="BS119">
            <v>0</v>
          </cell>
          <cell r="BT119">
            <v>0</v>
          </cell>
          <cell r="BW119">
            <v>0</v>
          </cell>
          <cell r="BZ119">
            <v>0</v>
          </cell>
          <cell r="CA119">
            <v>0</v>
          </cell>
          <cell r="CB119" t="str">
            <v/>
          </cell>
          <cell r="CC119">
            <v>0</v>
          </cell>
          <cell r="CD119">
            <v>0</v>
          </cell>
          <cell r="CE119">
            <v>20</v>
          </cell>
          <cell r="CF119" t="str">
            <v/>
          </cell>
          <cell r="CG119" t="str">
            <v/>
          </cell>
          <cell r="CH119" t="str">
            <v/>
          </cell>
          <cell r="CI119">
            <v>0</v>
          </cell>
          <cell r="CJ119">
            <v>20</v>
          </cell>
          <cell r="CK119" t="str">
            <v/>
          </cell>
          <cell r="CL119">
            <v>0</v>
          </cell>
        </row>
        <row r="120">
          <cell r="A120">
            <v>111</v>
          </cell>
          <cell r="S120">
            <v>0</v>
          </cell>
          <cell r="V120">
            <v>0</v>
          </cell>
          <cell r="W120">
            <v>0</v>
          </cell>
          <cell r="Z120">
            <v>0</v>
          </cell>
          <cell r="AC120">
            <v>0</v>
          </cell>
          <cell r="AD120">
            <v>0</v>
          </cell>
          <cell r="AG120">
            <v>0</v>
          </cell>
          <cell r="AJ120">
            <v>0</v>
          </cell>
          <cell r="AK120">
            <v>0</v>
          </cell>
          <cell r="AN120">
            <v>0</v>
          </cell>
          <cell r="AQ120">
            <v>0</v>
          </cell>
          <cell r="AR120">
            <v>0</v>
          </cell>
          <cell r="AU120">
            <v>0</v>
          </cell>
          <cell r="AX120">
            <v>0</v>
          </cell>
          <cell r="AY120">
            <v>0</v>
          </cell>
          <cell r="BB120">
            <v>0</v>
          </cell>
          <cell r="BE120">
            <v>0</v>
          </cell>
          <cell r="BF120">
            <v>0</v>
          </cell>
          <cell r="BI120">
            <v>0</v>
          </cell>
          <cell r="BL120">
            <v>0</v>
          </cell>
          <cell r="BM120">
            <v>0</v>
          </cell>
          <cell r="BP120">
            <v>0</v>
          </cell>
          <cell r="BS120">
            <v>0</v>
          </cell>
          <cell r="BT120">
            <v>0</v>
          </cell>
          <cell r="BW120">
            <v>0</v>
          </cell>
          <cell r="BZ120">
            <v>0</v>
          </cell>
          <cell r="CA120">
            <v>0</v>
          </cell>
          <cell r="CB120" t="str">
            <v/>
          </cell>
          <cell r="CC120">
            <v>0</v>
          </cell>
          <cell r="CD120">
            <v>0</v>
          </cell>
          <cell r="CE120">
            <v>20</v>
          </cell>
          <cell r="CF120" t="str">
            <v/>
          </cell>
          <cell r="CG120" t="str">
            <v/>
          </cell>
          <cell r="CH120" t="str">
            <v/>
          </cell>
          <cell r="CI120">
            <v>0</v>
          </cell>
          <cell r="CJ120">
            <v>20</v>
          </cell>
          <cell r="CK120" t="str">
            <v/>
          </cell>
          <cell r="CL120">
            <v>0</v>
          </cell>
        </row>
        <row r="121">
          <cell r="A121">
            <v>112</v>
          </cell>
          <cell r="S121">
            <v>0</v>
          </cell>
          <cell r="V121">
            <v>0</v>
          </cell>
          <cell r="W121">
            <v>0</v>
          </cell>
          <cell r="Z121">
            <v>0</v>
          </cell>
          <cell r="AC121">
            <v>0</v>
          </cell>
          <cell r="AD121">
            <v>0</v>
          </cell>
          <cell r="AG121">
            <v>0</v>
          </cell>
          <cell r="AJ121">
            <v>0</v>
          </cell>
          <cell r="AK121">
            <v>0</v>
          </cell>
          <cell r="AN121">
            <v>0</v>
          </cell>
          <cell r="AQ121">
            <v>0</v>
          </cell>
          <cell r="AR121">
            <v>0</v>
          </cell>
          <cell r="AU121">
            <v>0</v>
          </cell>
          <cell r="AX121">
            <v>0</v>
          </cell>
          <cell r="AY121">
            <v>0</v>
          </cell>
          <cell r="BB121">
            <v>0</v>
          </cell>
          <cell r="BE121">
            <v>0</v>
          </cell>
          <cell r="BF121">
            <v>0</v>
          </cell>
          <cell r="BI121">
            <v>0</v>
          </cell>
          <cell r="BL121">
            <v>0</v>
          </cell>
          <cell r="BM121">
            <v>0</v>
          </cell>
          <cell r="BP121">
            <v>0</v>
          </cell>
          <cell r="BS121">
            <v>0</v>
          </cell>
          <cell r="BT121">
            <v>0</v>
          </cell>
          <cell r="BW121">
            <v>0</v>
          </cell>
          <cell r="BZ121">
            <v>0</v>
          </cell>
          <cell r="CA121">
            <v>0</v>
          </cell>
          <cell r="CB121" t="str">
            <v/>
          </cell>
          <cell r="CC121">
            <v>0</v>
          </cell>
          <cell r="CD121">
            <v>0</v>
          </cell>
          <cell r="CE121">
            <v>20</v>
          </cell>
          <cell r="CF121" t="str">
            <v/>
          </cell>
          <cell r="CG121" t="str">
            <v/>
          </cell>
          <cell r="CH121" t="str">
            <v/>
          </cell>
          <cell r="CI121">
            <v>0</v>
          </cell>
          <cell r="CJ121">
            <v>20</v>
          </cell>
          <cell r="CK121" t="str">
            <v/>
          </cell>
          <cell r="CL121">
            <v>0</v>
          </cell>
        </row>
        <row r="122">
          <cell r="A122">
            <v>113</v>
          </cell>
          <cell r="S122">
            <v>0</v>
          </cell>
          <cell r="V122">
            <v>0</v>
          </cell>
          <cell r="W122">
            <v>0</v>
          </cell>
          <cell r="Z122">
            <v>0</v>
          </cell>
          <cell r="AC122">
            <v>0</v>
          </cell>
          <cell r="AD122">
            <v>0</v>
          </cell>
          <cell r="AG122">
            <v>0</v>
          </cell>
          <cell r="AJ122">
            <v>0</v>
          </cell>
          <cell r="AK122">
            <v>0</v>
          </cell>
          <cell r="AN122">
            <v>0</v>
          </cell>
          <cell r="AQ122">
            <v>0</v>
          </cell>
          <cell r="AR122">
            <v>0</v>
          </cell>
          <cell r="AU122">
            <v>0</v>
          </cell>
          <cell r="AX122">
            <v>0</v>
          </cell>
          <cell r="AY122">
            <v>0</v>
          </cell>
          <cell r="BB122">
            <v>0</v>
          </cell>
          <cell r="BE122">
            <v>0</v>
          </cell>
          <cell r="BF122">
            <v>0</v>
          </cell>
          <cell r="BI122">
            <v>0</v>
          </cell>
          <cell r="BL122">
            <v>0</v>
          </cell>
          <cell r="BM122">
            <v>0</v>
          </cell>
          <cell r="BP122">
            <v>0</v>
          </cell>
          <cell r="BS122">
            <v>0</v>
          </cell>
          <cell r="BT122">
            <v>0</v>
          </cell>
          <cell r="BW122">
            <v>0</v>
          </cell>
          <cell r="BZ122">
            <v>0</v>
          </cell>
          <cell r="CA122">
            <v>0</v>
          </cell>
          <cell r="CB122" t="str">
            <v/>
          </cell>
          <cell r="CC122">
            <v>0</v>
          </cell>
          <cell r="CD122">
            <v>0</v>
          </cell>
          <cell r="CE122">
            <v>20</v>
          </cell>
          <cell r="CF122" t="str">
            <v/>
          </cell>
          <cell r="CG122" t="str">
            <v/>
          </cell>
          <cell r="CH122" t="str">
            <v/>
          </cell>
          <cell r="CI122">
            <v>0</v>
          </cell>
          <cell r="CJ122">
            <v>20</v>
          </cell>
          <cell r="CK122" t="str">
            <v/>
          </cell>
          <cell r="CL122">
            <v>0</v>
          </cell>
        </row>
        <row r="123">
          <cell r="A123">
            <v>114</v>
          </cell>
          <cell r="S123">
            <v>0</v>
          </cell>
          <cell r="V123">
            <v>0</v>
          </cell>
          <cell r="W123">
            <v>0</v>
          </cell>
          <cell r="Z123">
            <v>0</v>
          </cell>
          <cell r="AC123">
            <v>0</v>
          </cell>
          <cell r="AD123">
            <v>0</v>
          </cell>
          <cell r="AG123">
            <v>0</v>
          </cell>
          <cell r="AJ123">
            <v>0</v>
          </cell>
          <cell r="AK123">
            <v>0</v>
          </cell>
          <cell r="AN123">
            <v>0</v>
          </cell>
          <cell r="AQ123">
            <v>0</v>
          </cell>
          <cell r="AR123">
            <v>0</v>
          </cell>
          <cell r="AU123">
            <v>0</v>
          </cell>
          <cell r="AX123">
            <v>0</v>
          </cell>
          <cell r="AY123">
            <v>0</v>
          </cell>
          <cell r="BB123">
            <v>0</v>
          </cell>
          <cell r="BE123">
            <v>0</v>
          </cell>
          <cell r="BF123">
            <v>0</v>
          </cell>
          <cell r="BI123">
            <v>0</v>
          </cell>
          <cell r="BL123">
            <v>0</v>
          </cell>
          <cell r="BM123">
            <v>0</v>
          </cell>
          <cell r="BP123">
            <v>0</v>
          </cell>
          <cell r="BS123">
            <v>0</v>
          </cell>
          <cell r="BT123">
            <v>0</v>
          </cell>
          <cell r="BW123">
            <v>0</v>
          </cell>
          <cell r="BZ123">
            <v>0</v>
          </cell>
          <cell r="CA123">
            <v>0</v>
          </cell>
          <cell r="CB123" t="str">
            <v/>
          </cell>
          <cell r="CC123">
            <v>0</v>
          </cell>
          <cell r="CD123">
            <v>0</v>
          </cell>
          <cell r="CE123">
            <v>20</v>
          </cell>
          <cell r="CF123" t="str">
            <v/>
          </cell>
          <cell r="CG123" t="str">
            <v/>
          </cell>
          <cell r="CH123" t="str">
            <v/>
          </cell>
          <cell r="CI123">
            <v>0</v>
          </cell>
          <cell r="CJ123">
            <v>20</v>
          </cell>
          <cell r="CK123" t="str">
            <v/>
          </cell>
          <cell r="CL123">
            <v>0</v>
          </cell>
        </row>
        <row r="124">
          <cell r="A124">
            <v>115</v>
          </cell>
          <cell r="S124">
            <v>0</v>
          </cell>
          <cell r="V124">
            <v>0</v>
          </cell>
          <cell r="W124">
            <v>0</v>
          </cell>
          <cell r="Z124">
            <v>0</v>
          </cell>
          <cell r="AC124">
            <v>0</v>
          </cell>
          <cell r="AD124">
            <v>0</v>
          </cell>
          <cell r="AG124">
            <v>0</v>
          </cell>
          <cell r="AJ124">
            <v>0</v>
          </cell>
          <cell r="AK124">
            <v>0</v>
          </cell>
          <cell r="AN124">
            <v>0</v>
          </cell>
          <cell r="AQ124">
            <v>0</v>
          </cell>
          <cell r="AR124">
            <v>0</v>
          </cell>
          <cell r="AU124">
            <v>0</v>
          </cell>
          <cell r="AX124">
            <v>0</v>
          </cell>
          <cell r="AY124">
            <v>0</v>
          </cell>
          <cell r="BB124">
            <v>0</v>
          </cell>
          <cell r="BE124">
            <v>0</v>
          </cell>
          <cell r="BF124">
            <v>0</v>
          </cell>
          <cell r="BI124">
            <v>0</v>
          </cell>
          <cell r="BL124">
            <v>0</v>
          </cell>
          <cell r="BM124">
            <v>0</v>
          </cell>
          <cell r="BP124">
            <v>0</v>
          </cell>
          <cell r="BS124">
            <v>0</v>
          </cell>
          <cell r="BT124">
            <v>0</v>
          </cell>
          <cell r="BW124">
            <v>0</v>
          </cell>
          <cell r="BZ124">
            <v>0</v>
          </cell>
          <cell r="CA124">
            <v>0</v>
          </cell>
          <cell r="CB124" t="str">
            <v/>
          </cell>
          <cell r="CC124">
            <v>0</v>
          </cell>
          <cell r="CD124">
            <v>0</v>
          </cell>
          <cell r="CE124">
            <v>20</v>
          </cell>
          <cell r="CF124" t="str">
            <v/>
          </cell>
          <cell r="CG124" t="str">
            <v/>
          </cell>
          <cell r="CH124" t="str">
            <v/>
          </cell>
          <cell r="CI124">
            <v>0</v>
          </cell>
          <cell r="CJ124">
            <v>20</v>
          </cell>
          <cell r="CK124" t="str">
            <v/>
          </cell>
          <cell r="CL124">
            <v>0</v>
          </cell>
        </row>
        <row r="125">
          <cell r="A125">
            <v>116</v>
          </cell>
          <cell r="S125">
            <v>0</v>
          </cell>
          <cell r="V125">
            <v>0</v>
          </cell>
          <cell r="W125">
            <v>0</v>
          </cell>
          <cell r="Z125">
            <v>0</v>
          </cell>
          <cell r="AC125">
            <v>0</v>
          </cell>
          <cell r="AD125">
            <v>0</v>
          </cell>
          <cell r="AG125">
            <v>0</v>
          </cell>
          <cell r="AJ125">
            <v>0</v>
          </cell>
          <cell r="AK125">
            <v>0</v>
          </cell>
          <cell r="AN125">
            <v>0</v>
          </cell>
          <cell r="AQ125">
            <v>0</v>
          </cell>
          <cell r="AR125">
            <v>0</v>
          </cell>
          <cell r="AU125">
            <v>0</v>
          </cell>
          <cell r="AX125">
            <v>0</v>
          </cell>
          <cell r="AY125">
            <v>0</v>
          </cell>
          <cell r="BB125">
            <v>0</v>
          </cell>
          <cell r="BE125">
            <v>0</v>
          </cell>
          <cell r="BF125">
            <v>0</v>
          </cell>
          <cell r="BI125">
            <v>0</v>
          </cell>
          <cell r="BL125">
            <v>0</v>
          </cell>
          <cell r="BM125">
            <v>0</v>
          </cell>
          <cell r="BP125">
            <v>0</v>
          </cell>
          <cell r="BS125">
            <v>0</v>
          </cell>
          <cell r="BT125">
            <v>0</v>
          </cell>
          <cell r="BW125">
            <v>0</v>
          </cell>
          <cell r="BZ125">
            <v>0</v>
          </cell>
          <cell r="CA125">
            <v>0</v>
          </cell>
          <cell r="CB125" t="str">
            <v/>
          </cell>
          <cell r="CC125">
            <v>0</v>
          </cell>
          <cell r="CD125">
            <v>0</v>
          </cell>
          <cell r="CE125">
            <v>20</v>
          </cell>
          <cell r="CF125" t="str">
            <v/>
          </cell>
          <cell r="CG125" t="str">
            <v/>
          </cell>
          <cell r="CH125" t="str">
            <v/>
          </cell>
          <cell r="CI125">
            <v>0</v>
          </cell>
          <cell r="CJ125">
            <v>20</v>
          </cell>
          <cell r="CK125" t="str">
            <v/>
          </cell>
          <cell r="CL125">
            <v>0</v>
          </cell>
        </row>
        <row r="126">
          <cell r="A126">
            <v>117</v>
          </cell>
          <cell r="S126">
            <v>0</v>
          </cell>
          <cell r="V126">
            <v>0</v>
          </cell>
          <cell r="W126">
            <v>0</v>
          </cell>
          <cell r="Z126">
            <v>0</v>
          </cell>
          <cell r="AC126">
            <v>0</v>
          </cell>
          <cell r="AD126">
            <v>0</v>
          </cell>
          <cell r="AG126">
            <v>0</v>
          </cell>
          <cell r="AJ126">
            <v>0</v>
          </cell>
          <cell r="AK126">
            <v>0</v>
          </cell>
          <cell r="AN126">
            <v>0</v>
          </cell>
          <cell r="AQ126">
            <v>0</v>
          </cell>
          <cell r="AR126">
            <v>0</v>
          </cell>
          <cell r="AU126">
            <v>0</v>
          </cell>
          <cell r="AX126">
            <v>0</v>
          </cell>
          <cell r="AY126">
            <v>0</v>
          </cell>
          <cell r="BB126">
            <v>0</v>
          </cell>
          <cell r="BE126">
            <v>0</v>
          </cell>
          <cell r="BF126">
            <v>0</v>
          </cell>
          <cell r="BI126">
            <v>0</v>
          </cell>
          <cell r="BL126">
            <v>0</v>
          </cell>
          <cell r="BM126">
            <v>0</v>
          </cell>
          <cell r="BP126">
            <v>0</v>
          </cell>
          <cell r="BS126">
            <v>0</v>
          </cell>
          <cell r="BT126">
            <v>0</v>
          </cell>
          <cell r="BW126">
            <v>0</v>
          </cell>
          <cell r="BZ126">
            <v>0</v>
          </cell>
          <cell r="CA126">
            <v>0</v>
          </cell>
          <cell r="CB126" t="str">
            <v/>
          </cell>
          <cell r="CC126">
            <v>0</v>
          </cell>
          <cell r="CD126">
            <v>0</v>
          </cell>
          <cell r="CE126">
            <v>20</v>
          </cell>
          <cell r="CF126" t="str">
            <v/>
          </cell>
          <cell r="CG126" t="str">
            <v/>
          </cell>
          <cell r="CH126" t="str">
            <v/>
          </cell>
          <cell r="CI126">
            <v>0</v>
          </cell>
          <cell r="CJ126">
            <v>20</v>
          </cell>
          <cell r="CK126" t="str">
            <v/>
          </cell>
          <cell r="CL126">
            <v>0</v>
          </cell>
        </row>
        <row r="127">
          <cell r="A127">
            <v>118</v>
          </cell>
          <cell r="S127">
            <v>0</v>
          </cell>
          <cell r="V127">
            <v>0</v>
          </cell>
          <cell r="W127">
            <v>0</v>
          </cell>
          <cell r="Z127">
            <v>0</v>
          </cell>
          <cell r="AC127">
            <v>0</v>
          </cell>
          <cell r="AD127">
            <v>0</v>
          </cell>
          <cell r="AG127">
            <v>0</v>
          </cell>
          <cell r="AJ127">
            <v>0</v>
          </cell>
          <cell r="AK127">
            <v>0</v>
          </cell>
          <cell r="AN127">
            <v>0</v>
          </cell>
          <cell r="AQ127">
            <v>0</v>
          </cell>
          <cell r="AR127">
            <v>0</v>
          </cell>
          <cell r="AU127">
            <v>0</v>
          </cell>
          <cell r="AX127">
            <v>0</v>
          </cell>
          <cell r="AY127">
            <v>0</v>
          </cell>
          <cell r="BB127">
            <v>0</v>
          </cell>
          <cell r="BE127">
            <v>0</v>
          </cell>
          <cell r="BF127">
            <v>0</v>
          </cell>
          <cell r="BI127">
            <v>0</v>
          </cell>
          <cell r="BL127">
            <v>0</v>
          </cell>
          <cell r="BM127">
            <v>0</v>
          </cell>
          <cell r="BP127">
            <v>0</v>
          </cell>
          <cell r="BS127">
            <v>0</v>
          </cell>
          <cell r="BT127">
            <v>0</v>
          </cell>
          <cell r="BW127">
            <v>0</v>
          </cell>
          <cell r="BZ127">
            <v>0</v>
          </cell>
          <cell r="CA127">
            <v>0</v>
          </cell>
          <cell r="CB127" t="str">
            <v/>
          </cell>
          <cell r="CC127">
            <v>0</v>
          </cell>
          <cell r="CD127">
            <v>0</v>
          </cell>
          <cell r="CE127">
            <v>20</v>
          </cell>
          <cell r="CF127" t="str">
            <v/>
          </cell>
          <cell r="CG127" t="str">
            <v/>
          </cell>
          <cell r="CH127" t="str">
            <v/>
          </cell>
          <cell r="CI127">
            <v>0</v>
          </cell>
          <cell r="CJ127">
            <v>20</v>
          </cell>
          <cell r="CK127" t="str">
            <v/>
          </cell>
          <cell r="CL127">
            <v>0</v>
          </cell>
        </row>
        <row r="128">
          <cell r="A128">
            <v>119</v>
          </cell>
          <cell r="S128">
            <v>0</v>
          </cell>
          <cell r="V128">
            <v>0</v>
          </cell>
          <cell r="W128">
            <v>0</v>
          </cell>
          <cell r="Z128">
            <v>0</v>
          </cell>
          <cell r="AC128">
            <v>0</v>
          </cell>
          <cell r="AD128">
            <v>0</v>
          </cell>
          <cell r="AG128">
            <v>0</v>
          </cell>
          <cell r="AJ128">
            <v>0</v>
          </cell>
          <cell r="AK128">
            <v>0</v>
          </cell>
          <cell r="AN128">
            <v>0</v>
          </cell>
          <cell r="AQ128">
            <v>0</v>
          </cell>
          <cell r="AR128">
            <v>0</v>
          </cell>
          <cell r="AU128">
            <v>0</v>
          </cell>
          <cell r="AX128">
            <v>0</v>
          </cell>
          <cell r="AY128">
            <v>0</v>
          </cell>
          <cell r="BB128">
            <v>0</v>
          </cell>
          <cell r="BE128">
            <v>0</v>
          </cell>
          <cell r="BF128">
            <v>0</v>
          </cell>
          <cell r="BI128">
            <v>0</v>
          </cell>
          <cell r="BL128">
            <v>0</v>
          </cell>
          <cell r="BM128">
            <v>0</v>
          </cell>
          <cell r="BP128">
            <v>0</v>
          </cell>
          <cell r="BS128">
            <v>0</v>
          </cell>
          <cell r="BT128">
            <v>0</v>
          </cell>
          <cell r="BW128">
            <v>0</v>
          </cell>
          <cell r="BZ128">
            <v>0</v>
          </cell>
          <cell r="CA128">
            <v>0</v>
          </cell>
          <cell r="CB128" t="str">
            <v/>
          </cell>
          <cell r="CC128">
            <v>0</v>
          </cell>
          <cell r="CD128">
            <v>0</v>
          </cell>
          <cell r="CE128">
            <v>20</v>
          </cell>
          <cell r="CF128" t="str">
            <v/>
          </cell>
          <cell r="CG128" t="str">
            <v/>
          </cell>
          <cell r="CH128" t="str">
            <v/>
          </cell>
          <cell r="CI128">
            <v>0</v>
          </cell>
          <cell r="CJ128">
            <v>20</v>
          </cell>
          <cell r="CK128" t="str">
            <v/>
          </cell>
          <cell r="CL128">
            <v>0</v>
          </cell>
        </row>
        <row r="129">
          <cell r="A129">
            <v>120</v>
          </cell>
          <cell r="S129">
            <v>0</v>
          </cell>
          <cell r="V129">
            <v>0</v>
          </cell>
          <cell r="W129">
            <v>0</v>
          </cell>
          <cell r="Z129">
            <v>0</v>
          </cell>
          <cell r="AC129">
            <v>0</v>
          </cell>
          <cell r="AD129">
            <v>0</v>
          </cell>
          <cell r="AG129">
            <v>0</v>
          </cell>
          <cell r="AJ129">
            <v>0</v>
          </cell>
          <cell r="AK129">
            <v>0</v>
          </cell>
          <cell r="AN129">
            <v>0</v>
          </cell>
          <cell r="AQ129">
            <v>0</v>
          </cell>
          <cell r="AR129">
            <v>0</v>
          </cell>
          <cell r="AU129">
            <v>0</v>
          </cell>
          <cell r="AX129">
            <v>0</v>
          </cell>
          <cell r="AY129">
            <v>0</v>
          </cell>
          <cell r="BB129">
            <v>0</v>
          </cell>
          <cell r="BE129">
            <v>0</v>
          </cell>
          <cell r="BF129">
            <v>0</v>
          </cell>
          <cell r="BI129">
            <v>0</v>
          </cell>
          <cell r="BL129">
            <v>0</v>
          </cell>
          <cell r="BM129">
            <v>0</v>
          </cell>
          <cell r="BP129">
            <v>0</v>
          </cell>
          <cell r="BS129">
            <v>0</v>
          </cell>
          <cell r="BT129">
            <v>0</v>
          </cell>
          <cell r="BW129">
            <v>0</v>
          </cell>
          <cell r="BZ129">
            <v>0</v>
          </cell>
          <cell r="CA129">
            <v>0</v>
          </cell>
          <cell r="CB129" t="str">
            <v/>
          </cell>
          <cell r="CC129">
            <v>0</v>
          </cell>
          <cell r="CD129">
            <v>0</v>
          </cell>
          <cell r="CE129">
            <v>20</v>
          </cell>
          <cell r="CF129" t="str">
            <v/>
          </cell>
          <cell r="CG129" t="str">
            <v/>
          </cell>
          <cell r="CH129" t="str">
            <v/>
          </cell>
          <cell r="CI129">
            <v>0</v>
          </cell>
          <cell r="CJ129">
            <v>20</v>
          </cell>
          <cell r="CK129" t="str">
            <v/>
          </cell>
          <cell r="CL129">
            <v>0</v>
          </cell>
        </row>
        <row r="130">
          <cell r="A130">
            <v>121</v>
          </cell>
          <cell r="S130">
            <v>0</v>
          </cell>
          <cell r="V130">
            <v>0</v>
          </cell>
          <cell r="W130">
            <v>0</v>
          </cell>
          <cell r="Z130">
            <v>0</v>
          </cell>
          <cell r="AC130">
            <v>0</v>
          </cell>
          <cell r="AD130">
            <v>0</v>
          </cell>
          <cell r="AG130">
            <v>0</v>
          </cell>
          <cell r="AJ130">
            <v>0</v>
          </cell>
          <cell r="AK130">
            <v>0</v>
          </cell>
          <cell r="AN130">
            <v>0</v>
          </cell>
          <cell r="AQ130">
            <v>0</v>
          </cell>
          <cell r="AR130">
            <v>0</v>
          </cell>
          <cell r="AU130">
            <v>0</v>
          </cell>
          <cell r="AX130">
            <v>0</v>
          </cell>
          <cell r="AY130">
            <v>0</v>
          </cell>
          <cell r="BB130">
            <v>0</v>
          </cell>
          <cell r="BE130">
            <v>0</v>
          </cell>
          <cell r="BF130">
            <v>0</v>
          </cell>
          <cell r="BI130">
            <v>0</v>
          </cell>
          <cell r="BL130">
            <v>0</v>
          </cell>
          <cell r="BM130">
            <v>0</v>
          </cell>
          <cell r="BP130">
            <v>0</v>
          </cell>
          <cell r="BS130">
            <v>0</v>
          </cell>
          <cell r="BT130">
            <v>0</v>
          </cell>
          <cell r="BW130">
            <v>0</v>
          </cell>
          <cell r="BZ130">
            <v>0</v>
          </cell>
          <cell r="CA130">
            <v>0</v>
          </cell>
          <cell r="CB130" t="str">
            <v/>
          </cell>
          <cell r="CC130">
            <v>0</v>
          </cell>
          <cell r="CD130">
            <v>0</v>
          </cell>
          <cell r="CE130">
            <v>20</v>
          </cell>
          <cell r="CF130" t="str">
            <v/>
          </cell>
          <cell r="CG130" t="str">
            <v/>
          </cell>
          <cell r="CH130" t="str">
            <v/>
          </cell>
          <cell r="CI130">
            <v>0</v>
          </cell>
          <cell r="CJ130">
            <v>20</v>
          </cell>
          <cell r="CK130" t="str">
            <v/>
          </cell>
          <cell r="CL130">
            <v>0</v>
          </cell>
        </row>
        <row r="131">
          <cell r="A131">
            <v>122</v>
          </cell>
          <cell r="S131">
            <v>0</v>
          </cell>
          <cell r="V131">
            <v>0</v>
          </cell>
          <cell r="W131">
            <v>0</v>
          </cell>
          <cell r="Z131">
            <v>0</v>
          </cell>
          <cell r="AC131">
            <v>0</v>
          </cell>
          <cell r="AD131">
            <v>0</v>
          </cell>
          <cell r="AG131">
            <v>0</v>
          </cell>
          <cell r="AJ131">
            <v>0</v>
          </cell>
          <cell r="AK131">
            <v>0</v>
          </cell>
          <cell r="AN131">
            <v>0</v>
          </cell>
          <cell r="AQ131">
            <v>0</v>
          </cell>
          <cell r="AR131">
            <v>0</v>
          </cell>
          <cell r="AU131">
            <v>0</v>
          </cell>
          <cell r="AX131">
            <v>0</v>
          </cell>
          <cell r="AY131">
            <v>0</v>
          </cell>
          <cell r="BB131">
            <v>0</v>
          </cell>
          <cell r="BE131">
            <v>0</v>
          </cell>
          <cell r="BF131">
            <v>0</v>
          </cell>
          <cell r="BI131">
            <v>0</v>
          </cell>
          <cell r="BL131">
            <v>0</v>
          </cell>
          <cell r="BM131">
            <v>0</v>
          </cell>
          <cell r="BP131">
            <v>0</v>
          </cell>
          <cell r="BS131">
            <v>0</v>
          </cell>
          <cell r="BT131">
            <v>0</v>
          </cell>
          <cell r="BW131">
            <v>0</v>
          </cell>
          <cell r="BZ131">
            <v>0</v>
          </cell>
          <cell r="CA131">
            <v>0</v>
          </cell>
          <cell r="CB131" t="str">
            <v/>
          </cell>
          <cell r="CC131">
            <v>0</v>
          </cell>
          <cell r="CD131">
            <v>0</v>
          </cell>
          <cell r="CE131">
            <v>20</v>
          </cell>
          <cell r="CF131" t="str">
            <v/>
          </cell>
          <cell r="CG131" t="str">
            <v/>
          </cell>
          <cell r="CH131" t="str">
            <v/>
          </cell>
          <cell r="CI131">
            <v>0</v>
          </cell>
          <cell r="CJ131">
            <v>20</v>
          </cell>
          <cell r="CK131" t="str">
            <v/>
          </cell>
          <cell r="CL131">
            <v>0</v>
          </cell>
        </row>
        <row r="132">
          <cell r="A132">
            <v>123</v>
          </cell>
          <cell r="S132">
            <v>0</v>
          </cell>
          <cell r="V132">
            <v>0</v>
          </cell>
          <cell r="W132">
            <v>0</v>
          </cell>
          <cell r="Z132">
            <v>0</v>
          </cell>
          <cell r="AC132">
            <v>0</v>
          </cell>
          <cell r="AD132">
            <v>0</v>
          </cell>
          <cell r="AG132">
            <v>0</v>
          </cell>
          <cell r="AJ132">
            <v>0</v>
          </cell>
          <cell r="AK132">
            <v>0</v>
          </cell>
          <cell r="AN132">
            <v>0</v>
          </cell>
          <cell r="AQ132">
            <v>0</v>
          </cell>
          <cell r="AR132">
            <v>0</v>
          </cell>
          <cell r="AU132">
            <v>0</v>
          </cell>
          <cell r="AX132">
            <v>0</v>
          </cell>
          <cell r="AY132">
            <v>0</v>
          </cell>
          <cell r="BB132">
            <v>0</v>
          </cell>
          <cell r="BE132">
            <v>0</v>
          </cell>
          <cell r="BF132">
            <v>0</v>
          </cell>
          <cell r="BI132">
            <v>0</v>
          </cell>
          <cell r="BL132">
            <v>0</v>
          </cell>
          <cell r="BM132">
            <v>0</v>
          </cell>
          <cell r="BP132">
            <v>0</v>
          </cell>
          <cell r="BS132">
            <v>0</v>
          </cell>
          <cell r="BT132">
            <v>0</v>
          </cell>
          <cell r="BW132">
            <v>0</v>
          </cell>
          <cell r="BZ132">
            <v>0</v>
          </cell>
          <cell r="CA132">
            <v>0</v>
          </cell>
          <cell r="CB132" t="str">
            <v/>
          </cell>
          <cell r="CC132">
            <v>0</v>
          </cell>
          <cell r="CD132">
            <v>0</v>
          </cell>
          <cell r="CE132">
            <v>20</v>
          </cell>
          <cell r="CF132" t="str">
            <v/>
          </cell>
          <cell r="CG132" t="str">
            <v/>
          </cell>
          <cell r="CH132" t="str">
            <v/>
          </cell>
          <cell r="CI132">
            <v>0</v>
          </cell>
          <cell r="CJ132">
            <v>20</v>
          </cell>
          <cell r="CK132" t="str">
            <v/>
          </cell>
          <cell r="CL132">
            <v>0</v>
          </cell>
        </row>
        <row r="133">
          <cell r="A133">
            <v>124</v>
          </cell>
          <cell r="S133">
            <v>0</v>
          </cell>
          <cell r="V133">
            <v>0</v>
          </cell>
          <cell r="W133">
            <v>0</v>
          </cell>
          <cell r="Z133">
            <v>0</v>
          </cell>
          <cell r="AC133">
            <v>0</v>
          </cell>
          <cell r="AD133">
            <v>0</v>
          </cell>
          <cell r="AG133">
            <v>0</v>
          </cell>
          <cell r="AJ133">
            <v>0</v>
          </cell>
          <cell r="AK133">
            <v>0</v>
          </cell>
          <cell r="AN133">
            <v>0</v>
          </cell>
          <cell r="AQ133">
            <v>0</v>
          </cell>
          <cell r="AR133">
            <v>0</v>
          </cell>
          <cell r="AU133">
            <v>0</v>
          </cell>
          <cell r="AX133">
            <v>0</v>
          </cell>
          <cell r="AY133">
            <v>0</v>
          </cell>
          <cell r="BB133">
            <v>0</v>
          </cell>
          <cell r="BE133">
            <v>0</v>
          </cell>
          <cell r="BF133">
            <v>0</v>
          </cell>
          <cell r="BI133">
            <v>0</v>
          </cell>
          <cell r="BL133">
            <v>0</v>
          </cell>
          <cell r="BM133">
            <v>0</v>
          </cell>
          <cell r="BP133">
            <v>0</v>
          </cell>
          <cell r="BS133">
            <v>0</v>
          </cell>
          <cell r="BT133">
            <v>0</v>
          </cell>
          <cell r="BW133">
            <v>0</v>
          </cell>
          <cell r="BZ133">
            <v>0</v>
          </cell>
          <cell r="CA133">
            <v>0</v>
          </cell>
          <cell r="CB133" t="str">
            <v/>
          </cell>
          <cell r="CC133">
            <v>0</v>
          </cell>
          <cell r="CD133">
            <v>0</v>
          </cell>
          <cell r="CE133">
            <v>20</v>
          </cell>
          <cell r="CF133" t="str">
            <v/>
          </cell>
          <cell r="CG133" t="str">
            <v/>
          </cell>
          <cell r="CH133" t="str">
            <v/>
          </cell>
          <cell r="CI133">
            <v>0</v>
          </cell>
          <cell r="CJ133">
            <v>20</v>
          </cell>
          <cell r="CK133" t="str">
            <v/>
          </cell>
          <cell r="CL133">
            <v>0</v>
          </cell>
        </row>
        <row r="134">
          <cell r="A134">
            <v>125</v>
          </cell>
          <cell r="S134">
            <v>0</v>
          </cell>
          <cell r="V134">
            <v>0</v>
          </cell>
          <cell r="W134">
            <v>0</v>
          </cell>
          <cell r="Z134">
            <v>0</v>
          </cell>
          <cell r="AC134">
            <v>0</v>
          </cell>
          <cell r="AD134">
            <v>0</v>
          </cell>
          <cell r="AG134">
            <v>0</v>
          </cell>
          <cell r="AJ134">
            <v>0</v>
          </cell>
          <cell r="AK134">
            <v>0</v>
          </cell>
          <cell r="AN134">
            <v>0</v>
          </cell>
          <cell r="AQ134">
            <v>0</v>
          </cell>
          <cell r="AR134">
            <v>0</v>
          </cell>
          <cell r="AU134">
            <v>0</v>
          </cell>
          <cell r="AX134">
            <v>0</v>
          </cell>
          <cell r="AY134">
            <v>0</v>
          </cell>
          <cell r="BB134">
            <v>0</v>
          </cell>
          <cell r="BE134">
            <v>0</v>
          </cell>
          <cell r="BF134">
            <v>0</v>
          </cell>
          <cell r="BI134">
            <v>0</v>
          </cell>
          <cell r="BL134">
            <v>0</v>
          </cell>
          <cell r="BM134">
            <v>0</v>
          </cell>
          <cell r="BP134">
            <v>0</v>
          </cell>
          <cell r="BS134">
            <v>0</v>
          </cell>
          <cell r="BT134">
            <v>0</v>
          </cell>
          <cell r="BW134">
            <v>0</v>
          </cell>
          <cell r="BZ134">
            <v>0</v>
          </cell>
          <cell r="CA134">
            <v>0</v>
          </cell>
          <cell r="CB134" t="str">
            <v/>
          </cell>
          <cell r="CC134">
            <v>0</v>
          </cell>
          <cell r="CD134">
            <v>0</v>
          </cell>
          <cell r="CE134">
            <v>20</v>
          </cell>
          <cell r="CF134" t="str">
            <v/>
          </cell>
          <cell r="CG134" t="str">
            <v/>
          </cell>
          <cell r="CH134" t="str">
            <v/>
          </cell>
          <cell r="CI134">
            <v>0</v>
          </cell>
          <cell r="CJ134">
            <v>20</v>
          </cell>
          <cell r="CK134" t="str">
            <v/>
          </cell>
          <cell r="CL134">
            <v>0</v>
          </cell>
        </row>
        <row r="135">
          <cell r="A135">
            <v>126</v>
          </cell>
          <cell r="S135">
            <v>0</v>
          </cell>
          <cell r="V135">
            <v>0</v>
          </cell>
          <cell r="W135">
            <v>0</v>
          </cell>
          <cell r="Z135">
            <v>0</v>
          </cell>
          <cell r="AC135">
            <v>0</v>
          </cell>
          <cell r="AD135">
            <v>0</v>
          </cell>
          <cell r="AG135">
            <v>0</v>
          </cell>
          <cell r="AJ135">
            <v>0</v>
          </cell>
          <cell r="AK135">
            <v>0</v>
          </cell>
          <cell r="AN135">
            <v>0</v>
          </cell>
          <cell r="AQ135">
            <v>0</v>
          </cell>
          <cell r="AR135">
            <v>0</v>
          </cell>
          <cell r="AU135">
            <v>0</v>
          </cell>
          <cell r="AX135">
            <v>0</v>
          </cell>
          <cell r="AY135">
            <v>0</v>
          </cell>
          <cell r="BB135">
            <v>0</v>
          </cell>
          <cell r="BE135">
            <v>0</v>
          </cell>
          <cell r="BF135">
            <v>0</v>
          </cell>
          <cell r="BI135">
            <v>0</v>
          </cell>
          <cell r="BL135">
            <v>0</v>
          </cell>
          <cell r="BM135">
            <v>0</v>
          </cell>
          <cell r="BP135">
            <v>0</v>
          </cell>
          <cell r="BS135">
            <v>0</v>
          </cell>
          <cell r="BT135">
            <v>0</v>
          </cell>
          <cell r="BW135">
            <v>0</v>
          </cell>
          <cell r="BZ135">
            <v>0</v>
          </cell>
          <cell r="CA135">
            <v>0</v>
          </cell>
          <cell r="CB135" t="str">
            <v/>
          </cell>
          <cell r="CC135">
            <v>0</v>
          </cell>
          <cell r="CD135">
            <v>0</v>
          </cell>
          <cell r="CE135">
            <v>20</v>
          </cell>
          <cell r="CF135" t="str">
            <v/>
          </cell>
          <cell r="CG135" t="str">
            <v/>
          </cell>
          <cell r="CH135" t="str">
            <v/>
          </cell>
          <cell r="CI135">
            <v>0</v>
          </cell>
          <cell r="CJ135">
            <v>20</v>
          </cell>
          <cell r="CK135" t="str">
            <v/>
          </cell>
          <cell r="CL135">
            <v>0</v>
          </cell>
        </row>
        <row r="136">
          <cell r="A136">
            <v>127</v>
          </cell>
          <cell r="S136">
            <v>0</v>
          </cell>
          <cell r="V136">
            <v>0</v>
          </cell>
          <cell r="W136">
            <v>0</v>
          </cell>
          <cell r="Z136">
            <v>0</v>
          </cell>
          <cell r="AC136">
            <v>0</v>
          </cell>
          <cell r="AD136">
            <v>0</v>
          </cell>
          <cell r="AG136">
            <v>0</v>
          </cell>
          <cell r="AJ136">
            <v>0</v>
          </cell>
          <cell r="AK136">
            <v>0</v>
          </cell>
          <cell r="AN136">
            <v>0</v>
          </cell>
          <cell r="AQ136">
            <v>0</v>
          </cell>
          <cell r="AR136">
            <v>0</v>
          </cell>
          <cell r="AU136">
            <v>0</v>
          </cell>
          <cell r="AX136">
            <v>0</v>
          </cell>
          <cell r="AY136">
            <v>0</v>
          </cell>
          <cell r="BB136">
            <v>0</v>
          </cell>
          <cell r="BE136">
            <v>0</v>
          </cell>
          <cell r="BF136">
            <v>0</v>
          </cell>
          <cell r="BI136">
            <v>0</v>
          </cell>
          <cell r="BL136">
            <v>0</v>
          </cell>
          <cell r="BM136">
            <v>0</v>
          </cell>
          <cell r="BP136">
            <v>0</v>
          </cell>
          <cell r="BS136">
            <v>0</v>
          </cell>
          <cell r="BT136">
            <v>0</v>
          </cell>
          <cell r="BW136">
            <v>0</v>
          </cell>
          <cell r="BZ136">
            <v>0</v>
          </cell>
          <cell r="CA136">
            <v>0</v>
          </cell>
          <cell r="CB136" t="str">
            <v/>
          </cell>
          <cell r="CC136">
            <v>0</v>
          </cell>
          <cell r="CD136">
            <v>0</v>
          </cell>
          <cell r="CE136">
            <v>20</v>
          </cell>
          <cell r="CF136" t="str">
            <v/>
          </cell>
          <cell r="CG136" t="str">
            <v/>
          </cell>
          <cell r="CH136" t="str">
            <v/>
          </cell>
          <cell r="CI136">
            <v>0</v>
          </cell>
          <cell r="CJ136">
            <v>20</v>
          </cell>
          <cell r="CK136" t="str">
            <v/>
          </cell>
          <cell r="CL136">
            <v>0</v>
          </cell>
        </row>
        <row r="137">
          <cell r="A137">
            <v>128</v>
          </cell>
          <cell r="S137">
            <v>0</v>
          </cell>
          <cell r="V137">
            <v>0</v>
          </cell>
          <cell r="W137">
            <v>0</v>
          </cell>
          <cell r="Z137">
            <v>0</v>
          </cell>
          <cell r="AC137">
            <v>0</v>
          </cell>
          <cell r="AD137">
            <v>0</v>
          </cell>
          <cell r="AG137">
            <v>0</v>
          </cell>
          <cell r="AJ137">
            <v>0</v>
          </cell>
          <cell r="AK137">
            <v>0</v>
          </cell>
          <cell r="AN137">
            <v>0</v>
          </cell>
          <cell r="AQ137">
            <v>0</v>
          </cell>
          <cell r="AR137">
            <v>0</v>
          </cell>
          <cell r="AU137">
            <v>0</v>
          </cell>
          <cell r="AX137">
            <v>0</v>
          </cell>
          <cell r="AY137">
            <v>0</v>
          </cell>
          <cell r="BB137">
            <v>0</v>
          </cell>
          <cell r="BE137">
            <v>0</v>
          </cell>
          <cell r="BF137">
            <v>0</v>
          </cell>
          <cell r="BI137">
            <v>0</v>
          </cell>
          <cell r="BL137">
            <v>0</v>
          </cell>
          <cell r="BM137">
            <v>0</v>
          </cell>
          <cell r="BP137">
            <v>0</v>
          </cell>
          <cell r="BS137">
            <v>0</v>
          </cell>
          <cell r="BT137">
            <v>0</v>
          </cell>
          <cell r="BW137">
            <v>0</v>
          </cell>
          <cell r="BZ137">
            <v>0</v>
          </cell>
          <cell r="CA137">
            <v>0</v>
          </cell>
          <cell r="CB137" t="str">
            <v/>
          </cell>
          <cell r="CC137">
            <v>0</v>
          </cell>
          <cell r="CD137">
            <v>0</v>
          </cell>
          <cell r="CE137">
            <v>20</v>
          </cell>
          <cell r="CF137" t="str">
            <v/>
          </cell>
          <cell r="CG137" t="str">
            <v/>
          </cell>
          <cell r="CH137" t="str">
            <v/>
          </cell>
          <cell r="CI137">
            <v>0</v>
          </cell>
          <cell r="CJ137">
            <v>20</v>
          </cell>
          <cell r="CK137" t="str">
            <v/>
          </cell>
          <cell r="CL137">
            <v>0</v>
          </cell>
        </row>
        <row r="138">
          <cell r="A138">
            <v>129</v>
          </cell>
          <cell r="S138">
            <v>0</v>
          </cell>
          <cell r="V138">
            <v>0</v>
          </cell>
          <cell r="W138">
            <v>0</v>
          </cell>
          <cell r="Z138">
            <v>0</v>
          </cell>
          <cell r="AC138">
            <v>0</v>
          </cell>
          <cell r="AD138">
            <v>0</v>
          </cell>
          <cell r="AG138">
            <v>0</v>
          </cell>
          <cell r="AJ138">
            <v>0</v>
          </cell>
          <cell r="AK138">
            <v>0</v>
          </cell>
          <cell r="AN138">
            <v>0</v>
          </cell>
          <cell r="AQ138">
            <v>0</v>
          </cell>
          <cell r="AR138">
            <v>0</v>
          </cell>
          <cell r="AU138">
            <v>0</v>
          </cell>
          <cell r="AX138">
            <v>0</v>
          </cell>
          <cell r="AY138">
            <v>0</v>
          </cell>
          <cell r="BB138">
            <v>0</v>
          </cell>
          <cell r="BE138">
            <v>0</v>
          </cell>
          <cell r="BF138">
            <v>0</v>
          </cell>
          <cell r="BI138">
            <v>0</v>
          </cell>
          <cell r="BL138">
            <v>0</v>
          </cell>
          <cell r="BM138">
            <v>0</v>
          </cell>
          <cell r="BP138">
            <v>0</v>
          </cell>
          <cell r="BS138">
            <v>0</v>
          </cell>
          <cell r="BT138">
            <v>0</v>
          </cell>
          <cell r="BW138">
            <v>0</v>
          </cell>
          <cell r="BZ138">
            <v>0</v>
          </cell>
          <cell r="CA138">
            <v>0</v>
          </cell>
          <cell r="CB138" t="str">
            <v/>
          </cell>
          <cell r="CC138">
            <v>0</v>
          </cell>
          <cell r="CD138">
            <v>0</v>
          </cell>
          <cell r="CE138">
            <v>20</v>
          </cell>
          <cell r="CF138" t="str">
            <v/>
          </cell>
          <cell r="CG138" t="str">
            <v/>
          </cell>
          <cell r="CH138" t="str">
            <v/>
          </cell>
          <cell r="CI138">
            <v>0</v>
          </cell>
          <cell r="CJ138">
            <v>20</v>
          </cell>
          <cell r="CK138" t="str">
            <v/>
          </cell>
          <cell r="CL138">
            <v>0</v>
          </cell>
        </row>
        <row r="139">
          <cell r="A139">
            <v>130</v>
          </cell>
          <cell r="S139">
            <v>0</v>
          </cell>
          <cell r="V139">
            <v>0</v>
          </cell>
          <cell r="W139">
            <v>0</v>
          </cell>
          <cell r="Z139">
            <v>0</v>
          </cell>
          <cell r="AC139">
            <v>0</v>
          </cell>
          <cell r="AD139">
            <v>0</v>
          </cell>
          <cell r="AG139">
            <v>0</v>
          </cell>
          <cell r="AJ139">
            <v>0</v>
          </cell>
          <cell r="AK139">
            <v>0</v>
          </cell>
          <cell r="AN139">
            <v>0</v>
          </cell>
          <cell r="AQ139">
            <v>0</v>
          </cell>
          <cell r="AR139">
            <v>0</v>
          </cell>
          <cell r="AU139">
            <v>0</v>
          </cell>
          <cell r="AX139">
            <v>0</v>
          </cell>
          <cell r="AY139">
            <v>0</v>
          </cell>
          <cell r="BB139">
            <v>0</v>
          </cell>
          <cell r="BE139">
            <v>0</v>
          </cell>
          <cell r="BF139">
            <v>0</v>
          </cell>
          <cell r="BI139">
            <v>0</v>
          </cell>
          <cell r="BL139">
            <v>0</v>
          </cell>
          <cell r="BM139">
            <v>0</v>
          </cell>
          <cell r="BP139">
            <v>0</v>
          </cell>
          <cell r="BS139">
            <v>0</v>
          </cell>
          <cell r="BT139">
            <v>0</v>
          </cell>
          <cell r="BW139">
            <v>0</v>
          </cell>
          <cell r="BZ139">
            <v>0</v>
          </cell>
          <cell r="CA139">
            <v>0</v>
          </cell>
          <cell r="CB139" t="str">
            <v/>
          </cell>
          <cell r="CC139">
            <v>0</v>
          </cell>
          <cell r="CD139">
            <v>0</v>
          </cell>
          <cell r="CE139">
            <v>20</v>
          </cell>
          <cell r="CF139" t="str">
            <v/>
          </cell>
          <cell r="CG139" t="str">
            <v/>
          </cell>
          <cell r="CH139" t="str">
            <v/>
          </cell>
          <cell r="CI139">
            <v>0</v>
          </cell>
          <cell r="CJ139">
            <v>20</v>
          </cell>
          <cell r="CK139" t="str">
            <v/>
          </cell>
          <cell r="CL139">
            <v>0</v>
          </cell>
        </row>
        <row r="140">
          <cell r="A140">
            <v>131</v>
          </cell>
          <cell r="S140">
            <v>0</v>
          </cell>
          <cell r="V140">
            <v>0</v>
          </cell>
          <cell r="W140">
            <v>0</v>
          </cell>
          <cell r="Z140">
            <v>0</v>
          </cell>
          <cell r="AC140">
            <v>0</v>
          </cell>
          <cell r="AD140">
            <v>0</v>
          </cell>
          <cell r="AG140">
            <v>0</v>
          </cell>
          <cell r="AJ140">
            <v>0</v>
          </cell>
          <cell r="AK140">
            <v>0</v>
          </cell>
          <cell r="AN140">
            <v>0</v>
          </cell>
          <cell r="AQ140">
            <v>0</v>
          </cell>
          <cell r="AR140">
            <v>0</v>
          </cell>
          <cell r="AU140">
            <v>0</v>
          </cell>
          <cell r="AX140">
            <v>0</v>
          </cell>
          <cell r="AY140">
            <v>0</v>
          </cell>
          <cell r="BB140">
            <v>0</v>
          </cell>
          <cell r="BE140">
            <v>0</v>
          </cell>
          <cell r="BF140">
            <v>0</v>
          </cell>
          <cell r="BI140">
            <v>0</v>
          </cell>
          <cell r="BL140">
            <v>0</v>
          </cell>
          <cell r="BM140">
            <v>0</v>
          </cell>
          <cell r="BP140">
            <v>0</v>
          </cell>
          <cell r="BS140">
            <v>0</v>
          </cell>
          <cell r="BT140">
            <v>0</v>
          </cell>
          <cell r="BW140">
            <v>0</v>
          </cell>
          <cell r="BZ140">
            <v>0</v>
          </cell>
          <cell r="CA140">
            <v>0</v>
          </cell>
          <cell r="CB140" t="str">
            <v/>
          </cell>
          <cell r="CC140">
            <v>0</v>
          </cell>
          <cell r="CD140">
            <v>0</v>
          </cell>
          <cell r="CE140">
            <v>20</v>
          </cell>
          <cell r="CF140" t="str">
            <v/>
          </cell>
          <cell r="CG140" t="str">
            <v/>
          </cell>
          <cell r="CH140" t="str">
            <v/>
          </cell>
          <cell r="CI140">
            <v>0</v>
          </cell>
          <cell r="CJ140">
            <v>20</v>
          </cell>
          <cell r="CK140" t="str">
            <v/>
          </cell>
          <cell r="CL140">
            <v>0</v>
          </cell>
        </row>
        <row r="141">
          <cell r="A141">
            <v>132</v>
          </cell>
          <cell r="S141">
            <v>0</v>
          </cell>
          <cell r="V141">
            <v>0</v>
          </cell>
          <cell r="W141">
            <v>0</v>
          </cell>
          <cell r="Z141">
            <v>0</v>
          </cell>
          <cell r="AC141">
            <v>0</v>
          </cell>
          <cell r="AD141">
            <v>0</v>
          </cell>
          <cell r="AG141">
            <v>0</v>
          </cell>
          <cell r="AJ141">
            <v>0</v>
          </cell>
          <cell r="AK141">
            <v>0</v>
          </cell>
          <cell r="AN141">
            <v>0</v>
          </cell>
          <cell r="AQ141">
            <v>0</v>
          </cell>
          <cell r="AR141">
            <v>0</v>
          </cell>
          <cell r="AU141">
            <v>0</v>
          </cell>
          <cell r="AX141">
            <v>0</v>
          </cell>
          <cell r="AY141">
            <v>0</v>
          </cell>
          <cell r="BB141">
            <v>0</v>
          </cell>
          <cell r="BE141">
            <v>0</v>
          </cell>
          <cell r="BF141">
            <v>0</v>
          </cell>
          <cell r="BI141">
            <v>0</v>
          </cell>
          <cell r="BL141">
            <v>0</v>
          </cell>
          <cell r="BM141">
            <v>0</v>
          </cell>
          <cell r="BP141">
            <v>0</v>
          </cell>
          <cell r="BS141">
            <v>0</v>
          </cell>
          <cell r="BT141">
            <v>0</v>
          </cell>
          <cell r="BW141">
            <v>0</v>
          </cell>
          <cell r="BZ141">
            <v>0</v>
          </cell>
          <cell r="CA141">
            <v>0</v>
          </cell>
          <cell r="CB141" t="str">
            <v/>
          </cell>
          <cell r="CC141">
            <v>0</v>
          </cell>
          <cell r="CD141">
            <v>0</v>
          </cell>
          <cell r="CE141">
            <v>20</v>
          </cell>
          <cell r="CF141" t="str">
            <v/>
          </cell>
          <cell r="CG141" t="str">
            <v/>
          </cell>
          <cell r="CH141" t="str">
            <v/>
          </cell>
          <cell r="CI141">
            <v>0</v>
          </cell>
          <cell r="CJ141">
            <v>20</v>
          </cell>
          <cell r="CK141" t="str">
            <v/>
          </cell>
          <cell r="CL141">
            <v>0</v>
          </cell>
        </row>
        <row r="142">
          <cell r="A142">
            <v>133</v>
          </cell>
          <cell r="S142">
            <v>0</v>
          </cell>
          <cell r="V142">
            <v>0</v>
          </cell>
          <cell r="W142">
            <v>0</v>
          </cell>
          <cell r="Z142">
            <v>0</v>
          </cell>
          <cell r="AC142">
            <v>0</v>
          </cell>
          <cell r="AD142">
            <v>0</v>
          </cell>
          <cell r="AG142">
            <v>0</v>
          </cell>
          <cell r="AJ142">
            <v>0</v>
          </cell>
          <cell r="AK142">
            <v>0</v>
          </cell>
          <cell r="AN142">
            <v>0</v>
          </cell>
          <cell r="AQ142">
            <v>0</v>
          </cell>
          <cell r="AR142">
            <v>0</v>
          </cell>
          <cell r="AU142">
            <v>0</v>
          </cell>
          <cell r="AX142">
            <v>0</v>
          </cell>
          <cell r="AY142">
            <v>0</v>
          </cell>
          <cell r="BB142">
            <v>0</v>
          </cell>
          <cell r="BE142">
            <v>0</v>
          </cell>
          <cell r="BF142">
            <v>0</v>
          </cell>
          <cell r="BI142">
            <v>0</v>
          </cell>
          <cell r="BL142">
            <v>0</v>
          </cell>
          <cell r="BM142">
            <v>0</v>
          </cell>
          <cell r="BP142">
            <v>0</v>
          </cell>
          <cell r="BS142">
            <v>0</v>
          </cell>
          <cell r="BT142">
            <v>0</v>
          </cell>
          <cell r="BW142">
            <v>0</v>
          </cell>
          <cell r="BZ142">
            <v>0</v>
          </cell>
          <cell r="CA142">
            <v>0</v>
          </cell>
          <cell r="CB142" t="str">
            <v/>
          </cell>
          <cell r="CC142">
            <v>0</v>
          </cell>
          <cell r="CD142">
            <v>0</v>
          </cell>
          <cell r="CE142">
            <v>20</v>
          </cell>
          <cell r="CF142" t="str">
            <v/>
          </cell>
          <cell r="CG142" t="str">
            <v/>
          </cell>
          <cell r="CH142" t="str">
            <v/>
          </cell>
          <cell r="CI142">
            <v>0</v>
          </cell>
          <cell r="CJ142">
            <v>20</v>
          </cell>
          <cell r="CK142" t="str">
            <v/>
          </cell>
          <cell r="CL142">
            <v>0</v>
          </cell>
        </row>
        <row r="143">
          <cell r="A143">
            <v>134</v>
          </cell>
          <cell r="S143">
            <v>0</v>
          </cell>
          <cell r="V143">
            <v>0</v>
          </cell>
          <cell r="W143">
            <v>0</v>
          </cell>
          <cell r="Z143">
            <v>0</v>
          </cell>
          <cell r="AC143">
            <v>0</v>
          </cell>
          <cell r="AD143">
            <v>0</v>
          </cell>
          <cell r="AG143">
            <v>0</v>
          </cell>
          <cell r="AJ143">
            <v>0</v>
          </cell>
          <cell r="AK143">
            <v>0</v>
          </cell>
          <cell r="AN143">
            <v>0</v>
          </cell>
          <cell r="AQ143">
            <v>0</v>
          </cell>
          <cell r="AR143">
            <v>0</v>
          </cell>
          <cell r="AU143">
            <v>0</v>
          </cell>
          <cell r="AX143">
            <v>0</v>
          </cell>
          <cell r="AY143">
            <v>0</v>
          </cell>
          <cell r="BB143">
            <v>0</v>
          </cell>
          <cell r="BE143">
            <v>0</v>
          </cell>
          <cell r="BF143">
            <v>0</v>
          </cell>
          <cell r="BI143">
            <v>0</v>
          </cell>
          <cell r="BL143">
            <v>0</v>
          </cell>
          <cell r="BM143">
            <v>0</v>
          </cell>
          <cell r="BP143">
            <v>0</v>
          </cell>
          <cell r="BS143">
            <v>0</v>
          </cell>
          <cell r="BT143">
            <v>0</v>
          </cell>
          <cell r="BW143">
            <v>0</v>
          </cell>
          <cell r="BZ143">
            <v>0</v>
          </cell>
          <cell r="CA143">
            <v>0</v>
          </cell>
          <cell r="CB143" t="str">
            <v/>
          </cell>
          <cell r="CC143">
            <v>0</v>
          </cell>
          <cell r="CD143">
            <v>0</v>
          </cell>
          <cell r="CE143">
            <v>20</v>
          </cell>
          <cell r="CF143" t="str">
            <v/>
          </cell>
          <cell r="CG143" t="str">
            <v/>
          </cell>
          <cell r="CH143" t="str">
            <v/>
          </cell>
          <cell r="CI143">
            <v>0</v>
          </cell>
          <cell r="CJ143">
            <v>20</v>
          </cell>
          <cell r="CK143" t="str">
            <v/>
          </cell>
          <cell r="CL143">
            <v>0</v>
          </cell>
        </row>
        <row r="144">
          <cell r="A144">
            <v>135</v>
          </cell>
          <cell r="S144">
            <v>0</v>
          </cell>
          <cell r="V144">
            <v>0</v>
          </cell>
          <cell r="W144">
            <v>0</v>
          </cell>
          <cell r="Z144">
            <v>0</v>
          </cell>
          <cell r="AC144">
            <v>0</v>
          </cell>
          <cell r="AD144">
            <v>0</v>
          </cell>
          <cell r="AG144">
            <v>0</v>
          </cell>
          <cell r="AJ144">
            <v>0</v>
          </cell>
          <cell r="AK144">
            <v>0</v>
          </cell>
          <cell r="AN144">
            <v>0</v>
          </cell>
          <cell r="AQ144">
            <v>0</v>
          </cell>
          <cell r="AR144">
            <v>0</v>
          </cell>
          <cell r="AU144">
            <v>0</v>
          </cell>
          <cell r="AX144">
            <v>0</v>
          </cell>
          <cell r="AY144">
            <v>0</v>
          </cell>
          <cell r="BB144">
            <v>0</v>
          </cell>
          <cell r="BE144">
            <v>0</v>
          </cell>
          <cell r="BF144">
            <v>0</v>
          </cell>
          <cell r="BI144">
            <v>0</v>
          </cell>
          <cell r="BL144">
            <v>0</v>
          </cell>
          <cell r="BM144">
            <v>0</v>
          </cell>
          <cell r="BP144">
            <v>0</v>
          </cell>
          <cell r="BS144">
            <v>0</v>
          </cell>
          <cell r="BT144">
            <v>0</v>
          </cell>
          <cell r="BW144">
            <v>0</v>
          </cell>
          <cell r="BZ144">
            <v>0</v>
          </cell>
          <cell r="CA144">
            <v>0</v>
          </cell>
          <cell r="CB144" t="str">
            <v/>
          </cell>
          <cell r="CC144">
            <v>0</v>
          </cell>
          <cell r="CD144">
            <v>0</v>
          </cell>
          <cell r="CE144">
            <v>20</v>
          </cell>
          <cell r="CF144" t="str">
            <v/>
          </cell>
          <cell r="CG144" t="str">
            <v/>
          </cell>
          <cell r="CH144" t="str">
            <v/>
          </cell>
          <cell r="CI144">
            <v>0</v>
          </cell>
          <cell r="CJ144">
            <v>20</v>
          </cell>
          <cell r="CK144" t="str">
            <v/>
          </cell>
          <cell r="CL144">
            <v>0</v>
          </cell>
        </row>
        <row r="145">
          <cell r="A145">
            <v>136</v>
          </cell>
          <cell r="S145">
            <v>0</v>
          </cell>
          <cell r="V145">
            <v>0</v>
          </cell>
          <cell r="W145">
            <v>0</v>
          </cell>
          <cell r="Z145">
            <v>0</v>
          </cell>
          <cell r="AC145">
            <v>0</v>
          </cell>
          <cell r="AD145">
            <v>0</v>
          </cell>
          <cell r="AG145">
            <v>0</v>
          </cell>
          <cell r="AJ145">
            <v>0</v>
          </cell>
          <cell r="AK145">
            <v>0</v>
          </cell>
          <cell r="AN145">
            <v>0</v>
          </cell>
          <cell r="AQ145">
            <v>0</v>
          </cell>
          <cell r="AR145">
            <v>0</v>
          </cell>
          <cell r="AU145">
            <v>0</v>
          </cell>
          <cell r="AX145">
            <v>0</v>
          </cell>
          <cell r="AY145">
            <v>0</v>
          </cell>
          <cell r="BB145">
            <v>0</v>
          </cell>
          <cell r="BE145">
            <v>0</v>
          </cell>
          <cell r="BF145">
            <v>0</v>
          </cell>
          <cell r="BI145">
            <v>0</v>
          </cell>
          <cell r="BL145">
            <v>0</v>
          </cell>
          <cell r="BM145">
            <v>0</v>
          </cell>
          <cell r="BP145">
            <v>0</v>
          </cell>
          <cell r="BS145">
            <v>0</v>
          </cell>
          <cell r="BT145">
            <v>0</v>
          </cell>
          <cell r="BW145">
            <v>0</v>
          </cell>
          <cell r="BZ145">
            <v>0</v>
          </cell>
          <cell r="CA145">
            <v>0</v>
          </cell>
          <cell r="CB145" t="str">
            <v/>
          </cell>
          <cell r="CC145">
            <v>0</v>
          </cell>
          <cell r="CD145">
            <v>0</v>
          </cell>
          <cell r="CE145">
            <v>20</v>
          </cell>
          <cell r="CF145" t="str">
            <v/>
          </cell>
          <cell r="CG145" t="str">
            <v/>
          </cell>
          <cell r="CH145" t="str">
            <v/>
          </cell>
          <cell r="CI145">
            <v>0</v>
          </cell>
          <cell r="CJ145">
            <v>20</v>
          </cell>
          <cell r="CK145" t="str">
            <v/>
          </cell>
          <cell r="CL145">
            <v>0</v>
          </cell>
        </row>
        <row r="146">
          <cell r="A146">
            <v>137</v>
          </cell>
          <cell r="S146">
            <v>0</v>
          </cell>
          <cell r="V146">
            <v>0</v>
          </cell>
          <cell r="W146">
            <v>0</v>
          </cell>
          <cell r="Z146">
            <v>0</v>
          </cell>
          <cell r="AC146">
            <v>0</v>
          </cell>
          <cell r="AD146">
            <v>0</v>
          </cell>
          <cell r="AG146">
            <v>0</v>
          </cell>
          <cell r="AJ146">
            <v>0</v>
          </cell>
          <cell r="AK146">
            <v>0</v>
          </cell>
          <cell r="AN146">
            <v>0</v>
          </cell>
          <cell r="AQ146">
            <v>0</v>
          </cell>
          <cell r="AR146">
            <v>0</v>
          </cell>
          <cell r="AU146">
            <v>0</v>
          </cell>
          <cell r="AX146">
            <v>0</v>
          </cell>
          <cell r="AY146">
            <v>0</v>
          </cell>
          <cell r="BB146">
            <v>0</v>
          </cell>
          <cell r="BE146">
            <v>0</v>
          </cell>
          <cell r="BF146">
            <v>0</v>
          </cell>
          <cell r="BI146">
            <v>0</v>
          </cell>
          <cell r="BL146">
            <v>0</v>
          </cell>
          <cell r="BM146">
            <v>0</v>
          </cell>
          <cell r="BP146">
            <v>0</v>
          </cell>
          <cell r="BS146">
            <v>0</v>
          </cell>
          <cell r="BT146">
            <v>0</v>
          </cell>
          <cell r="BW146">
            <v>0</v>
          </cell>
          <cell r="BZ146">
            <v>0</v>
          </cell>
          <cell r="CA146">
            <v>0</v>
          </cell>
          <cell r="CB146" t="str">
            <v/>
          </cell>
          <cell r="CC146">
            <v>0</v>
          </cell>
          <cell r="CD146">
            <v>0</v>
          </cell>
          <cell r="CE146">
            <v>20</v>
          </cell>
          <cell r="CF146" t="str">
            <v/>
          </cell>
          <cell r="CG146" t="str">
            <v/>
          </cell>
          <cell r="CH146" t="str">
            <v/>
          </cell>
          <cell r="CI146">
            <v>0</v>
          </cell>
          <cell r="CJ146">
            <v>20</v>
          </cell>
          <cell r="CK146" t="str">
            <v/>
          </cell>
          <cell r="CL146">
            <v>0</v>
          </cell>
        </row>
        <row r="147">
          <cell r="A147">
            <v>138</v>
          </cell>
          <cell r="S147">
            <v>0</v>
          </cell>
          <cell r="V147">
            <v>0</v>
          </cell>
          <cell r="W147">
            <v>0</v>
          </cell>
          <cell r="Z147">
            <v>0</v>
          </cell>
          <cell r="AC147">
            <v>0</v>
          </cell>
          <cell r="AD147">
            <v>0</v>
          </cell>
          <cell r="AG147">
            <v>0</v>
          </cell>
          <cell r="AJ147">
            <v>0</v>
          </cell>
          <cell r="AK147">
            <v>0</v>
          </cell>
          <cell r="AN147">
            <v>0</v>
          </cell>
          <cell r="AQ147">
            <v>0</v>
          </cell>
          <cell r="AR147">
            <v>0</v>
          </cell>
          <cell r="AU147">
            <v>0</v>
          </cell>
          <cell r="AX147">
            <v>0</v>
          </cell>
          <cell r="AY147">
            <v>0</v>
          </cell>
          <cell r="BB147">
            <v>0</v>
          </cell>
          <cell r="BE147">
            <v>0</v>
          </cell>
          <cell r="BF147">
            <v>0</v>
          </cell>
          <cell r="BI147">
            <v>0</v>
          </cell>
          <cell r="BL147">
            <v>0</v>
          </cell>
          <cell r="BM147">
            <v>0</v>
          </cell>
          <cell r="BP147">
            <v>0</v>
          </cell>
          <cell r="BS147">
            <v>0</v>
          </cell>
          <cell r="BT147">
            <v>0</v>
          </cell>
          <cell r="BW147">
            <v>0</v>
          </cell>
          <cell r="BZ147">
            <v>0</v>
          </cell>
          <cell r="CA147">
            <v>0</v>
          </cell>
          <cell r="CB147" t="str">
            <v/>
          </cell>
          <cell r="CC147">
            <v>0</v>
          </cell>
          <cell r="CD147">
            <v>0</v>
          </cell>
          <cell r="CE147">
            <v>20</v>
          </cell>
          <cell r="CF147" t="str">
            <v/>
          </cell>
          <cell r="CG147" t="str">
            <v/>
          </cell>
          <cell r="CH147" t="str">
            <v/>
          </cell>
          <cell r="CI147">
            <v>0</v>
          </cell>
          <cell r="CJ147">
            <v>20</v>
          </cell>
          <cell r="CK147" t="str">
            <v/>
          </cell>
          <cell r="CL147">
            <v>0</v>
          </cell>
        </row>
        <row r="148">
          <cell r="A148">
            <v>139</v>
          </cell>
          <cell r="S148">
            <v>0</v>
          </cell>
          <cell r="V148">
            <v>0</v>
          </cell>
          <cell r="W148">
            <v>0</v>
          </cell>
          <cell r="Z148">
            <v>0</v>
          </cell>
          <cell r="AC148">
            <v>0</v>
          </cell>
          <cell r="AD148">
            <v>0</v>
          </cell>
          <cell r="AG148">
            <v>0</v>
          </cell>
          <cell r="AJ148">
            <v>0</v>
          </cell>
          <cell r="AK148">
            <v>0</v>
          </cell>
          <cell r="AN148">
            <v>0</v>
          </cell>
          <cell r="AQ148">
            <v>0</v>
          </cell>
          <cell r="AR148">
            <v>0</v>
          </cell>
          <cell r="AU148">
            <v>0</v>
          </cell>
          <cell r="AX148">
            <v>0</v>
          </cell>
          <cell r="AY148">
            <v>0</v>
          </cell>
          <cell r="BB148">
            <v>0</v>
          </cell>
          <cell r="BE148">
            <v>0</v>
          </cell>
          <cell r="BF148">
            <v>0</v>
          </cell>
          <cell r="BI148">
            <v>0</v>
          </cell>
          <cell r="BL148">
            <v>0</v>
          </cell>
          <cell r="BM148">
            <v>0</v>
          </cell>
          <cell r="BP148">
            <v>0</v>
          </cell>
          <cell r="BS148">
            <v>0</v>
          </cell>
          <cell r="BT148">
            <v>0</v>
          </cell>
          <cell r="BW148">
            <v>0</v>
          </cell>
          <cell r="BZ148">
            <v>0</v>
          </cell>
          <cell r="CA148">
            <v>0</v>
          </cell>
          <cell r="CB148" t="str">
            <v/>
          </cell>
          <cell r="CC148">
            <v>0</v>
          </cell>
          <cell r="CD148">
            <v>0</v>
          </cell>
          <cell r="CE148">
            <v>20</v>
          </cell>
          <cell r="CF148" t="str">
            <v/>
          </cell>
          <cell r="CG148" t="str">
            <v/>
          </cell>
          <cell r="CH148" t="str">
            <v/>
          </cell>
          <cell r="CI148">
            <v>0</v>
          </cell>
          <cell r="CJ148">
            <v>20</v>
          </cell>
          <cell r="CK148" t="str">
            <v/>
          </cell>
          <cell r="CL148">
            <v>0</v>
          </cell>
        </row>
        <row r="149">
          <cell r="A149">
            <v>140</v>
          </cell>
          <cell r="S149">
            <v>0</v>
          </cell>
          <cell r="V149">
            <v>0</v>
          </cell>
          <cell r="W149">
            <v>0</v>
          </cell>
          <cell r="Z149">
            <v>0</v>
          </cell>
          <cell r="AC149">
            <v>0</v>
          </cell>
          <cell r="AD149">
            <v>0</v>
          </cell>
          <cell r="AG149">
            <v>0</v>
          </cell>
          <cell r="AJ149">
            <v>0</v>
          </cell>
          <cell r="AK149">
            <v>0</v>
          </cell>
          <cell r="AN149">
            <v>0</v>
          </cell>
          <cell r="AQ149">
            <v>0</v>
          </cell>
          <cell r="AR149">
            <v>0</v>
          </cell>
          <cell r="AU149">
            <v>0</v>
          </cell>
          <cell r="AX149">
            <v>0</v>
          </cell>
          <cell r="AY149">
            <v>0</v>
          </cell>
          <cell r="BB149">
            <v>0</v>
          </cell>
          <cell r="BE149">
            <v>0</v>
          </cell>
          <cell r="BF149">
            <v>0</v>
          </cell>
          <cell r="BI149">
            <v>0</v>
          </cell>
          <cell r="BL149">
            <v>0</v>
          </cell>
          <cell r="BM149">
            <v>0</v>
          </cell>
          <cell r="BP149">
            <v>0</v>
          </cell>
          <cell r="BS149">
            <v>0</v>
          </cell>
          <cell r="BT149">
            <v>0</v>
          </cell>
          <cell r="BW149">
            <v>0</v>
          </cell>
          <cell r="BZ149">
            <v>0</v>
          </cell>
          <cell r="CA149">
            <v>0</v>
          </cell>
          <cell r="CB149" t="str">
            <v/>
          </cell>
          <cell r="CC149">
            <v>0</v>
          </cell>
          <cell r="CD149">
            <v>0</v>
          </cell>
          <cell r="CE149">
            <v>20</v>
          </cell>
          <cell r="CF149" t="str">
            <v/>
          </cell>
          <cell r="CG149" t="str">
            <v/>
          </cell>
          <cell r="CH149" t="str">
            <v/>
          </cell>
          <cell r="CI149">
            <v>0</v>
          </cell>
          <cell r="CJ149">
            <v>20</v>
          </cell>
          <cell r="CK149" t="str">
            <v/>
          </cell>
          <cell r="CL149">
            <v>0</v>
          </cell>
        </row>
        <row r="150">
          <cell r="A150">
            <v>141</v>
          </cell>
          <cell r="S150">
            <v>0</v>
          </cell>
          <cell r="V150">
            <v>0</v>
          </cell>
          <cell r="W150">
            <v>0</v>
          </cell>
          <cell r="Z150">
            <v>0</v>
          </cell>
          <cell r="AC150">
            <v>0</v>
          </cell>
          <cell r="AD150">
            <v>0</v>
          </cell>
          <cell r="AG150">
            <v>0</v>
          </cell>
          <cell r="AJ150">
            <v>0</v>
          </cell>
          <cell r="AK150">
            <v>0</v>
          </cell>
          <cell r="AN150">
            <v>0</v>
          </cell>
          <cell r="AQ150">
            <v>0</v>
          </cell>
          <cell r="AR150">
            <v>0</v>
          </cell>
          <cell r="AU150">
            <v>0</v>
          </cell>
          <cell r="AX150">
            <v>0</v>
          </cell>
          <cell r="AY150">
            <v>0</v>
          </cell>
          <cell r="BB150">
            <v>0</v>
          </cell>
          <cell r="BE150">
            <v>0</v>
          </cell>
          <cell r="BF150">
            <v>0</v>
          </cell>
          <cell r="BI150">
            <v>0</v>
          </cell>
          <cell r="BL150">
            <v>0</v>
          </cell>
          <cell r="BM150">
            <v>0</v>
          </cell>
          <cell r="BP150">
            <v>0</v>
          </cell>
          <cell r="BS150">
            <v>0</v>
          </cell>
          <cell r="BT150">
            <v>0</v>
          </cell>
          <cell r="BW150">
            <v>0</v>
          </cell>
          <cell r="BZ150">
            <v>0</v>
          </cell>
          <cell r="CA150">
            <v>0</v>
          </cell>
          <cell r="CB150" t="str">
            <v/>
          </cell>
          <cell r="CC150">
            <v>0</v>
          </cell>
          <cell r="CD150">
            <v>0</v>
          </cell>
          <cell r="CE150">
            <v>20</v>
          </cell>
          <cell r="CF150" t="str">
            <v/>
          </cell>
          <cell r="CG150" t="str">
            <v/>
          </cell>
          <cell r="CH150" t="str">
            <v/>
          </cell>
          <cell r="CI150">
            <v>0</v>
          </cell>
          <cell r="CJ150">
            <v>20</v>
          </cell>
          <cell r="CK150" t="str">
            <v/>
          </cell>
          <cell r="CL150">
            <v>0</v>
          </cell>
        </row>
        <row r="151">
          <cell r="A151">
            <v>142</v>
          </cell>
          <cell r="S151">
            <v>0</v>
          </cell>
          <cell r="V151">
            <v>0</v>
          </cell>
          <cell r="W151">
            <v>0</v>
          </cell>
          <cell r="Z151">
            <v>0</v>
          </cell>
          <cell r="AC151">
            <v>0</v>
          </cell>
          <cell r="AD151">
            <v>0</v>
          </cell>
          <cell r="AG151">
            <v>0</v>
          </cell>
          <cell r="AJ151">
            <v>0</v>
          </cell>
          <cell r="AK151">
            <v>0</v>
          </cell>
          <cell r="AN151">
            <v>0</v>
          </cell>
          <cell r="AQ151">
            <v>0</v>
          </cell>
          <cell r="AR151">
            <v>0</v>
          </cell>
          <cell r="AU151">
            <v>0</v>
          </cell>
          <cell r="AX151">
            <v>0</v>
          </cell>
          <cell r="AY151">
            <v>0</v>
          </cell>
          <cell r="BB151">
            <v>0</v>
          </cell>
          <cell r="BE151">
            <v>0</v>
          </cell>
          <cell r="BF151">
            <v>0</v>
          </cell>
          <cell r="BI151">
            <v>0</v>
          </cell>
          <cell r="BL151">
            <v>0</v>
          </cell>
          <cell r="BM151">
            <v>0</v>
          </cell>
          <cell r="BP151">
            <v>0</v>
          </cell>
          <cell r="BS151">
            <v>0</v>
          </cell>
          <cell r="BT151">
            <v>0</v>
          </cell>
          <cell r="BW151">
            <v>0</v>
          </cell>
          <cell r="BZ151">
            <v>0</v>
          </cell>
          <cell r="CA151">
            <v>0</v>
          </cell>
          <cell r="CB151" t="str">
            <v/>
          </cell>
          <cell r="CC151">
            <v>0</v>
          </cell>
          <cell r="CD151">
            <v>0</v>
          </cell>
          <cell r="CE151">
            <v>20</v>
          </cell>
          <cell r="CF151" t="str">
            <v/>
          </cell>
          <cell r="CG151" t="str">
            <v/>
          </cell>
          <cell r="CH151" t="str">
            <v/>
          </cell>
          <cell r="CI151">
            <v>0</v>
          </cell>
          <cell r="CJ151">
            <v>20</v>
          </cell>
          <cell r="CK151" t="str">
            <v/>
          </cell>
          <cell r="CL151">
            <v>0</v>
          </cell>
        </row>
        <row r="152">
          <cell r="A152">
            <v>143</v>
          </cell>
          <cell r="S152">
            <v>0</v>
          </cell>
          <cell r="V152">
            <v>0</v>
          </cell>
          <cell r="W152">
            <v>0</v>
          </cell>
          <cell r="Z152">
            <v>0</v>
          </cell>
          <cell r="AC152">
            <v>0</v>
          </cell>
          <cell r="AD152">
            <v>0</v>
          </cell>
          <cell r="AG152">
            <v>0</v>
          </cell>
          <cell r="AJ152">
            <v>0</v>
          </cell>
          <cell r="AK152">
            <v>0</v>
          </cell>
          <cell r="AN152">
            <v>0</v>
          </cell>
          <cell r="AQ152">
            <v>0</v>
          </cell>
          <cell r="AR152">
            <v>0</v>
          </cell>
          <cell r="AU152">
            <v>0</v>
          </cell>
          <cell r="AX152">
            <v>0</v>
          </cell>
          <cell r="AY152">
            <v>0</v>
          </cell>
          <cell r="BB152">
            <v>0</v>
          </cell>
          <cell r="BE152">
            <v>0</v>
          </cell>
          <cell r="BF152">
            <v>0</v>
          </cell>
          <cell r="BI152">
            <v>0</v>
          </cell>
          <cell r="BL152">
            <v>0</v>
          </cell>
          <cell r="BM152">
            <v>0</v>
          </cell>
          <cell r="BP152">
            <v>0</v>
          </cell>
          <cell r="BS152">
            <v>0</v>
          </cell>
          <cell r="BT152">
            <v>0</v>
          </cell>
          <cell r="BW152">
            <v>0</v>
          </cell>
          <cell r="BZ152">
            <v>0</v>
          </cell>
          <cell r="CA152">
            <v>0</v>
          </cell>
          <cell r="CB152" t="str">
            <v/>
          </cell>
          <cell r="CC152">
            <v>0</v>
          </cell>
          <cell r="CD152">
            <v>0</v>
          </cell>
          <cell r="CE152">
            <v>20</v>
          </cell>
          <cell r="CF152" t="str">
            <v/>
          </cell>
          <cell r="CG152" t="str">
            <v/>
          </cell>
          <cell r="CH152" t="str">
            <v/>
          </cell>
          <cell r="CI152">
            <v>0</v>
          </cell>
          <cell r="CJ152">
            <v>20</v>
          </cell>
          <cell r="CK152" t="str">
            <v/>
          </cell>
          <cell r="CL152">
            <v>0</v>
          </cell>
        </row>
        <row r="153">
          <cell r="A153">
            <v>144</v>
          </cell>
          <cell r="S153">
            <v>0</v>
          </cell>
          <cell r="V153">
            <v>0</v>
          </cell>
          <cell r="W153">
            <v>0</v>
          </cell>
          <cell r="Z153">
            <v>0</v>
          </cell>
          <cell r="AC153">
            <v>0</v>
          </cell>
          <cell r="AD153">
            <v>0</v>
          </cell>
          <cell r="AG153">
            <v>0</v>
          </cell>
          <cell r="AJ153">
            <v>0</v>
          </cell>
          <cell r="AK153">
            <v>0</v>
          </cell>
          <cell r="AN153">
            <v>0</v>
          </cell>
          <cell r="AQ153">
            <v>0</v>
          </cell>
          <cell r="AR153">
            <v>0</v>
          </cell>
          <cell r="AU153">
            <v>0</v>
          </cell>
          <cell r="AX153">
            <v>0</v>
          </cell>
          <cell r="AY153">
            <v>0</v>
          </cell>
          <cell r="BB153">
            <v>0</v>
          </cell>
          <cell r="BE153">
            <v>0</v>
          </cell>
          <cell r="BF153">
            <v>0</v>
          </cell>
          <cell r="BI153">
            <v>0</v>
          </cell>
          <cell r="BL153">
            <v>0</v>
          </cell>
          <cell r="BM153">
            <v>0</v>
          </cell>
          <cell r="BP153">
            <v>0</v>
          </cell>
          <cell r="BS153">
            <v>0</v>
          </cell>
          <cell r="BT153">
            <v>0</v>
          </cell>
          <cell r="BW153">
            <v>0</v>
          </cell>
          <cell r="BZ153">
            <v>0</v>
          </cell>
          <cell r="CA153">
            <v>0</v>
          </cell>
          <cell r="CB153" t="str">
            <v/>
          </cell>
          <cell r="CC153">
            <v>0</v>
          </cell>
          <cell r="CD153">
            <v>0</v>
          </cell>
          <cell r="CE153">
            <v>20</v>
          </cell>
          <cell r="CF153" t="str">
            <v/>
          </cell>
          <cell r="CG153" t="str">
            <v/>
          </cell>
          <cell r="CH153" t="str">
            <v/>
          </cell>
          <cell r="CI153">
            <v>0</v>
          </cell>
          <cell r="CJ153">
            <v>20</v>
          </cell>
          <cell r="CK153" t="str">
            <v/>
          </cell>
          <cell r="CL153">
            <v>0</v>
          </cell>
        </row>
        <row r="154">
          <cell r="A154">
            <v>145</v>
          </cell>
          <cell r="S154">
            <v>0</v>
          </cell>
          <cell r="V154">
            <v>0</v>
          </cell>
          <cell r="W154">
            <v>0</v>
          </cell>
          <cell r="Z154">
            <v>0</v>
          </cell>
          <cell r="AC154">
            <v>0</v>
          </cell>
          <cell r="AD154">
            <v>0</v>
          </cell>
          <cell r="AG154">
            <v>0</v>
          </cell>
          <cell r="AJ154">
            <v>0</v>
          </cell>
          <cell r="AK154">
            <v>0</v>
          </cell>
          <cell r="AN154">
            <v>0</v>
          </cell>
          <cell r="AQ154">
            <v>0</v>
          </cell>
          <cell r="AR154">
            <v>0</v>
          </cell>
          <cell r="AU154">
            <v>0</v>
          </cell>
          <cell r="AX154">
            <v>0</v>
          </cell>
          <cell r="AY154">
            <v>0</v>
          </cell>
          <cell r="BB154">
            <v>0</v>
          </cell>
          <cell r="BE154">
            <v>0</v>
          </cell>
          <cell r="BF154">
            <v>0</v>
          </cell>
          <cell r="BI154">
            <v>0</v>
          </cell>
          <cell r="BL154">
            <v>0</v>
          </cell>
          <cell r="BM154">
            <v>0</v>
          </cell>
          <cell r="BP154">
            <v>0</v>
          </cell>
          <cell r="BS154">
            <v>0</v>
          </cell>
          <cell r="BT154">
            <v>0</v>
          </cell>
          <cell r="BW154">
            <v>0</v>
          </cell>
          <cell r="BZ154">
            <v>0</v>
          </cell>
          <cell r="CA154">
            <v>0</v>
          </cell>
          <cell r="CB154" t="str">
            <v/>
          </cell>
          <cell r="CC154">
            <v>0</v>
          </cell>
          <cell r="CD154">
            <v>0</v>
          </cell>
          <cell r="CE154">
            <v>20</v>
          </cell>
          <cell r="CF154" t="str">
            <v/>
          </cell>
          <cell r="CG154" t="str">
            <v/>
          </cell>
          <cell r="CH154" t="str">
            <v/>
          </cell>
          <cell r="CI154">
            <v>0</v>
          </cell>
          <cell r="CJ154">
            <v>20</v>
          </cell>
          <cell r="CK154" t="str">
            <v/>
          </cell>
          <cell r="CL154">
            <v>0</v>
          </cell>
        </row>
        <row r="155">
          <cell r="A155">
            <v>146</v>
          </cell>
          <cell r="S155">
            <v>0</v>
          </cell>
          <cell r="V155">
            <v>0</v>
          </cell>
          <cell r="W155">
            <v>0</v>
          </cell>
          <cell r="Z155">
            <v>0</v>
          </cell>
          <cell r="AC155">
            <v>0</v>
          </cell>
          <cell r="AD155">
            <v>0</v>
          </cell>
          <cell r="AG155">
            <v>0</v>
          </cell>
          <cell r="AJ155">
            <v>0</v>
          </cell>
          <cell r="AK155">
            <v>0</v>
          </cell>
          <cell r="AN155">
            <v>0</v>
          </cell>
          <cell r="AQ155">
            <v>0</v>
          </cell>
          <cell r="AR155">
            <v>0</v>
          </cell>
          <cell r="AU155">
            <v>0</v>
          </cell>
          <cell r="AX155">
            <v>0</v>
          </cell>
          <cell r="AY155">
            <v>0</v>
          </cell>
          <cell r="BB155">
            <v>0</v>
          </cell>
          <cell r="BE155">
            <v>0</v>
          </cell>
          <cell r="BF155">
            <v>0</v>
          </cell>
          <cell r="BI155">
            <v>0</v>
          </cell>
          <cell r="BL155">
            <v>0</v>
          </cell>
          <cell r="BM155">
            <v>0</v>
          </cell>
          <cell r="BP155">
            <v>0</v>
          </cell>
          <cell r="BS155">
            <v>0</v>
          </cell>
          <cell r="BT155">
            <v>0</v>
          </cell>
          <cell r="BW155">
            <v>0</v>
          </cell>
          <cell r="BZ155">
            <v>0</v>
          </cell>
          <cell r="CA155">
            <v>0</v>
          </cell>
          <cell r="CB155" t="str">
            <v/>
          </cell>
          <cell r="CC155">
            <v>0</v>
          </cell>
          <cell r="CD155">
            <v>0</v>
          </cell>
          <cell r="CE155">
            <v>20</v>
          </cell>
          <cell r="CF155" t="str">
            <v/>
          </cell>
          <cell r="CG155" t="str">
            <v/>
          </cell>
          <cell r="CH155" t="str">
            <v/>
          </cell>
          <cell r="CI155">
            <v>0</v>
          </cell>
          <cell r="CJ155">
            <v>20</v>
          </cell>
          <cell r="CK155" t="str">
            <v/>
          </cell>
          <cell r="CL155">
            <v>0</v>
          </cell>
        </row>
        <row r="156">
          <cell r="A156">
            <v>147</v>
          </cell>
          <cell r="S156">
            <v>0</v>
          </cell>
          <cell r="V156">
            <v>0</v>
          </cell>
          <cell r="W156">
            <v>0</v>
          </cell>
          <cell r="Z156">
            <v>0</v>
          </cell>
          <cell r="AC156">
            <v>0</v>
          </cell>
          <cell r="AD156">
            <v>0</v>
          </cell>
          <cell r="AG156">
            <v>0</v>
          </cell>
          <cell r="AJ156">
            <v>0</v>
          </cell>
          <cell r="AK156">
            <v>0</v>
          </cell>
          <cell r="AN156">
            <v>0</v>
          </cell>
          <cell r="AQ156">
            <v>0</v>
          </cell>
          <cell r="AR156">
            <v>0</v>
          </cell>
          <cell r="AU156">
            <v>0</v>
          </cell>
          <cell r="AX156">
            <v>0</v>
          </cell>
          <cell r="AY156">
            <v>0</v>
          </cell>
          <cell r="BB156">
            <v>0</v>
          </cell>
          <cell r="BE156">
            <v>0</v>
          </cell>
          <cell r="BF156">
            <v>0</v>
          </cell>
          <cell r="BI156">
            <v>0</v>
          </cell>
          <cell r="BL156">
            <v>0</v>
          </cell>
          <cell r="BM156">
            <v>0</v>
          </cell>
          <cell r="BP156">
            <v>0</v>
          </cell>
          <cell r="BS156">
            <v>0</v>
          </cell>
          <cell r="BT156">
            <v>0</v>
          </cell>
          <cell r="BW156">
            <v>0</v>
          </cell>
          <cell r="BZ156">
            <v>0</v>
          </cell>
          <cell r="CA156">
            <v>0</v>
          </cell>
          <cell r="CB156" t="str">
            <v/>
          </cell>
          <cell r="CC156">
            <v>0</v>
          </cell>
          <cell r="CD156">
            <v>0</v>
          </cell>
          <cell r="CE156">
            <v>20</v>
          </cell>
          <cell r="CF156" t="str">
            <v/>
          </cell>
          <cell r="CG156" t="str">
            <v/>
          </cell>
          <cell r="CH156" t="str">
            <v/>
          </cell>
          <cell r="CI156">
            <v>0</v>
          </cell>
          <cell r="CJ156">
            <v>20</v>
          </cell>
          <cell r="CK156" t="str">
            <v/>
          </cell>
          <cell r="CL156">
            <v>0</v>
          </cell>
        </row>
        <row r="157">
          <cell r="A157">
            <v>148</v>
          </cell>
          <cell r="S157">
            <v>0</v>
          </cell>
          <cell r="V157">
            <v>0</v>
          </cell>
          <cell r="W157">
            <v>0</v>
          </cell>
          <cell r="Z157">
            <v>0</v>
          </cell>
          <cell r="AC157">
            <v>0</v>
          </cell>
          <cell r="AD157">
            <v>0</v>
          </cell>
          <cell r="AG157">
            <v>0</v>
          </cell>
          <cell r="AJ157">
            <v>0</v>
          </cell>
          <cell r="AK157">
            <v>0</v>
          </cell>
          <cell r="AN157">
            <v>0</v>
          </cell>
          <cell r="AQ157">
            <v>0</v>
          </cell>
          <cell r="AR157">
            <v>0</v>
          </cell>
          <cell r="AU157">
            <v>0</v>
          </cell>
          <cell r="AX157">
            <v>0</v>
          </cell>
          <cell r="AY157">
            <v>0</v>
          </cell>
          <cell r="BB157">
            <v>0</v>
          </cell>
          <cell r="BE157">
            <v>0</v>
          </cell>
          <cell r="BF157">
            <v>0</v>
          </cell>
          <cell r="BI157">
            <v>0</v>
          </cell>
          <cell r="BL157">
            <v>0</v>
          </cell>
          <cell r="BM157">
            <v>0</v>
          </cell>
          <cell r="BP157">
            <v>0</v>
          </cell>
          <cell r="BS157">
            <v>0</v>
          </cell>
          <cell r="BT157">
            <v>0</v>
          </cell>
          <cell r="BW157">
            <v>0</v>
          </cell>
          <cell r="BZ157">
            <v>0</v>
          </cell>
          <cell r="CA157">
            <v>0</v>
          </cell>
          <cell r="CB157" t="str">
            <v/>
          </cell>
          <cell r="CC157">
            <v>0</v>
          </cell>
          <cell r="CD157">
            <v>0</v>
          </cell>
          <cell r="CE157">
            <v>20</v>
          </cell>
          <cell r="CF157" t="str">
            <v/>
          </cell>
          <cell r="CG157" t="str">
            <v/>
          </cell>
          <cell r="CH157" t="str">
            <v/>
          </cell>
          <cell r="CI157">
            <v>0</v>
          </cell>
          <cell r="CJ157">
            <v>20</v>
          </cell>
          <cell r="CK157" t="str">
            <v/>
          </cell>
          <cell r="CL157">
            <v>0</v>
          </cell>
        </row>
        <row r="158">
          <cell r="A158">
            <v>149</v>
          </cell>
          <cell r="S158">
            <v>0</v>
          </cell>
          <cell r="V158">
            <v>0</v>
          </cell>
          <cell r="W158">
            <v>0</v>
          </cell>
          <cell r="Z158">
            <v>0</v>
          </cell>
          <cell r="AC158">
            <v>0</v>
          </cell>
          <cell r="AD158">
            <v>0</v>
          </cell>
          <cell r="AG158">
            <v>0</v>
          </cell>
          <cell r="AJ158">
            <v>0</v>
          </cell>
          <cell r="AK158">
            <v>0</v>
          </cell>
          <cell r="AN158">
            <v>0</v>
          </cell>
          <cell r="AQ158">
            <v>0</v>
          </cell>
          <cell r="AR158">
            <v>0</v>
          </cell>
          <cell r="AU158">
            <v>0</v>
          </cell>
          <cell r="AX158">
            <v>0</v>
          </cell>
          <cell r="AY158">
            <v>0</v>
          </cell>
          <cell r="BB158">
            <v>0</v>
          </cell>
          <cell r="BE158">
            <v>0</v>
          </cell>
          <cell r="BF158">
            <v>0</v>
          </cell>
          <cell r="BI158">
            <v>0</v>
          </cell>
          <cell r="BL158">
            <v>0</v>
          </cell>
          <cell r="BM158">
            <v>0</v>
          </cell>
          <cell r="BP158">
            <v>0</v>
          </cell>
          <cell r="BS158">
            <v>0</v>
          </cell>
          <cell r="BT158">
            <v>0</v>
          </cell>
          <cell r="BW158">
            <v>0</v>
          </cell>
          <cell r="BZ158">
            <v>0</v>
          </cell>
          <cell r="CA158">
            <v>0</v>
          </cell>
          <cell r="CB158" t="str">
            <v/>
          </cell>
          <cell r="CC158">
            <v>0</v>
          </cell>
          <cell r="CD158">
            <v>0</v>
          </cell>
          <cell r="CE158">
            <v>20</v>
          </cell>
          <cell r="CF158" t="str">
            <v/>
          </cell>
          <cell r="CG158" t="str">
            <v/>
          </cell>
          <cell r="CH158" t="str">
            <v/>
          </cell>
          <cell r="CI158">
            <v>0</v>
          </cell>
          <cell r="CJ158">
            <v>20</v>
          </cell>
          <cell r="CK158" t="str">
            <v/>
          </cell>
          <cell r="CL158">
            <v>0</v>
          </cell>
        </row>
        <row r="159">
          <cell r="A159">
            <v>150</v>
          </cell>
          <cell r="S159">
            <v>0</v>
          </cell>
          <cell r="V159">
            <v>0</v>
          </cell>
          <cell r="W159">
            <v>0</v>
          </cell>
          <cell r="Z159">
            <v>0</v>
          </cell>
          <cell r="AC159">
            <v>0</v>
          </cell>
          <cell r="AD159">
            <v>0</v>
          </cell>
          <cell r="AG159">
            <v>0</v>
          </cell>
          <cell r="AJ159">
            <v>0</v>
          </cell>
          <cell r="AK159">
            <v>0</v>
          </cell>
          <cell r="AN159">
            <v>0</v>
          </cell>
          <cell r="AQ159">
            <v>0</v>
          </cell>
          <cell r="AR159">
            <v>0</v>
          </cell>
          <cell r="AU159">
            <v>0</v>
          </cell>
          <cell r="AX159">
            <v>0</v>
          </cell>
          <cell r="AY159">
            <v>0</v>
          </cell>
          <cell r="BB159">
            <v>0</v>
          </cell>
          <cell r="BE159">
            <v>0</v>
          </cell>
          <cell r="BF159">
            <v>0</v>
          </cell>
          <cell r="BI159">
            <v>0</v>
          </cell>
          <cell r="BL159">
            <v>0</v>
          </cell>
          <cell r="BM159">
            <v>0</v>
          </cell>
          <cell r="BP159">
            <v>0</v>
          </cell>
          <cell r="BS159">
            <v>0</v>
          </cell>
          <cell r="BT159">
            <v>0</v>
          </cell>
          <cell r="BW159">
            <v>0</v>
          </cell>
          <cell r="BZ159">
            <v>0</v>
          </cell>
          <cell r="CA159">
            <v>0</v>
          </cell>
          <cell r="CB159" t="str">
            <v/>
          </cell>
          <cell r="CC159">
            <v>0</v>
          </cell>
          <cell r="CD159">
            <v>0</v>
          </cell>
          <cell r="CE159">
            <v>20</v>
          </cell>
          <cell r="CF159" t="str">
            <v/>
          </cell>
          <cell r="CG159" t="str">
            <v/>
          </cell>
          <cell r="CH159" t="str">
            <v/>
          </cell>
          <cell r="CI159">
            <v>0</v>
          </cell>
          <cell r="CJ159">
            <v>20</v>
          </cell>
          <cell r="CK159" t="str">
            <v/>
          </cell>
          <cell r="CL159">
            <v>0</v>
          </cell>
        </row>
        <row r="160">
          <cell r="A160">
            <v>151</v>
          </cell>
          <cell r="S160">
            <v>0</v>
          </cell>
          <cell r="V160">
            <v>0</v>
          </cell>
          <cell r="W160">
            <v>0</v>
          </cell>
          <cell r="Z160">
            <v>0</v>
          </cell>
          <cell r="AC160">
            <v>0</v>
          </cell>
          <cell r="AD160">
            <v>0</v>
          </cell>
          <cell r="AG160">
            <v>0</v>
          </cell>
          <cell r="AJ160">
            <v>0</v>
          </cell>
          <cell r="AK160">
            <v>0</v>
          </cell>
          <cell r="AN160">
            <v>0</v>
          </cell>
          <cell r="AQ160">
            <v>0</v>
          </cell>
          <cell r="AR160">
            <v>0</v>
          </cell>
          <cell r="AU160">
            <v>0</v>
          </cell>
          <cell r="AX160">
            <v>0</v>
          </cell>
          <cell r="AY160">
            <v>0</v>
          </cell>
          <cell r="BB160">
            <v>0</v>
          </cell>
          <cell r="BE160">
            <v>0</v>
          </cell>
          <cell r="BF160">
            <v>0</v>
          </cell>
          <cell r="BI160">
            <v>0</v>
          </cell>
          <cell r="BL160">
            <v>0</v>
          </cell>
          <cell r="BM160">
            <v>0</v>
          </cell>
          <cell r="BP160">
            <v>0</v>
          </cell>
          <cell r="BS160">
            <v>0</v>
          </cell>
          <cell r="BT160">
            <v>0</v>
          </cell>
          <cell r="BW160">
            <v>0</v>
          </cell>
          <cell r="BZ160">
            <v>0</v>
          </cell>
          <cell r="CA160">
            <v>0</v>
          </cell>
          <cell r="CB160" t="str">
            <v/>
          </cell>
          <cell r="CC160">
            <v>0</v>
          </cell>
          <cell r="CD160">
            <v>0</v>
          </cell>
          <cell r="CE160">
            <v>20</v>
          </cell>
          <cell r="CF160" t="str">
            <v/>
          </cell>
          <cell r="CG160" t="str">
            <v/>
          </cell>
          <cell r="CH160" t="str">
            <v/>
          </cell>
          <cell r="CI160">
            <v>0</v>
          </cell>
          <cell r="CJ160">
            <v>20</v>
          </cell>
          <cell r="CK160" t="str">
            <v/>
          </cell>
          <cell r="CL160">
            <v>0</v>
          </cell>
        </row>
        <row r="161">
          <cell r="A161">
            <v>152</v>
          </cell>
          <cell r="S161">
            <v>0</v>
          </cell>
          <cell r="V161">
            <v>0</v>
          </cell>
          <cell r="W161">
            <v>0</v>
          </cell>
          <cell r="Z161">
            <v>0</v>
          </cell>
          <cell r="AC161">
            <v>0</v>
          </cell>
          <cell r="AD161">
            <v>0</v>
          </cell>
          <cell r="AG161">
            <v>0</v>
          </cell>
          <cell r="AJ161">
            <v>0</v>
          </cell>
          <cell r="AK161">
            <v>0</v>
          </cell>
          <cell r="AN161">
            <v>0</v>
          </cell>
          <cell r="AQ161">
            <v>0</v>
          </cell>
          <cell r="AR161">
            <v>0</v>
          </cell>
          <cell r="AU161">
            <v>0</v>
          </cell>
          <cell r="AX161">
            <v>0</v>
          </cell>
          <cell r="AY161">
            <v>0</v>
          </cell>
          <cell r="BB161">
            <v>0</v>
          </cell>
          <cell r="BE161">
            <v>0</v>
          </cell>
          <cell r="BF161">
            <v>0</v>
          </cell>
          <cell r="BI161">
            <v>0</v>
          </cell>
          <cell r="BL161">
            <v>0</v>
          </cell>
          <cell r="BM161">
            <v>0</v>
          </cell>
          <cell r="BP161">
            <v>0</v>
          </cell>
          <cell r="BS161">
            <v>0</v>
          </cell>
          <cell r="BT161">
            <v>0</v>
          </cell>
          <cell r="BW161">
            <v>0</v>
          </cell>
          <cell r="BZ161">
            <v>0</v>
          </cell>
          <cell r="CA161">
            <v>0</v>
          </cell>
          <cell r="CB161" t="str">
            <v/>
          </cell>
          <cell r="CC161">
            <v>0</v>
          </cell>
          <cell r="CD161">
            <v>0</v>
          </cell>
          <cell r="CE161">
            <v>20</v>
          </cell>
          <cell r="CF161" t="str">
            <v/>
          </cell>
          <cell r="CG161" t="str">
            <v/>
          </cell>
          <cell r="CH161" t="str">
            <v/>
          </cell>
          <cell r="CI161">
            <v>0</v>
          </cell>
          <cell r="CJ161">
            <v>20</v>
          </cell>
          <cell r="CK161" t="str">
            <v/>
          </cell>
          <cell r="CL161">
            <v>0</v>
          </cell>
        </row>
        <row r="162">
          <cell r="A162">
            <v>153</v>
          </cell>
          <cell r="S162">
            <v>0</v>
          </cell>
          <cell r="V162">
            <v>0</v>
          </cell>
          <cell r="W162">
            <v>0</v>
          </cell>
          <cell r="Z162">
            <v>0</v>
          </cell>
          <cell r="AC162">
            <v>0</v>
          </cell>
          <cell r="AD162">
            <v>0</v>
          </cell>
          <cell r="AG162">
            <v>0</v>
          </cell>
          <cell r="AJ162">
            <v>0</v>
          </cell>
          <cell r="AK162">
            <v>0</v>
          </cell>
          <cell r="AN162">
            <v>0</v>
          </cell>
          <cell r="AQ162">
            <v>0</v>
          </cell>
          <cell r="AR162">
            <v>0</v>
          </cell>
          <cell r="AU162">
            <v>0</v>
          </cell>
          <cell r="AX162">
            <v>0</v>
          </cell>
          <cell r="AY162">
            <v>0</v>
          </cell>
          <cell r="BB162">
            <v>0</v>
          </cell>
          <cell r="BE162">
            <v>0</v>
          </cell>
          <cell r="BF162">
            <v>0</v>
          </cell>
          <cell r="BI162">
            <v>0</v>
          </cell>
          <cell r="BL162">
            <v>0</v>
          </cell>
          <cell r="BM162">
            <v>0</v>
          </cell>
          <cell r="BP162">
            <v>0</v>
          </cell>
          <cell r="BS162">
            <v>0</v>
          </cell>
          <cell r="BT162">
            <v>0</v>
          </cell>
          <cell r="BW162">
            <v>0</v>
          </cell>
          <cell r="BZ162">
            <v>0</v>
          </cell>
          <cell r="CA162">
            <v>0</v>
          </cell>
          <cell r="CB162" t="str">
            <v/>
          </cell>
          <cell r="CC162">
            <v>0</v>
          </cell>
          <cell r="CD162">
            <v>0</v>
          </cell>
          <cell r="CE162">
            <v>20</v>
          </cell>
          <cell r="CF162" t="str">
            <v/>
          </cell>
          <cell r="CG162" t="str">
            <v/>
          </cell>
          <cell r="CH162" t="str">
            <v/>
          </cell>
          <cell r="CI162">
            <v>0</v>
          </cell>
          <cell r="CJ162">
            <v>20</v>
          </cell>
          <cell r="CK162" t="str">
            <v/>
          </cell>
          <cell r="CL162">
            <v>0</v>
          </cell>
        </row>
        <row r="163">
          <cell r="A163">
            <v>154</v>
          </cell>
          <cell r="S163">
            <v>0</v>
          </cell>
          <cell r="V163">
            <v>0</v>
          </cell>
          <cell r="W163">
            <v>0</v>
          </cell>
          <cell r="Z163">
            <v>0</v>
          </cell>
          <cell r="AC163">
            <v>0</v>
          </cell>
          <cell r="AD163">
            <v>0</v>
          </cell>
          <cell r="AG163">
            <v>0</v>
          </cell>
          <cell r="AJ163">
            <v>0</v>
          </cell>
          <cell r="AK163">
            <v>0</v>
          </cell>
          <cell r="AN163">
            <v>0</v>
          </cell>
          <cell r="AQ163">
            <v>0</v>
          </cell>
          <cell r="AR163">
            <v>0</v>
          </cell>
          <cell r="AU163">
            <v>0</v>
          </cell>
          <cell r="AX163">
            <v>0</v>
          </cell>
          <cell r="AY163">
            <v>0</v>
          </cell>
          <cell r="BB163">
            <v>0</v>
          </cell>
          <cell r="BE163">
            <v>0</v>
          </cell>
          <cell r="BF163">
            <v>0</v>
          </cell>
          <cell r="BI163">
            <v>0</v>
          </cell>
          <cell r="BL163">
            <v>0</v>
          </cell>
          <cell r="BM163">
            <v>0</v>
          </cell>
          <cell r="BP163">
            <v>0</v>
          </cell>
          <cell r="BS163">
            <v>0</v>
          </cell>
          <cell r="BT163">
            <v>0</v>
          </cell>
          <cell r="BW163">
            <v>0</v>
          </cell>
          <cell r="BZ163">
            <v>0</v>
          </cell>
          <cell r="CA163">
            <v>0</v>
          </cell>
          <cell r="CB163" t="str">
            <v/>
          </cell>
          <cell r="CC163">
            <v>0</v>
          </cell>
          <cell r="CD163">
            <v>0</v>
          </cell>
          <cell r="CE163">
            <v>20</v>
          </cell>
          <cell r="CF163" t="str">
            <v/>
          </cell>
          <cell r="CG163" t="str">
            <v/>
          </cell>
          <cell r="CH163" t="str">
            <v/>
          </cell>
          <cell r="CI163">
            <v>0</v>
          </cell>
          <cell r="CJ163">
            <v>20</v>
          </cell>
          <cell r="CK163" t="str">
            <v/>
          </cell>
          <cell r="CL163">
            <v>0</v>
          </cell>
        </row>
        <row r="164">
          <cell r="A164">
            <v>155</v>
          </cell>
          <cell r="S164">
            <v>0</v>
          </cell>
          <cell r="V164">
            <v>0</v>
          </cell>
          <cell r="W164">
            <v>0</v>
          </cell>
          <cell r="Z164">
            <v>0</v>
          </cell>
          <cell r="AC164">
            <v>0</v>
          </cell>
          <cell r="AD164">
            <v>0</v>
          </cell>
          <cell r="AG164">
            <v>0</v>
          </cell>
          <cell r="AJ164">
            <v>0</v>
          </cell>
          <cell r="AK164">
            <v>0</v>
          </cell>
          <cell r="AN164">
            <v>0</v>
          </cell>
          <cell r="AQ164">
            <v>0</v>
          </cell>
          <cell r="AR164">
            <v>0</v>
          </cell>
          <cell r="AU164">
            <v>0</v>
          </cell>
          <cell r="AX164">
            <v>0</v>
          </cell>
          <cell r="AY164">
            <v>0</v>
          </cell>
          <cell r="BB164">
            <v>0</v>
          </cell>
          <cell r="BE164">
            <v>0</v>
          </cell>
          <cell r="BF164">
            <v>0</v>
          </cell>
          <cell r="BI164">
            <v>0</v>
          </cell>
          <cell r="BL164">
            <v>0</v>
          </cell>
          <cell r="BM164">
            <v>0</v>
          </cell>
          <cell r="BP164">
            <v>0</v>
          </cell>
          <cell r="BS164">
            <v>0</v>
          </cell>
          <cell r="BT164">
            <v>0</v>
          </cell>
          <cell r="BW164">
            <v>0</v>
          </cell>
          <cell r="BZ164">
            <v>0</v>
          </cell>
          <cell r="CA164">
            <v>0</v>
          </cell>
          <cell r="CB164" t="str">
            <v/>
          </cell>
          <cell r="CC164">
            <v>0</v>
          </cell>
          <cell r="CD164">
            <v>0</v>
          </cell>
          <cell r="CE164">
            <v>20</v>
          </cell>
          <cell r="CF164" t="str">
            <v/>
          </cell>
          <cell r="CG164" t="str">
            <v/>
          </cell>
          <cell r="CH164" t="str">
            <v/>
          </cell>
          <cell r="CI164">
            <v>0</v>
          </cell>
          <cell r="CJ164">
            <v>20</v>
          </cell>
          <cell r="CK164" t="str">
            <v/>
          </cell>
          <cell r="CL164">
            <v>0</v>
          </cell>
        </row>
        <row r="165">
          <cell r="A165">
            <v>156</v>
          </cell>
          <cell r="S165">
            <v>0</v>
          </cell>
          <cell r="V165">
            <v>0</v>
          </cell>
          <cell r="W165">
            <v>0</v>
          </cell>
          <cell r="Z165">
            <v>0</v>
          </cell>
          <cell r="AC165">
            <v>0</v>
          </cell>
          <cell r="AD165">
            <v>0</v>
          </cell>
          <cell r="AG165">
            <v>0</v>
          </cell>
          <cell r="AJ165">
            <v>0</v>
          </cell>
          <cell r="AK165">
            <v>0</v>
          </cell>
          <cell r="AN165">
            <v>0</v>
          </cell>
          <cell r="AQ165">
            <v>0</v>
          </cell>
          <cell r="AR165">
            <v>0</v>
          </cell>
          <cell r="AU165">
            <v>0</v>
          </cell>
          <cell r="AX165">
            <v>0</v>
          </cell>
          <cell r="AY165">
            <v>0</v>
          </cell>
          <cell r="BB165">
            <v>0</v>
          </cell>
          <cell r="BE165">
            <v>0</v>
          </cell>
          <cell r="BF165">
            <v>0</v>
          </cell>
          <cell r="BI165">
            <v>0</v>
          </cell>
          <cell r="BL165">
            <v>0</v>
          </cell>
          <cell r="BM165">
            <v>0</v>
          </cell>
          <cell r="BP165">
            <v>0</v>
          </cell>
          <cell r="BS165">
            <v>0</v>
          </cell>
          <cell r="BT165">
            <v>0</v>
          </cell>
          <cell r="BW165">
            <v>0</v>
          </cell>
          <cell r="BZ165">
            <v>0</v>
          </cell>
          <cell r="CA165">
            <v>0</v>
          </cell>
          <cell r="CB165" t="str">
            <v/>
          </cell>
          <cell r="CC165">
            <v>0</v>
          </cell>
          <cell r="CD165">
            <v>0</v>
          </cell>
          <cell r="CE165">
            <v>20</v>
          </cell>
          <cell r="CF165" t="str">
            <v/>
          </cell>
          <cell r="CG165" t="str">
            <v/>
          </cell>
          <cell r="CH165" t="str">
            <v/>
          </cell>
          <cell r="CI165">
            <v>0</v>
          </cell>
          <cell r="CJ165">
            <v>20</v>
          </cell>
          <cell r="CK165" t="str">
            <v/>
          </cell>
          <cell r="CL165">
            <v>0</v>
          </cell>
        </row>
        <row r="166">
          <cell r="A166">
            <v>157</v>
          </cell>
          <cell r="S166">
            <v>0</v>
          </cell>
          <cell r="V166">
            <v>0</v>
          </cell>
          <cell r="W166">
            <v>0</v>
          </cell>
          <cell r="Z166">
            <v>0</v>
          </cell>
          <cell r="AC166">
            <v>0</v>
          </cell>
          <cell r="AD166">
            <v>0</v>
          </cell>
          <cell r="AG166">
            <v>0</v>
          </cell>
          <cell r="AJ166">
            <v>0</v>
          </cell>
          <cell r="AK166">
            <v>0</v>
          </cell>
          <cell r="AN166">
            <v>0</v>
          </cell>
          <cell r="AQ166">
            <v>0</v>
          </cell>
          <cell r="AR166">
            <v>0</v>
          </cell>
          <cell r="AU166">
            <v>0</v>
          </cell>
          <cell r="AX166">
            <v>0</v>
          </cell>
          <cell r="AY166">
            <v>0</v>
          </cell>
          <cell r="BB166">
            <v>0</v>
          </cell>
          <cell r="BE166">
            <v>0</v>
          </cell>
          <cell r="BF166">
            <v>0</v>
          </cell>
          <cell r="BI166">
            <v>0</v>
          </cell>
          <cell r="BL166">
            <v>0</v>
          </cell>
          <cell r="BM166">
            <v>0</v>
          </cell>
          <cell r="BP166">
            <v>0</v>
          </cell>
          <cell r="BS166">
            <v>0</v>
          </cell>
          <cell r="BT166">
            <v>0</v>
          </cell>
          <cell r="BW166">
            <v>0</v>
          </cell>
          <cell r="BZ166">
            <v>0</v>
          </cell>
          <cell r="CA166">
            <v>0</v>
          </cell>
          <cell r="CB166" t="str">
            <v/>
          </cell>
          <cell r="CC166">
            <v>0</v>
          </cell>
          <cell r="CD166">
            <v>0</v>
          </cell>
          <cell r="CE166">
            <v>20</v>
          </cell>
          <cell r="CF166" t="str">
            <v/>
          </cell>
          <cell r="CG166" t="str">
            <v/>
          </cell>
          <cell r="CH166" t="str">
            <v/>
          </cell>
          <cell r="CI166">
            <v>0</v>
          </cell>
          <cell r="CJ166">
            <v>20</v>
          </cell>
          <cell r="CK166" t="str">
            <v/>
          </cell>
          <cell r="CL166">
            <v>0</v>
          </cell>
        </row>
        <row r="167">
          <cell r="A167">
            <v>158</v>
          </cell>
          <cell r="S167">
            <v>0</v>
          </cell>
          <cell r="V167">
            <v>0</v>
          </cell>
          <cell r="W167">
            <v>0</v>
          </cell>
          <cell r="Z167">
            <v>0</v>
          </cell>
          <cell r="AC167">
            <v>0</v>
          </cell>
          <cell r="AD167">
            <v>0</v>
          </cell>
          <cell r="AG167">
            <v>0</v>
          </cell>
          <cell r="AJ167">
            <v>0</v>
          </cell>
          <cell r="AK167">
            <v>0</v>
          </cell>
          <cell r="AN167">
            <v>0</v>
          </cell>
          <cell r="AQ167">
            <v>0</v>
          </cell>
          <cell r="AR167">
            <v>0</v>
          </cell>
          <cell r="AU167">
            <v>0</v>
          </cell>
          <cell r="AX167">
            <v>0</v>
          </cell>
          <cell r="AY167">
            <v>0</v>
          </cell>
          <cell r="BB167">
            <v>0</v>
          </cell>
          <cell r="BE167">
            <v>0</v>
          </cell>
          <cell r="BF167">
            <v>0</v>
          </cell>
          <cell r="BI167">
            <v>0</v>
          </cell>
          <cell r="BL167">
            <v>0</v>
          </cell>
          <cell r="BM167">
            <v>0</v>
          </cell>
          <cell r="BP167">
            <v>0</v>
          </cell>
          <cell r="BS167">
            <v>0</v>
          </cell>
          <cell r="BT167">
            <v>0</v>
          </cell>
          <cell r="BW167">
            <v>0</v>
          </cell>
          <cell r="BZ167">
            <v>0</v>
          </cell>
          <cell r="CA167">
            <v>0</v>
          </cell>
          <cell r="CB167" t="str">
            <v/>
          </cell>
          <cell r="CC167">
            <v>0</v>
          </cell>
          <cell r="CD167">
            <v>0</v>
          </cell>
          <cell r="CE167">
            <v>20</v>
          </cell>
          <cell r="CF167" t="str">
            <v/>
          </cell>
          <cell r="CG167" t="str">
            <v/>
          </cell>
          <cell r="CH167" t="str">
            <v/>
          </cell>
          <cell r="CI167">
            <v>0</v>
          </cell>
          <cell r="CJ167">
            <v>20</v>
          </cell>
          <cell r="CK167" t="str">
            <v/>
          </cell>
          <cell r="CL167">
            <v>0</v>
          </cell>
        </row>
        <row r="168">
          <cell r="A168">
            <v>159</v>
          </cell>
          <cell r="S168">
            <v>0</v>
          </cell>
          <cell r="V168">
            <v>0</v>
          </cell>
          <cell r="W168">
            <v>0</v>
          </cell>
          <cell r="Z168">
            <v>0</v>
          </cell>
          <cell r="AC168">
            <v>0</v>
          </cell>
          <cell r="AD168">
            <v>0</v>
          </cell>
          <cell r="AG168">
            <v>0</v>
          </cell>
          <cell r="AJ168">
            <v>0</v>
          </cell>
          <cell r="AK168">
            <v>0</v>
          </cell>
          <cell r="AN168">
            <v>0</v>
          </cell>
          <cell r="AQ168">
            <v>0</v>
          </cell>
          <cell r="AR168">
            <v>0</v>
          </cell>
          <cell r="AU168">
            <v>0</v>
          </cell>
          <cell r="AX168">
            <v>0</v>
          </cell>
          <cell r="AY168">
            <v>0</v>
          </cell>
          <cell r="BB168">
            <v>0</v>
          </cell>
          <cell r="BE168">
            <v>0</v>
          </cell>
          <cell r="BF168">
            <v>0</v>
          </cell>
          <cell r="BI168">
            <v>0</v>
          </cell>
          <cell r="BL168">
            <v>0</v>
          </cell>
          <cell r="BM168">
            <v>0</v>
          </cell>
          <cell r="BP168">
            <v>0</v>
          </cell>
          <cell r="BS168">
            <v>0</v>
          </cell>
          <cell r="BT168">
            <v>0</v>
          </cell>
          <cell r="BW168">
            <v>0</v>
          </cell>
          <cell r="BZ168">
            <v>0</v>
          </cell>
          <cell r="CA168">
            <v>0</v>
          </cell>
          <cell r="CB168" t="str">
            <v/>
          </cell>
          <cell r="CC168">
            <v>0</v>
          </cell>
          <cell r="CD168">
            <v>0</v>
          </cell>
          <cell r="CE168">
            <v>20</v>
          </cell>
          <cell r="CF168" t="str">
            <v/>
          </cell>
          <cell r="CG168" t="str">
            <v/>
          </cell>
          <cell r="CH168" t="str">
            <v/>
          </cell>
          <cell r="CI168">
            <v>0</v>
          </cell>
          <cell r="CJ168">
            <v>20</v>
          </cell>
          <cell r="CK168" t="str">
            <v/>
          </cell>
          <cell r="CL168">
            <v>0</v>
          </cell>
        </row>
        <row r="169">
          <cell r="A169">
            <v>160</v>
          </cell>
          <cell r="S169">
            <v>0</v>
          </cell>
          <cell r="V169">
            <v>0</v>
          </cell>
          <cell r="W169">
            <v>0</v>
          </cell>
          <cell r="Z169">
            <v>0</v>
          </cell>
          <cell r="AC169">
            <v>0</v>
          </cell>
          <cell r="AD169">
            <v>0</v>
          </cell>
          <cell r="AG169">
            <v>0</v>
          </cell>
          <cell r="AJ169">
            <v>0</v>
          </cell>
          <cell r="AK169">
            <v>0</v>
          </cell>
          <cell r="AN169">
            <v>0</v>
          </cell>
          <cell r="AQ169">
            <v>0</v>
          </cell>
          <cell r="AR169">
            <v>0</v>
          </cell>
          <cell r="AU169">
            <v>0</v>
          </cell>
          <cell r="AX169">
            <v>0</v>
          </cell>
          <cell r="AY169">
            <v>0</v>
          </cell>
          <cell r="BB169">
            <v>0</v>
          </cell>
          <cell r="BE169">
            <v>0</v>
          </cell>
          <cell r="BF169">
            <v>0</v>
          </cell>
          <cell r="BI169">
            <v>0</v>
          </cell>
          <cell r="BL169">
            <v>0</v>
          </cell>
          <cell r="BM169">
            <v>0</v>
          </cell>
          <cell r="BP169">
            <v>0</v>
          </cell>
          <cell r="BS169">
            <v>0</v>
          </cell>
          <cell r="BT169">
            <v>0</v>
          </cell>
          <cell r="BW169">
            <v>0</v>
          </cell>
          <cell r="BZ169">
            <v>0</v>
          </cell>
          <cell r="CA169">
            <v>0</v>
          </cell>
          <cell r="CB169" t="str">
            <v/>
          </cell>
          <cell r="CC169">
            <v>0</v>
          </cell>
          <cell r="CD169">
            <v>0</v>
          </cell>
          <cell r="CE169">
            <v>20</v>
          </cell>
          <cell r="CF169" t="str">
            <v/>
          </cell>
          <cell r="CG169" t="str">
            <v/>
          </cell>
          <cell r="CH169" t="str">
            <v/>
          </cell>
          <cell r="CI169">
            <v>0</v>
          </cell>
          <cell r="CJ169">
            <v>20</v>
          </cell>
          <cell r="CK169" t="str">
            <v/>
          </cell>
          <cell r="CL169">
            <v>0</v>
          </cell>
        </row>
        <row r="170">
          <cell r="A170">
            <v>161</v>
          </cell>
          <cell r="S170">
            <v>0</v>
          </cell>
          <cell r="V170">
            <v>0</v>
          </cell>
          <cell r="W170">
            <v>0</v>
          </cell>
          <cell r="Z170">
            <v>0</v>
          </cell>
          <cell r="AC170">
            <v>0</v>
          </cell>
          <cell r="AD170">
            <v>0</v>
          </cell>
          <cell r="AG170">
            <v>0</v>
          </cell>
          <cell r="AJ170">
            <v>0</v>
          </cell>
          <cell r="AK170">
            <v>0</v>
          </cell>
          <cell r="AN170">
            <v>0</v>
          </cell>
          <cell r="AQ170">
            <v>0</v>
          </cell>
          <cell r="AR170">
            <v>0</v>
          </cell>
          <cell r="AU170">
            <v>0</v>
          </cell>
          <cell r="AX170">
            <v>0</v>
          </cell>
          <cell r="AY170">
            <v>0</v>
          </cell>
          <cell r="BB170">
            <v>0</v>
          </cell>
          <cell r="BE170">
            <v>0</v>
          </cell>
          <cell r="BF170">
            <v>0</v>
          </cell>
          <cell r="BI170">
            <v>0</v>
          </cell>
          <cell r="BL170">
            <v>0</v>
          </cell>
          <cell r="BM170">
            <v>0</v>
          </cell>
          <cell r="BP170">
            <v>0</v>
          </cell>
          <cell r="BS170">
            <v>0</v>
          </cell>
          <cell r="BT170">
            <v>0</v>
          </cell>
          <cell r="BW170">
            <v>0</v>
          </cell>
          <cell r="BZ170">
            <v>0</v>
          </cell>
          <cell r="CA170">
            <v>0</v>
          </cell>
          <cell r="CB170" t="str">
            <v/>
          </cell>
          <cell r="CC170">
            <v>0</v>
          </cell>
          <cell r="CD170">
            <v>0</v>
          </cell>
          <cell r="CE170">
            <v>20</v>
          </cell>
          <cell r="CF170" t="str">
            <v/>
          </cell>
          <cell r="CG170" t="str">
            <v/>
          </cell>
          <cell r="CH170" t="str">
            <v/>
          </cell>
          <cell r="CI170">
            <v>0</v>
          </cell>
          <cell r="CJ170">
            <v>20</v>
          </cell>
          <cell r="CK170" t="str">
            <v/>
          </cell>
          <cell r="CL170">
            <v>0</v>
          </cell>
        </row>
        <row r="171">
          <cell r="A171">
            <v>162</v>
          </cell>
          <cell r="S171">
            <v>0</v>
          </cell>
          <cell r="V171">
            <v>0</v>
          </cell>
          <cell r="W171">
            <v>0</v>
          </cell>
          <cell r="Z171">
            <v>0</v>
          </cell>
          <cell r="AC171">
            <v>0</v>
          </cell>
          <cell r="AD171">
            <v>0</v>
          </cell>
          <cell r="AG171">
            <v>0</v>
          </cell>
          <cell r="AJ171">
            <v>0</v>
          </cell>
          <cell r="AK171">
            <v>0</v>
          </cell>
          <cell r="AN171">
            <v>0</v>
          </cell>
          <cell r="AQ171">
            <v>0</v>
          </cell>
          <cell r="AR171">
            <v>0</v>
          </cell>
          <cell r="AU171">
            <v>0</v>
          </cell>
          <cell r="AX171">
            <v>0</v>
          </cell>
          <cell r="AY171">
            <v>0</v>
          </cell>
          <cell r="BB171">
            <v>0</v>
          </cell>
          <cell r="BE171">
            <v>0</v>
          </cell>
          <cell r="BF171">
            <v>0</v>
          </cell>
          <cell r="BI171">
            <v>0</v>
          </cell>
          <cell r="BL171">
            <v>0</v>
          </cell>
          <cell r="BM171">
            <v>0</v>
          </cell>
          <cell r="BP171">
            <v>0</v>
          </cell>
          <cell r="BS171">
            <v>0</v>
          </cell>
          <cell r="BT171">
            <v>0</v>
          </cell>
          <cell r="BW171">
            <v>0</v>
          </cell>
          <cell r="BZ171">
            <v>0</v>
          </cell>
          <cell r="CA171">
            <v>0</v>
          </cell>
          <cell r="CB171" t="str">
            <v/>
          </cell>
          <cell r="CC171">
            <v>0</v>
          </cell>
          <cell r="CD171">
            <v>0</v>
          </cell>
          <cell r="CE171">
            <v>20</v>
          </cell>
          <cell r="CF171" t="str">
            <v/>
          </cell>
          <cell r="CG171" t="str">
            <v/>
          </cell>
          <cell r="CH171" t="str">
            <v/>
          </cell>
          <cell r="CI171">
            <v>0</v>
          </cell>
          <cell r="CJ171">
            <v>20</v>
          </cell>
          <cell r="CK171" t="str">
            <v/>
          </cell>
          <cell r="CL171">
            <v>0</v>
          </cell>
        </row>
        <row r="172">
          <cell r="A172">
            <v>163</v>
          </cell>
          <cell r="S172">
            <v>0</v>
          </cell>
          <cell r="V172">
            <v>0</v>
          </cell>
          <cell r="W172">
            <v>0</v>
          </cell>
          <cell r="Z172">
            <v>0</v>
          </cell>
          <cell r="AC172">
            <v>0</v>
          </cell>
          <cell r="AD172">
            <v>0</v>
          </cell>
          <cell r="AG172">
            <v>0</v>
          </cell>
          <cell r="AJ172">
            <v>0</v>
          </cell>
          <cell r="AK172">
            <v>0</v>
          </cell>
          <cell r="AN172">
            <v>0</v>
          </cell>
          <cell r="AQ172">
            <v>0</v>
          </cell>
          <cell r="AR172">
            <v>0</v>
          </cell>
          <cell r="AU172">
            <v>0</v>
          </cell>
          <cell r="AX172">
            <v>0</v>
          </cell>
          <cell r="AY172">
            <v>0</v>
          </cell>
          <cell r="BB172">
            <v>0</v>
          </cell>
          <cell r="BE172">
            <v>0</v>
          </cell>
          <cell r="BF172">
            <v>0</v>
          </cell>
          <cell r="BI172">
            <v>0</v>
          </cell>
          <cell r="BL172">
            <v>0</v>
          </cell>
          <cell r="BM172">
            <v>0</v>
          </cell>
          <cell r="BP172">
            <v>0</v>
          </cell>
          <cell r="BS172">
            <v>0</v>
          </cell>
          <cell r="BT172">
            <v>0</v>
          </cell>
          <cell r="BW172">
            <v>0</v>
          </cell>
          <cell r="BZ172">
            <v>0</v>
          </cell>
          <cell r="CA172">
            <v>0</v>
          </cell>
          <cell r="CB172" t="str">
            <v/>
          </cell>
          <cell r="CC172">
            <v>0</v>
          </cell>
          <cell r="CD172">
            <v>0</v>
          </cell>
          <cell r="CE172">
            <v>20</v>
          </cell>
          <cell r="CF172" t="str">
            <v/>
          </cell>
          <cell r="CG172" t="str">
            <v/>
          </cell>
          <cell r="CH172" t="str">
            <v/>
          </cell>
          <cell r="CI172">
            <v>0</v>
          </cell>
          <cell r="CJ172">
            <v>20</v>
          </cell>
          <cell r="CK172" t="str">
            <v/>
          </cell>
          <cell r="CL172">
            <v>0</v>
          </cell>
        </row>
        <row r="173">
          <cell r="A173">
            <v>164</v>
          </cell>
          <cell r="S173">
            <v>0</v>
          </cell>
          <cell r="V173">
            <v>0</v>
          </cell>
          <cell r="W173">
            <v>0</v>
          </cell>
          <cell r="Z173">
            <v>0</v>
          </cell>
          <cell r="AC173">
            <v>0</v>
          </cell>
          <cell r="AD173">
            <v>0</v>
          </cell>
          <cell r="AG173">
            <v>0</v>
          </cell>
          <cell r="AJ173">
            <v>0</v>
          </cell>
          <cell r="AK173">
            <v>0</v>
          </cell>
          <cell r="AN173">
            <v>0</v>
          </cell>
          <cell r="AQ173">
            <v>0</v>
          </cell>
          <cell r="AR173">
            <v>0</v>
          </cell>
          <cell r="AU173">
            <v>0</v>
          </cell>
          <cell r="AX173">
            <v>0</v>
          </cell>
          <cell r="AY173">
            <v>0</v>
          </cell>
          <cell r="BB173">
            <v>0</v>
          </cell>
          <cell r="BE173">
            <v>0</v>
          </cell>
          <cell r="BF173">
            <v>0</v>
          </cell>
          <cell r="BI173">
            <v>0</v>
          </cell>
          <cell r="BL173">
            <v>0</v>
          </cell>
          <cell r="BM173">
            <v>0</v>
          </cell>
          <cell r="BP173">
            <v>0</v>
          </cell>
          <cell r="BS173">
            <v>0</v>
          </cell>
          <cell r="BT173">
            <v>0</v>
          </cell>
          <cell r="BW173">
            <v>0</v>
          </cell>
          <cell r="BZ173">
            <v>0</v>
          </cell>
          <cell r="CA173">
            <v>0</v>
          </cell>
          <cell r="CB173" t="str">
            <v/>
          </cell>
          <cell r="CC173">
            <v>0</v>
          </cell>
          <cell r="CD173">
            <v>0</v>
          </cell>
          <cell r="CE173">
            <v>20</v>
          </cell>
          <cell r="CF173" t="str">
            <v/>
          </cell>
          <cell r="CG173" t="str">
            <v/>
          </cell>
          <cell r="CH173" t="str">
            <v/>
          </cell>
          <cell r="CI173">
            <v>0</v>
          </cell>
          <cell r="CJ173">
            <v>20</v>
          </cell>
          <cell r="CK173" t="str">
            <v/>
          </cell>
          <cell r="CL173">
            <v>0</v>
          </cell>
        </row>
        <row r="174">
          <cell r="A174">
            <v>165</v>
          </cell>
          <cell r="S174">
            <v>0</v>
          </cell>
          <cell r="V174">
            <v>0</v>
          </cell>
          <cell r="W174">
            <v>0</v>
          </cell>
          <cell r="Z174">
            <v>0</v>
          </cell>
          <cell r="AC174">
            <v>0</v>
          </cell>
          <cell r="AD174">
            <v>0</v>
          </cell>
          <cell r="AG174">
            <v>0</v>
          </cell>
          <cell r="AJ174">
            <v>0</v>
          </cell>
          <cell r="AK174">
            <v>0</v>
          </cell>
          <cell r="AN174">
            <v>0</v>
          </cell>
          <cell r="AQ174">
            <v>0</v>
          </cell>
          <cell r="AR174">
            <v>0</v>
          </cell>
          <cell r="AU174">
            <v>0</v>
          </cell>
          <cell r="AX174">
            <v>0</v>
          </cell>
          <cell r="AY174">
            <v>0</v>
          </cell>
          <cell r="BB174">
            <v>0</v>
          </cell>
          <cell r="BE174">
            <v>0</v>
          </cell>
          <cell r="BF174">
            <v>0</v>
          </cell>
          <cell r="BI174">
            <v>0</v>
          </cell>
          <cell r="BL174">
            <v>0</v>
          </cell>
          <cell r="BM174">
            <v>0</v>
          </cell>
          <cell r="BP174">
            <v>0</v>
          </cell>
          <cell r="BS174">
            <v>0</v>
          </cell>
          <cell r="BT174">
            <v>0</v>
          </cell>
          <cell r="BW174">
            <v>0</v>
          </cell>
          <cell r="BZ174">
            <v>0</v>
          </cell>
          <cell r="CA174">
            <v>0</v>
          </cell>
          <cell r="CB174" t="str">
            <v/>
          </cell>
          <cell r="CC174">
            <v>0</v>
          </cell>
          <cell r="CD174">
            <v>0</v>
          </cell>
          <cell r="CE174">
            <v>20</v>
          </cell>
          <cell r="CF174" t="str">
            <v/>
          </cell>
          <cell r="CG174" t="str">
            <v/>
          </cell>
          <cell r="CH174" t="str">
            <v/>
          </cell>
          <cell r="CI174">
            <v>0</v>
          </cell>
          <cell r="CJ174">
            <v>20</v>
          </cell>
          <cell r="CK174" t="str">
            <v/>
          </cell>
          <cell r="CL174">
            <v>0</v>
          </cell>
        </row>
        <row r="175">
          <cell r="A175">
            <v>166</v>
          </cell>
          <cell r="S175">
            <v>0</v>
          </cell>
          <cell r="V175">
            <v>0</v>
          </cell>
          <cell r="W175">
            <v>0</v>
          </cell>
          <cell r="Z175">
            <v>0</v>
          </cell>
          <cell r="AC175">
            <v>0</v>
          </cell>
          <cell r="AD175">
            <v>0</v>
          </cell>
          <cell r="AG175">
            <v>0</v>
          </cell>
          <cell r="AJ175">
            <v>0</v>
          </cell>
          <cell r="AK175">
            <v>0</v>
          </cell>
          <cell r="AN175">
            <v>0</v>
          </cell>
          <cell r="AQ175">
            <v>0</v>
          </cell>
          <cell r="AR175">
            <v>0</v>
          </cell>
          <cell r="AU175">
            <v>0</v>
          </cell>
          <cell r="AX175">
            <v>0</v>
          </cell>
          <cell r="AY175">
            <v>0</v>
          </cell>
          <cell r="BB175">
            <v>0</v>
          </cell>
          <cell r="BE175">
            <v>0</v>
          </cell>
          <cell r="BF175">
            <v>0</v>
          </cell>
          <cell r="BI175">
            <v>0</v>
          </cell>
          <cell r="BL175">
            <v>0</v>
          </cell>
          <cell r="BM175">
            <v>0</v>
          </cell>
          <cell r="BP175">
            <v>0</v>
          </cell>
          <cell r="BS175">
            <v>0</v>
          </cell>
          <cell r="BT175">
            <v>0</v>
          </cell>
          <cell r="BW175">
            <v>0</v>
          </cell>
          <cell r="BZ175">
            <v>0</v>
          </cell>
          <cell r="CA175">
            <v>0</v>
          </cell>
          <cell r="CB175" t="str">
            <v/>
          </cell>
          <cell r="CC175">
            <v>0</v>
          </cell>
          <cell r="CD175">
            <v>0</v>
          </cell>
          <cell r="CE175">
            <v>20</v>
          </cell>
          <cell r="CF175" t="str">
            <v/>
          </cell>
          <cell r="CG175" t="str">
            <v/>
          </cell>
          <cell r="CH175" t="str">
            <v/>
          </cell>
          <cell r="CI175">
            <v>0</v>
          </cell>
          <cell r="CJ175">
            <v>20</v>
          </cell>
          <cell r="CK175" t="str">
            <v/>
          </cell>
          <cell r="CL175">
            <v>0</v>
          </cell>
        </row>
        <row r="176">
          <cell r="A176">
            <v>167</v>
          </cell>
          <cell r="S176">
            <v>0</v>
          </cell>
          <cell r="V176">
            <v>0</v>
          </cell>
          <cell r="W176">
            <v>0</v>
          </cell>
          <cell r="Z176">
            <v>0</v>
          </cell>
          <cell r="AC176">
            <v>0</v>
          </cell>
          <cell r="AD176">
            <v>0</v>
          </cell>
          <cell r="AG176">
            <v>0</v>
          </cell>
          <cell r="AJ176">
            <v>0</v>
          </cell>
          <cell r="AK176">
            <v>0</v>
          </cell>
          <cell r="AN176">
            <v>0</v>
          </cell>
          <cell r="AQ176">
            <v>0</v>
          </cell>
          <cell r="AR176">
            <v>0</v>
          </cell>
          <cell r="AU176">
            <v>0</v>
          </cell>
          <cell r="AX176">
            <v>0</v>
          </cell>
          <cell r="AY176">
            <v>0</v>
          </cell>
          <cell r="BB176">
            <v>0</v>
          </cell>
          <cell r="BE176">
            <v>0</v>
          </cell>
          <cell r="BF176">
            <v>0</v>
          </cell>
          <cell r="BI176">
            <v>0</v>
          </cell>
          <cell r="BL176">
            <v>0</v>
          </cell>
          <cell r="BM176">
            <v>0</v>
          </cell>
          <cell r="BP176">
            <v>0</v>
          </cell>
          <cell r="BS176">
            <v>0</v>
          </cell>
          <cell r="BT176">
            <v>0</v>
          </cell>
          <cell r="BW176">
            <v>0</v>
          </cell>
          <cell r="BZ176">
            <v>0</v>
          </cell>
          <cell r="CA176">
            <v>0</v>
          </cell>
          <cell r="CB176" t="str">
            <v/>
          </cell>
          <cell r="CC176">
            <v>0</v>
          </cell>
          <cell r="CD176">
            <v>0</v>
          </cell>
          <cell r="CE176">
            <v>20</v>
          </cell>
          <cell r="CF176" t="str">
            <v/>
          </cell>
          <cell r="CG176" t="str">
            <v/>
          </cell>
          <cell r="CH176" t="str">
            <v/>
          </cell>
          <cell r="CI176">
            <v>0</v>
          </cell>
          <cell r="CJ176">
            <v>20</v>
          </cell>
          <cell r="CK176" t="str">
            <v/>
          </cell>
          <cell r="CL176">
            <v>0</v>
          </cell>
        </row>
        <row r="177">
          <cell r="A177">
            <v>168</v>
          </cell>
          <cell r="S177">
            <v>0</v>
          </cell>
          <cell r="V177">
            <v>0</v>
          </cell>
          <cell r="W177">
            <v>0</v>
          </cell>
          <cell r="Z177">
            <v>0</v>
          </cell>
          <cell r="AC177">
            <v>0</v>
          </cell>
          <cell r="AD177">
            <v>0</v>
          </cell>
          <cell r="AG177">
            <v>0</v>
          </cell>
          <cell r="AJ177">
            <v>0</v>
          </cell>
          <cell r="AK177">
            <v>0</v>
          </cell>
          <cell r="AN177">
            <v>0</v>
          </cell>
          <cell r="AQ177">
            <v>0</v>
          </cell>
          <cell r="AR177">
            <v>0</v>
          </cell>
          <cell r="AU177">
            <v>0</v>
          </cell>
          <cell r="AX177">
            <v>0</v>
          </cell>
          <cell r="AY177">
            <v>0</v>
          </cell>
          <cell r="BB177">
            <v>0</v>
          </cell>
          <cell r="BE177">
            <v>0</v>
          </cell>
          <cell r="BF177">
            <v>0</v>
          </cell>
          <cell r="BI177">
            <v>0</v>
          </cell>
          <cell r="BL177">
            <v>0</v>
          </cell>
          <cell r="BM177">
            <v>0</v>
          </cell>
          <cell r="BP177">
            <v>0</v>
          </cell>
          <cell r="BS177">
            <v>0</v>
          </cell>
          <cell r="BT177">
            <v>0</v>
          </cell>
          <cell r="BW177">
            <v>0</v>
          </cell>
          <cell r="BZ177">
            <v>0</v>
          </cell>
          <cell r="CA177">
            <v>0</v>
          </cell>
          <cell r="CB177" t="str">
            <v/>
          </cell>
          <cell r="CC177">
            <v>0</v>
          </cell>
          <cell r="CD177">
            <v>0</v>
          </cell>
          <cell r="CE177">
            <v>20</v>
          </cell>
          <cell r="CF177" t="str">
            <v/>
          </cell>
          <cell r="CG177" t="str">
            <v/>
          </cell>
          <cell r="CH177" t="str">
            <v/>
          </cell>
          <cell r="CI177">
            <v>0</v>
          </cell>
          <cell r="CJ177">
            <v>20</v>
          </cell>
          <cell r="CK177" t="str">
            <v/>
          </cell>
          <cell r="CL177">
            <v>0</v>
          </cell>
        </row>
        <row r="178">
          <cell r="A178">
            <v>169</v>
          </cell>
          <cell r="S178">
            <v>0</v>
          </cell>
          <cell r="V178">
            <v>0</v>
          </cell>
          <cell r="W178">
            <v>0</v>
          </cell>
          <cell r="Z178">
            <v>0</v>
          </cell>
          <cell r="AC178">
            <v>0</v>
          </cell>
          <cell r="AD178">
            <v>0</v>
          </cell>
          <cell r="AG178">
            <v>0</v>
          </cell>
          <cell r="AJ178">
            <v>0</v>
          </cell>
          <cell r="AK178">
            <v>0</v>
          </cell>
          <cell r="AN178">
            <v>0</v>
          </cell>
          <cell r="AQ178">
            <v>0</v>
          </cell>
          <cell r="AR178">
            <v>0</v>
          </cell>
          <cell r="AU178">
            <v>0</v>
          </cell>
          <cell r="AX178">
            <v>0</v>
          </cell>
          <cell r="AY178">
            <v>0</v>
          </cell>
          <cell r="BB178">
            <v>0</v>
          </cell>
          <cell r="BE178">
            <v>0</v>
          </cell>
          <cell r="BF178">
            <v>0</v>
          </cell>
          <cell r="BI178">
            <v>0</v>
          </cell>
          <cell r="BL178">
            <v>0</v>
          </cell>
          <cell r="BM178">
            <v>0</v>
          </cell>
          <cell r="BP178">
            <v>0</v>
          </cell>
          <cell r="BS178">
            <v>0</v>
          </cell>
          <cell r="BT178">
            <v>0</v>
          </cell>
          <cell r="BW178">
            <v>0</v>
          </cell>
          <cell r="BZ178">
            <v>0</v>
          </cell>
          <cell r="CA178">
            <v>0</v>
          </cell>
          <cell r="CB178" t="str">
            <v/>
          </cell>
          <cell r="CC178">
            <v>0</v>
          </cell>
          <cell r="CD178">
            <v>0</v>
          </cell>
          <cell r="CE178">
            <v>20</v>
          </cell>
          <cell r="CF178" t="str">
            <v/>
          </cell>
          <cell r="CG178" t="str">
            <v/>
          </cell>
          <cell r="CH178" t="str">
            <v/>
          </cell>
          <cell r="CI178">
            <v>0</v>
          </cell>
          <cell r="CJ178">
            <v>20</v>
          </cell>
          <cell r="CK178" t="str">
            <v/>
          </cell>
          <cell r="CL178">
            <v>0</v>
          </cell>
        </row>
        <row r="179">
          <cell r="A179">
            <v>170</v>
          </cell>
          <cell r="S179">
            <v>0</v>
          </cell>
          <cell r="V179">
            <v>0</v>
          </cell>
          <cell r="W179">
            <v>0</v>
          </cell>
          <cell r="Z179">
            <v>0</v>
          </cell>
          <cell r="AC179">
            <v>0</v>
          </cell>
          <cell r="AD179">
            <v>0</v>
          </cell>
          <cell r="AG179">
            <v>0</v>
          </cell>
          <cell r="AJ179">
            <v>0</v>
          </cell>
          <cell r="AK179">
            <v>0</v>
          </cell>
          <cell r="AN179">
            <v>0</v>
          </cell>
          <cell r="AQ179">
            <v>0</v>
          </cell>
          <cell r="AR179">
            <v>0</v>
          </cell>
          <cell r="AU179">
            <v>0</v>
          </cell>
          <cell r="AX179">
            <v>0</v>
          </cell>
          <cell r="AY179">
            <v>0</v>
          </cell>
          <cell r="BB179">
            <v>0</v>
          </cell>
          <cell r="BE179">
            <v>0</v>
          </cell>
          <cell r="BF179">
            <v>0</v>
          </cell>
          <cell r="BI179">
            <v>0</v>
          </cell>
          <cell r="BL179">
            <v>0</v>
          </cell>
          <cell r="BM179">
            <v>0</v>
          </cell>
          <cell r="BP179">
            <v>0</v>
          </cell>
          <cell r="BS179">
            <v>0</v>
          </cell>
          <cell r="BT179">
            <v>0</v>
          </cell>
          <cell r="BW179">
            <v>0</v>
          </cell>
          <cell r="BZ179">
            <v>0</v>
          </cell>
          <cell r="CA179">
            <v>0</v>
          </cell>
          <cell r="CB179" t="str">
            <v/>
          </cell>
          <cell r="CC179">
            <v>0</v>
          </cell>
          <cell r="CD179">
            <v>0</v>
          </cell>
          <cell r="CE179">
            <v>20</v>
          </cell>
          <cell r="CF179" t="str">
            <v/>
          </cell>
          <cell r="CG179" t="str">
            <v/>
          </cell>
          <cell r="CH179" t="str">
            <v/>
          </cell>
          <cell r="CI179">
            <v>0</v>
          </cell>
          <cell r="CJ179">
            <v>20</v>
          </cell>
          <cell r="CK179" t="str">
            <v/>
          </cell>
          <cell r="CL179">
            <v>0</v>
          </cell>
        </row>
        <row r="180">
          <cell r="A180">
            <v>171</v>
          </cell>
          <cell r="S180">
            <v>0</v>
          </cell>
          <cell r="V180">
            <v>0</v>
          </cell>
          <cell r="W180">
            <v>0</v>
          </cell>
          <cell r="Z180">
            <v>0</v>
          </cell>
          <cell r="AC180">
            <v>0</v>
          </cell>
          <cell r="AD180">
            <v>0</v>
          </cell>
          <cell r="AG180">
            <v>0</v>
          </cell>
          <cell r="AJ180">
            <v>0</v>
          </cell>
          <cell r="AK180">
            <v>0</v>
          </cell>
          <cell r="AN180">
            <v>0</v>
          </cell>
          <cell r="AQ180">
            <v>0</v>
          </cell>
          <cell r="AR180">
            <v>0</v>
          </cell>
          <cell r="AU180">
            <v>0</v>
          </cell>
          <cell r="AX180">
            <v>0</v>
          </cell>
          <cell r="AY180">
            <v>0</v>
          </cell>
          <cell r="BB180">
            <v>0</v>
          </cell>
          <cell r="BE180">
            <v>0</v>
          </cell>
          <cell r="BF180">
            <v>0</v>
          </cell>
          <cell r="BI180">
            <v>0</v>
          </cell>
          <cell r="BL180">
            <v>0</v>
          </cell>
          <cell r="BM180">
            <v>0</v>
          </cell>
          <cell r="BP180">
            <v>0</v>
          </cell>
          <cell r="BS180">
            <v>0</v>
          </cell>
          <cell r="BT180">
            <v>0</v>
          </cell>
          <cell r="BW180">
            <v>0</v>
          </cell>
          <cell r="BZ180">
            <v>0</v>
          </cell>
          <cell r="CA180">
            <v>0</v>
          </cell>
          <cell r="CB180" t="str">
            <v/>
          </cell>
          <cell r="CC180">
            <v>0</v>
          </cell>
          <cell r="CD180">
            <v>0</v>
          </cell>
          <cell r="CE180">
            <v>20</v>
          </cell>
          <cell r="CF180" t="str">
            <v/>
          </cell>
          <cell r="CG180" t="str">
            <v/>
          </cell>
          <cell r="CH180" t="str">
            <v/>
          </cell>
          <cell r="CI180">
            <v>0</v>
          </cell>
          <cell r="CJ180">
            <v>20</v>
          </cell>
          <cell r="CK180" t="str">
            <v/>
          </cell>
          <cell r="CL180">
            <v>0</v>
          </cell>
        </row>
        <row r="181">
          <cell r="A181">
            <v>172</v>
          </cell>
          <cell r="S181">
            <v>0</v>
          </cell>
          <cell r="V181">
            <v>0</v>
          </cell>
          <cell r="W181">
            <v>0</v>
          </cell>
          <cell r="Z181">
            <v>0</v>
          </cell>
          <cell r="AC181">
            <v>0</v>
          </cell>
          <cell r="AD181">
            <v>0</v>
          </cell>
          <cell r="AG181">
            <v>0</v>
          </cell>
          <cell r="AJ181">
            <v>0</v>
          </cell>
          <cell r="AK181">
            <v>0</v>
          </cell>
          <cell r="AN181">
            <v>0</v>
          </cell>
          <cell r="AQ181">
            <v>0</v>
          </cell>
          <cell r="AR181">
            <v>0</v>
          </cell>
          <cell r="AU181">
            <v>0</v>
          </cell>
          <cell r="AX181">
            <v>0</v>
          </cell>
          <cell r="AY181">
            <v>0</v>
          </cell>
          <cell r="BB181">
            <v>0</v>
          </cell>
          <cell r="BE181">
            <v>0</v>
          </cell>
          <cell r="BF181">
            <v>0</v>
          </cell>
          <cell r="BI181">
            <v>0</v>
          </cell>
          <cell r="BL181">
            <v>0</v>
          </cell>
          <cell r="BM181">
            <v>0</v>
          </cell>
          <cell r="BP181">
            <v>0</v>
          </cell>
          <cell r="BS181">
            <v>0</v>
          </cell>
          <cell r="BT181">
            <v>0</v>
          </cell>
          <cell r="BW181">
            <v>0</v>
          </cell>
          <cell r="BZ181">
            <v>0</v>
          </cell>
          <cell r="CA181">
            <v>0</v>
          </cell>
          <cell r="CB181" t="str">
            <v/>
          </cell>
          <cell r="CC181">
            <v>0</v>
          </cell>
          <cell r="CD181">
            <v>0</v>
          </cell>
          <cell r="CE181">
            <v>20</v>
          </cell>
          <cell r="CF181" t="str">
            <v/>
          </cell>
          <cell r="CG181" t="str">
            <v/>
          </cell>
          <cell r="CH181" t="str">
            <v/>
          </cell>
          <cell r="CI181">
            <v>0</v>
          </cell>
          <cell r="CJ181">
            <v>20</v>
          </cell>
          <cell r="CK181" t="str">
            <v/>
          </cell>
          <cell r="CL181">
            <v>0</v>
          </cell>
        </row>
        <row r="182">
          <cell r="A182">
            <v>173</v>
          </cell>
          <cell r="S182">
            <v>0</v>
          </cell>
          <cell r="V182">
            <v>0</v>
          </cell>
          <cell r="W182">
            <v>0</v>
          </cell>
          <cell r="Z182">
            <v>0</v>
          </cell>
          <cell r="AC182">
            <v>0</v>
          </cell>
          <cell r="AD182">
            <v>0</v>
          </cell>
          <cell r="AG182">
            <v>0</v>
          </cell>
          <cell r="AJ182">
            <v>0</v>
          </cell>
          <cell r="AK182">
            <v>0</v>
          </cell>
          <cell r="AN182">
            <v>0</v>
          </cell>
          <cell r="AQ182">
            <v>0</v>
          </cell>
          <cell r="AR182">
            <v>0</v>
          </cell>
          <cell r="AU182">
            <v>0</v>
          </cell>
          <cell r="AX182">
            <v>0</v>
          </cell>
          <cell r="AY182">
            <v>0</v>
          </cell>
          <cell r="BB182">
            <v>0</v>
          </cell>
          <cell r="BE182">
            <v>0</v>
          </cell>
          <cell r="BF182">
            <v>0</v>
          </cell>
          <cell r="BI182">
            <v>0</v>
          </cell>
          <cell r="BL182">
            <v>0</v>
          </cell>
          <cell r="BM182">
            <v>0</v>
          </cell>
          <cell r="BP182">
            <v>0</v>
          </cell>
          <cell r="BS182">
            <v>0</v>
          </cell>
          <cell r="BT182">
            <v>0</v>
          </cell>
          <cell r="BW182">
            <v>0</v>
          </cell>
          <cell r="BZ182">
            <v>0</v>
          </cell>
          <cell r="CA182">
            <v>0</v>
          </cell>
          <cell r="CB182" t="str">
            <v/>
          </cell>
          <cell r="CC182">
            <v>0</v>
          </cell>
          <cell r="CD182">
            <v>0</v>
          </cell>
          <cell r="CE182">
            <v>20</v>
          </cell>
          <cell r="CF182" t="str">
            <v/>
          </cell>
          <cell r="CG182" t="str">
            <v/>
          </cell>
          <cell r="CH182" t="str">
            <v/>
          </cell>
          <cell r="CI182">
            <v>0</v>
          </cell>
          <cell r="CJ182">
            <v>20</v>
          </cell>
          <cell r="CK182" t="str">
            <v/>
          </cell>
          <cell r="CL182">
            <v>0</v>
          </cell>
        </row>
        <row r="183">
          <cell r="A183">
            <v>174</v>
          </cell>
          <cell r="S183">
            <v>0</v>
          </cell>
          <cell r="V183">
            <v>0</v>
          </cell>
          <cell r="W183">
            <v>0</v>
          </cell>
          <cell r="Z183">
            <v>0</v>
          </cell>
          <cell r="AC183">
            <v>0</v>
          </cell>
          <cell r="AD183">
            <v>0</v>
          </cell>
          <cell r="AG183">
            <v>0</v>
          </cell>
          <cell r="AJ183">
            <v>0</v>
          </cell>
          <cell r="AK183">
            <v>0</v>
          </cell>
          <cell r="AN183">
            <v>0</v>
          </cell>
          <cell r="AQ183">
            <v>0</v>
          </cell>
          <cell r="AR183">
            <v>0</v>
          </cell>
          <cell r="AU183">
            <v>0</v>
          </cell>
          <cell r="AX183">
            <v>0</v>
          </cell>
          <cell r="AY183">
            <v>0</v>
          </cell>
          <cell r="BB183">
            <v>0</v>
          </cell>
          <cell r="BE183">
            <v>0</v>
          </cell>
          <cell r="BF183">
            <v>0</v>
          </cell>
          <cell r="BI183">
            <v>0</v>
          </cell>
          <cell r="BL183">
            <v>0</v>
          </cell>
          <cell r="BM183">
            <v>0</v>
          </cell>
          <cell r="BP183">
            <v>0</v>
          </cell>
          <cell r="BS183">
            <v>0</v>
          </cell>
          <cell r="BT183">
            <v>0</v>
          </cell>
          <cell r="BW183">
            <v>0</v>
          </cell>
          <cell r="BZ183">
            <v>0</v>
          </cell>
          <cell r="CA183">
            <v>0</v>
          </cell>
          <cell r="CB183" t="str">
            <v/>
          </cell>
          <cell r="CC183">
            <v>0</v>
          </cell>
          <cell r="CD183">
            <v>0</v>
          </cell>
          <cell r="CE183">
            <v>20</v>
          </cell>
          <cell r="CF183" t="str">
            <v/>
          </cell>
          <cell r="CG183" t="str">
            <v/>
          </cell>
          <cell r="CH183" t="str">
            <v/>
          </cell>
          <cell r="CI183">
            <v>0</v>
          </cell>
          <cell r="CJ183">
            <v>20</v>
          </cell>
          <cell r="CK183" t="str">
            <v/>
          </cell>
          <cell r="CL183">
            <v>0</v>
          </cell>
        </row>
        <row r="184">
          <cell r="A184">
            <v>175</v>
          </cell>
          <cell r="S184">
            <v>0</v>
          </cell>
          <cell r="V184">
            <v>0</v>
          </cell>
          <cell r="W184">
            <v>0</v>
          </cell>
          <cell r="Z184">
            <v>0</v>
          </cell>
          <cell r="AC184">
            <v>0</v>
          </cell>
          <cell r="AD184">
            <v>0</v>
          </cell>
          <cell r="AG184">
            <v>0</v>
          </cell>
          <cell r="AJ184">
            <v>0</v>
          </cell>
          <cell r="AK184">
            <v>0</v>
          </cell>
          <cell r="AN184">
            <v>0</v>
          </cell>
          <cell r="AQ184">
            <v>0</v>
          </cell>
          <cell r="AR184">
            <v>0</v>
          </cell>
          <cell r="AU184">
            <v>0</v>
          </cell>
          <cell r="AX184">
            <v>0</v>
          </cell>
          <cell r="AY184">
            <v>0</v>
          </cell>
          <cell r="BB184">
            <v>0</v>
          </cell>
          <cell r="BE184">
            <v>0</v>
          </cell>
          <cell r="BF184">
            <v>0</v>
          </cell>
          <cell r="BI184">
            <v>0</v>
          </cell>
          <cell r="BL184">
            <v>0</v>
          </cell>
          <cell r="BM184">
            <v>0</v>
          </cell>
          <cell r="BP184">
            <v>0</v>
          </cell>
          <cell r="BS184">
            <v>0</v>
          </cell>
          <cell r="BT184">
            <v>0</v>
          </cell>
          <cell r="BW184">
            <v>0</v>
          </cell>
          <cell r="BZ184">
            <v>0</v>
          </cell>
          <cell r="CA184">
            <v>0</v>
          </cell>
          <cell r="CB184" t="str">
            <v/>
          </cell>
          <cell r="CC184">
            <v>0</v>
          </cell>
          <cell r="CD184">
            <v>0</v>
          </cell>
          <cell r="CE184">
            <v>20</v>
          </cell>
          <cell r="CF184" t="str">
            <v/>
          </cell>
          <cell r="CG184" t="str">
            <v/>
          </cell>
          <cell r="CH184" t="str">
            <v/>
          </cell>
          <cell r="CI184">
            <v>0</v>
          </cell>
          <cell r="CJ184">
            <v>20</v>
          </cell>
          <cell r="CK184" t="str">
            <v/>
          </cell>
          <cell r="CL184">
            <v>0</v>
          </cell>
        </row>
        <row r="185">
          <cell r="A185">
            <v>176</v>
          </cell>
          <cell r="S185">
            <v>0</v>
          </cell>
          <cell r="V185">
            <v>0</v>
          </cell>
          <cell r="W185">
            <v>0</v>
          </cell>
          <cell r="Z185">
            <v>0</v>
          </cell>
          <cell r="AC185">
            <v>0</v>
          </cell>
          <cell r="AD185">
            <v>0</v>
          </cell>
          <cell r="AG185">
            <v>0</v>
          </cell>
          <cell r="AJ185">
            <v>0</v>
          </cell>
          <cell r="AK185">
            <v>0</v>
          </cell>
          <cell r="AN185">
            <v>0</v>
          </cell>
          <cell r="AQ185">
            <v>0</v>
          </cell>
          <cell r="AR185">
            <v>0</v>
          </cell>
          <cell r="AU185">
            <v>0</v>
          </cell>
          <cell r="AX185">
            <v>0</v>
          </cell>
          <cell r="AY185">
            <v>0</v>
          </cell>
          <cell r="BB185">
            <v>0</v>
          </cell>
          <cell r="BE185">
            <v>0</v>
          </cell>
          <cell r="BF185">
            <v>0</v>
          </cell>
          <cell r="BI185">
            <v>0</v>
          </cell>
          <cell r="BL185">
            <v>0</v>
          </cell>
          <cell r="BM185">
            <v>0</v>
          </cell>
          <cell r="BP185">
            <v>0</v>
          </cell>
          <cell r="BS185">
            <v>0</v>
          </cell>
          <cell r="BT185">
            <v>0</v>
          </cell>
          <cell r="BW185">
            <v>0</v>
          </cell>
          <cell r="BZ185">
            <v>0</v>
          </cell>
          <cell r="CA185">
            <v>0</v>
          </cell>
          <cell r="CB185" t="str">
            <v/>
          </cell>
          <cell r="CC185">
            <v>0</v>
          </cell>
          <cell r="CD185">
            <v>0</v>
          </cell>
          <cell r="CE185">
            <v>20</v>
          </cell>
          <cell r="CF185" t="str">
            <v/>
          </cell>
          <cell r="CG185" t="str">
            <v/>
          </cell>
          <cell r="CH185" t="str">
            <v/>
          </cell>
          <cell r="CI185">
            <v>0</v>
          </cell>
          <cell r="CJ185">
            <v>20</v>
          </cell>
          <cell r="CK185" t="str">
            <v/>
          </cell>
          <cell r="CL185">
            <v>0</v>
          </cell>
        </row>
        <row r="186">
          <cell r="A186">
            <v>177</v>
          </cell>
          <cell r="S186">
            <v>0</v>
          </cell>
          <cell r="V186">
            <v>0</v>
          </cell>
          <cell r="W186">
            <v>0</v>
          </cell>
          <cell r="Z186">
            <v>0</v>
          </cell>
          <cell r="AC186">
            <v>0</v>
          </cell>
          <cell r="AD186">
            <v>0</v>
          </cell>
          <cell r="AG186">
            <v>0</v>
          </cell>
          <cell r="AJ186">
            <v>0</v>
          </cell>
          <cell r="AK186">
            <v>0</v>
          </cell>
          <cell r="AN186">
            <v>0</v>
          </cell>
          <cell r="AQ186">
            <v>0</v>
          </cell>
          <cell r="AR186">
            <v>0</v>
          </cell>
          <cell r="AU186">
            <v>0</v>
          </cell>
          <cell r="AX186">
            <v>0</v>
          </cell>
          <cell r="AY186">
            <v>0</v>
          </cell>
          <cell r="BB186">
            <v>0</v>
          </cell>
          <cell r="BE186">
            <v>0</v>
          </cell>
          <cell r="BF186">
            <v>0</v>
          </cell>
          <cell r="BI186">
            <v>0</v>
          </cell>
          <cell r="BL186">
            <v>0</v>
          </cell>
          <cell r="BM186">
            <v>0</v>
          </cell>
          <cell r="BP186">
            <v>0</v>
          </cell>
          <cell r="BS186">
            <v>0</v>
          </cell>
          <cell r="BT186">
            <v>0</v>
          </cell>
          <cell r="BW186">
            <v>0</v>
          </cell>
          <cell r="BZ186">
            <v>0</v>
          </cell>
          <cell r="CA186">
            <v>0</v>
          </cell>
          <cell r="CB186" t="str">
            <v/>
          </cell>
          <cell r="CC186">
            <v>0</v>
          </cell>
          <cell r="CD186">
            <v>0</v>
          </cell>
          <cell r="CE186">
            <v>20</v>
          </cell>
          <cell r="CF186" t="str">
            <v/>
          </cell>
          <cell r="CG186" t="str">
            <v/>
          </cell>
          <cell r="CH186" t="str">
            <v/>
          </cell>
          <cell r="CI186">
            <v>0</v>
          </cell>
          <cell r="CJ186">
            <v>20</v>
          </cell>
          <cell r="CK186" t="str">
            <v/>
          </cell>
          <cell r="CL186">
            <v>0</v>
          </cell>
        </row>
        <row r="187">
          <cell r="A187">
            <v>178</v>
          </cell>
          <cell r="S187">
            <v>0</v>
          </cell>
          <cell r="V187">
            <v>0</v>
          </cell>
          <cell r="W187">
            <v>0</v>
          </cell>
          <cell r="Z187">
            <v>0</v>
          </cell>
          <cell r="AC187">
            <v>0</v>
          </cell>
          <cell r="AD187">
            <v>0</v>
          </cell>
          <cell r="AG187">
            <v>0</v>
          </cell>
          <cell r="AJ187">
            <v>0</v>
          </cell>
          <cell r="AK187">
            <v>0</v>
          </cell>
          <cell r="AN187">
            <v>0</v>
          </cell>
          <cell r="AQ187">
            <v>0</v>
          </cell>
          <cell r="AR187">
            <v>0</v>
          </cell>
          <cell r="AU187">
            <v>0</v>
          </cell>
          <cell r="AX187">
            <v>0</v>
          </cell>
          <cell r="AY187">
            <v>0</v>
          </cell>
          <cell r="BB187">
            <v>0</v>
          </cell>
          <cell r="BE187">
            <v>0</v>
          </cell>
          <cell r="BF187">
            <v>0</v>
          </cell>
          <cell r="BI187">
            <v>0</v>
          </cell>
          <cell r="BL187">
            <v>0</v>
          </cell>
          <cell r="BM187">
            <v>0</v>
          </cell>
          <cell r="BP187">
            <v>0</v>
          </cell>
          <cell r="BS187">
            <v>0</v>
          </cell>
          <cell r="BT187">
            <v>0</v>
          </cell>
          <cell r="BW187">
            <v>0</v>
          </cell>
          <cell r="BZ187">
            <v>0</v>
          </cell>
          <cell r="CA187">
            <v>0</v>
          </cell>
          <cell r="CB187" t="str">
            <v/>
          </cell>
          <cell r="CC187">
            <v>0</v>
          </cell>
          <cell r="CD187">
            <v>0</v>
          </cell>
          <cell r="CE187">
            <v>20</v>
          </cell>
          <cell r="CF187" t="str">
            <v/>
          </cell>
          <cell r="CG187" t="str">
            <v/>
          </cell>
          <cell r="CH187" t="str">
            <v/>
          </cell>
          <cell r="CI187">
            <v>0</v>
          </cell>
          <cell r="CJ187">
            <v>20</v>
          </cell>
          <cell r="CK187" t="str">
            <v/>
          </cell>
          <cell r="CL187">
            <v>0</v>
          </cell>
        </row>
        <row r="188">
          <cell r="A188">
            <v>179</v>
          </cell>
          <cell r="S188">
            <v>0</v>
          </cell>
          <cell r="V188">
            <v>0</v>
          </cell>
          <cell r="W188">
            <v>0</v>
          </cell>
          <cell r="Z188">
            <v>0</v>
          </cell>
          <cell r="AC188">
            <v>0</v>
          </cell>
          <cell r="AD188">
            <v>0</v>
          </cell>
          <cell r="AG188">
            <v>0</v>
          </cell>
          <cell r="AJ188">
            <v>0</v>
          </cell>
          <cell r="AK188">
            <v>0</v>
          </cell>
          <cell r="AN188">
            <v>0</v>
          </cell>
          <cell r="AQ188">
            <v>0</v>
          </cell>
          <cell r="AR188">
            <v>0</v>
          </cell>
          <cell r="AU188">
            <v>0</v>
          </cell>
          <cell r="AX188">
            <v>0</v>
          </cell>
          <cell r="AY188">
            <v>0</v>
          </cell>
          <cell r="BB188">
            <v>0</v>
          </cell>
          <cell r="BE188">
            <v>0</v>
          </cell>
          <cell r="BF188">
            <v>0</v>
          </cell>
          <cell r="BI188">
            <v>0</v>
          </cell>
          <cell r="BL188">
            <v>0</v>
          </cell>
          <cell r="BM188">
            <v>0</v>
          </cell>
          <cell r="BP188">
            <v>0</v>
          </cell>
          <cell r="BS188">
            <v>0</v>
          </cell>
          <cell r="BT188">
            <v>0</v>
          </cell>
          <cell r="BW188">
            <v>0</v>
          </cell>
          <cell r="BZ188">
            <v>0</v>
          </cell>
          <cell r="CA188">
            <v>0</v>
          </cell>
          <cell r="CB188" t="str">
            <v/>
          </cell>
          <cell r="CC188">
            <v>0</v>
          </cell>
          <cell r="CD188">
            <v>0</v>
          </cell>
          <cell r="CE188">
            <v>20</v>
          </cell>
          <cell r="CF188" t="str">
            <v/>
          </cell>
          <cell r="CG188" t="str">
            <v/>
          </cell>
          <cell r="CH188" t="str">
            <v/>
          </cell>
          <cell r="CI188">
            <v>0</v>
          </cell>
          <cell r="CJ188">
            <v>20</v>
          </cell>
          <cell r="CK188" t="str">
            <v/>
          </cell>
          <cell r="CL188">
            <v>0</v>
          </cell>
        </row>
        <row r="189">
          <cell r="A189">
            <v>180</v>
          </cell>
          <cell r="S189">
            <v>0</v>
          </cell>
          <cell r="V189">
            <v>0</v>
          </cell>
          <cell r="W189">
            <v>0</v>
          </cell>
          <cell r="Z189">
            <v>0</v>
          </cell>
          <cell r="AC189">
            <v>0</v>
          </cell>
          <cell r="AD189">
            <v>0</v>
          </cell>
          <cell r="AG189">
            <v>0</v>
          </cell>
          <cell r="AJ189">
            <v>0</v>
          </cell>
          <cell r="AK189">
            <v>0</v>
          </cell>
          <cell r="AN189">
            <v>0</v>
          </cell>
          <cell r="AQ189">
            <v>0</v>
          </cell>
          <cell r="AR189">
            <v>0</v>
          </cell>
          <cell r="AU189">
            <v>0</v>
          </cell>
          <cell r="AX189">
            <v>0</v>
          </cell>
          <cell r="AY189">
            <v>0</v>
          </cell>
          <cell r="BB189">
            <v>0</v>
          </cell>
          <cell r="BE189">
            <v>0</v>
          </cell>
          <cell r="BF189">
            <v>0</v>
          </cell>
          <cell r="BI189">
            <v>0</v>
          </cell>
          <cell r="BL189">
            <v>0</v>
          </cell>
          <cell r="BM189">
            <v>0</v>
          </cell>
          <cell r="BP189">
            <v>0</v>
          </cell>
          <cell r="BS189">
            <v>0</v>
          </cell>
          <cell r="BT189">
            <v>0</v>
          </cell>
          <cell r="BW189">
            <v>0</v>
          </cell>
          <cell r="BZ189">
            <v>0</v>
          </cell>
          <cell r="CA189">
            <v>0</v>
          </cell>
          <cell r="CB189" t="str">
            <v/>
          </cell>
          <cell r="CC189">
            <v>0</v>
          </cell>
          <cell r="CD189">
            <v>0</v>
          </cell>
          <cell r="CE189">
            <v>20</v>
          </cell>
          <cell r="CF189" t="str">
            <v/>
          </cell>
          <cell r="CG189" t="str">
            <v/>
          </cell>
          <cell r="CH189" t="str">
            <v/>
          </cell>
          <cell r="CI189">
            <v>0</v>
          </cell>
          <cell r="CJ189">
            <v>20</v>
          </cell>
          <cell r="CK189" t="str">
            <v/>
          </cell>
          <cell r="CL189">
            <v>0</v>
          </cell>
        </row>
        <row r="190">
          <cell r="A190">
            <v>181</v>
          </cell>
          <cell r="S190">
            <v>0</v>
          </cell>
          <cell r="V190">
            <v>0</v>
          </cell>
          <cell r="W190">
            <v>0</v>
          </cell>
          <cell r="Z190">
            <v>0</v>
          </cell>
          <cell r="AC190">
            <v>0</v>
          </cell>
          <cell r="AD190">
            <v>0</v>
          </cell>
          <cell r="AG190">
            <v>0</v>
          </cell>
          <cell r="AJ190">
            <v>0</v>
          </cell>
          <cell r="AK190">
            <v>0</v>
          </cell>
          <cell r="AN190">
            <v>0</v>
          </cell>
          <cell r="AQ190">
            <v>0</v>
          </cell>
          <cell r="AR190">
            <v>0</v>
          </cell>
          <cell r="AU190">
            <v>0</v>
          </cell>
          <cell r="AX190">
            <v>0</v>
          </cell>
          <cell r="AY190">
            <v>0</v>
          </cell>
          <cell r="BB190">
            <v>0</v>
          </cell>
          <cell r="BE190">
            <v>0</v>
          </cell>
          <cell r="BF190">
            <v>0</v>
          </cell>
          <cell r="BI190">
            <v>0</v>
          </cell>
          <cell r="BL190">
            <v>0</v>
          </cell>
          <cell r="BM190">
            <v>0</v>
          </cell>
          <cell r="BP190">
            <v>0</v>
          </cell>
          <cell r="BS190">
            <v>0</v>
          </cell>
          <cell r="BT190">
            <v>0</v>
          </cell>
          <cell r="BW190">
            <v>0</v>
          </cell>
          <cell r="BZ190">
            <v>0</v>
          </cell>
          <cell r="CA190">
            <v>0</v>
          </cell>
          <cell r="CB190" t="str">
            <v/>
          </cell>
          <cell r="CC190">
            <v>0</v>
          </cell>
          <cell r="CD190">
            <v>0</v>
          </cell>
          <cell r="CE190">
            <v>20</v>
          </cell>
          <cell r="CF190" t="str">
            <v/>
          </cell>
          <cell r="CG190" t="str">
            <v/>
          </cell>
          <cell r="CH190" t="str">
            <v/>
          </cell>
          <cell r="CI190">
            <v>0</v>
          </cell>
          <cell r="CJ190">
            <v>20</v>
          </cell>
          <cell r="CK190" t="str">
            <v/>
          </cell>
          <cell r="CL190">
            <v>0</v>
          </cell>
        </row>
        <row r="191">
          <cell r="A191">
            <v>182</v>
          </cell>
          <cell r="S191">
            <v>0</v>
          </cell>
          <cell r="V191">
            <v>0</v>
          </cell>
          <cell r="W191">
            <v>0</v>
          </cell>
          <cell r="Z191">
            <v>0</v>
          </cell>
          <cell r="AC191">
            <v>0</v>
          </cell>
          <cell r="AD191">
            <v>0</v>
          </cell>
          <cell r="AG191">
            <v>0</v>
          </cell>
          <cell r="AJ191">
            <v>0</v>
          </cell>
          <cell r="AK191">
            <v>0</v>
          </cell>
          <cell r="AN191">
            <v>0</v>
          </cell>
          <cell r="AQ191">
            <v>0</v>
          </cell>
          <cell r="AR191">
            <v>0</v>
          </cell>
          <cell r="AU191">
            <v>0</v>
          </cell>
          <cell r="AX191">
            <v>0</v>
          </cell>
          <cell r="AY191">
            <v>0</v>
          </cell>
          <cell r="BB191">
            <v>0</v>
          </cell>
          <cell r="BE191">
            <v>0</v>
          </cell>
          <cell r="BF191">
            <v>0</v>
          </cell>
          <cell r="BI191">
            <v>0</v>
          </cell>
          <cell r="BL191">
            <v>0</v>
          </cell>
          <cell r="BM191">
            <v>0</v>
          </cell>
          <cell r="BP191">
            <v>0</v>
          </cell>
          <cell r="BS191">
            <v>0</v>
          </cell>
          <cell r="BT191">
            <v>0</v>
          </cell>
          <cell r="BW191">
            <v>0</v>
          </cell>
          <cell r="BZ191">
            <v>0</v>
          </cell>
          <cell r="CA191">
            <v>0</v>
          </cell>
          <cell r="CB191" t="str">
            <v/>
          </cell>
          <cell r="CC191">
            <v>0</v>
          </cell>
          <cell r="CD191">
            <v>0</v>
          </cell>
          <cell r="CE191">
            <v>20</v>
          </cell>
          <cell r="CF191" t="str">
            <v/>
          </cell>
          <cell r="CG191" t="str">
            <v/>
          </cell>
          <cell r="CH191" t="str">
            <v/>
          </cell>
          <cell r="CI191">
            <v>0</v>
          </cell>
          <cell r="CJ191">
            <v>20</v>
          </cell>
          <cell r="CK191" t="str">
            <v/>
          </cell>
          <cell r="CL191">
            <v>0</v>
          </cell>
        </row>
        <row r="192">
          <cell r="A192">
            <v>183</v>
          </cell>
          <cell r="S192">
            <v>0</v>
          </cell>
          <cell r="V192">
            <v>0</v>
          </cell>
          <cell r="W192">
            <v>0</v>
          </cell>
          <cell r="Z192">
            <v>0</v>
          </cell>
          <cell r="AC192">
            <v>0</v>
          </cell>
          <cell r="AD192">
            <v>0</v>
          </cell>
          <cell r="AG192">
            <v>0</v>
          </cell>
          <cell r="AJ192">
            <v>0</v>
          </cell>
          <cell r="AK192">
            <v>0</v>
          </cell>
          <cell r="AN192">
            <v>0</v>
          </cell>
          <cell r="AQ192">
            <v>0</v>
          </cell>
          <cell r="AR192">
            <v>0</v>
          </cell>
          <cell r="AU192">
            <v>0</v>
          </cell>
          <cell r="AX192">
            <v>0</v>
          </cell>
          <cell r="AY192">
            <v>0</v>
          </cell>
          <cell r="BB192">
            <v>0</v>
          </cell>
          <cell r="BE192">
            <v>0</v>
          </cell>
          <cell r="BF192">
            <v>0</v>
          </cell>
          <cell r="BI192">
            <v>0</v>
          </cell>
          <cell r="BL192">
            <v>0</v>
          </cell>
          <cell r="BM192">
            <v>0</v>
          </cell>
          <cell r="BP192">
            <v>0</v>
          </cell>
          <cell r="BS192">
            <v>0</v>
          </cell>
          <cell r="BT192">
            <v>0</v>
          </cell>
          <cell r="BW192">
            <v>0</v>
          </cell>
          <cell r="BZ192">
            <v>0</v>
          </cell>
          <cell r="CA192">
            <v>0</v>
          </cell>
          <cell r="CB192" t="str">
            <v/>
          </cell>
          <cell r="CC192">
            <v>0</v>
          </cell>
          <cell r="CD192">
            <v>0</v>
          </cell>
          <cell r="CE192">
            <v>20</v>
          </cell>
          <cell r="CF192" t="str">
            <v/>
          </cell>
          <cell r="CG192" t="str">
            <v/>
          </cell>
          <cell r="CH192" t="str">
            <v/>
          </cell>
          <cell r="CI192">
            <v>0</v>
          </cell>
          <cell r="CJ192">
            <v>20</v>
          </cell>
          <cell r="CK192" t="str">
            <v/>
          </cell>
          <cell r="CL192">
            <v>0</v>
          </cell>
        </row>
        <row r="193">
          <cell r="A193">
            <v>184</v>
          </cell>
          <cell r="S193">
            <v>0</v>
          </cell>
          <cell r="V193">
            <v>0</v>
          </cell>
          <cell r="W193">
            <v>0</v>
          </cell>
          <cell r="Z193">
            <v>0</v>
          </cell>
          <cell r="AC193">
            <v>0</v>
          </cell>
          <cell r="AD193">
            <v>0</v>
          </cell>
          <cell r="AG193">
            <v>0</v>
          </cell>
          <cell r="AJ193">
            <v>0</v>
          </cell>
          <cell r="AK193">
            <v>0</v>
          </cell>
          <cell r="AN193">
            <v>0</v>
          </cell>
          <cell r="AQ193">
            <v>0</v>
          </cell>
          <cell r="AR193">
            <v>0</v>
          </cell>
          <cell r="AU193">
            <v>0</v>
          </cell>
          <cell r="AX193">
            <v>0</v>
          </cell>
          <cell r="AY193">
            <v>0</v>
          </cell>
          <cell r="BB193">
            <v>0</v>
          </cell>
          <cell r="BE193">
            <v>0</v>
          </cell>
          <cell r="BF193">
            <v>0</v>
          </cell>
          <cell r="BI193">
            <v>0</v>
          </cell>
          <cell r="BL193">
            <v>0</v>
          </cell>
          <cell r="BM193">
            <v>0</v>
          </cell>
          <cell r="BP193">
            <v>0</v>
          </cell>
          <cell r="BS193">
            <v>0</v>
          </cell>
          <cell r="BT193">
            <v>0</v>
          </cell>
          <cell r="BW193">
            <v>0</v>
          </cell>
          <cell r="BZ193">
            <v>0</v>
          </cell>
          <cell r="CA193">
            <v>0</v>
          </cell>
          <cell r="CB193" t="str">
            <v/>
          </cell>
          <cell r="CC193">
            <v>0</v>
          </cell>
          <cell r="CD193">
            <v>0</v>
          </cell>
          <cell r="CE193">
            <v>20</v>
          </cell>
          <cell r="CF193" t="str">
            <v/>
          </cell>
          <cell r="CG193" t="str">
            <v/>
          </cell>
          <cell r="CH193" t="str">
            <v/>
          </cell>
          <cell r="CI193">
            <v>0</v>
          </cell>
          <cell r="CJ193">
            <v>20</v>
          </cell>
          <cell r="CK193" t="str">
            <v/>
          </cell>
          <cell r="CL193">
            <v>0</v>
          </cell>
        </row>
        <row r="194">
          <cell r="A194">
            <v>185</v>
          </cell>
          <cell r="S194">
            <v>0</v>
          </cell>
          <cell r="V194">
            <v>0</v>
          </cell>
          <cell r="W194">
            <v>0</v>
          </cell>
          <cell r="Z194">
            <v>0</v>
          </cell>
          <cell r="AC194">
            <v>0</v>
          </cell>
          <cell r="AD194">
            <v>0</v>
          </cell>
          <cell r="AG194">
            <v>0</v>
          </cell>
          <cell r="AJ194">
            <v>0</v>
          </cell>
          <cell r="AK194">
            <v>0</v>
          </cell>
          <cell r="AN194">
            <v>0</v>
          </cell>
          <cell r="AQ194">
            <v>0</v>
          </cell>
          <cell r="AR194">
            <v>0</v>
          </cell>
          <cell r="AU194">
            <v>0</v>
          </cell>
          <cell r="AX194">
            <v>0</v>
          </cell>
          <cell r="AY194">
            <v>0</v>
          </cell>
          <cell r="BB194">
            <v>0</v>
          </cell>
          <cell r="BE194">
            <v>0</v>
          </cell>
          <cell r="BF194">
            <v>0</v>
          </cell>
          <cell r="BI194">
            <v>0</v>
          </cell>
          <cell r="BL194">
            <v>0</v>
          </cell>
          <cell r="BM194">
            <v>0</v>
          </cell>
          <cell r="BP194">
            <v>0</v>
          </cell>
          <cell r="BS194">
            <v>0</v>
          </cell>
          <cell r="BT194">
            <v>0</v>
          </cell>
          <cell r="BW194">
            <v>0</v>
          </cell>
          <cell r="BZ194">
            <v>0</v>
          </cell>
          <cell r="CA194">
            <v>0</v>
          </cell>
          <cell r="CB194" t="str">
            <v/>
          </cell>
          <cell r="CC194">
            <v>0</v>
          </cell>
          <cell r="CD194">
            <v>0</v>
          </cell>
          <cell r="CE194">
            <v>20</v>
          </cell>
          <cell r="CF194" t="str">
            <v/>
          </cell>
          <cell r="CG194" t="str">
            <v/>
          </cell>
          <cell r="CH194" t="str">
            <v/>
          </cell>
          <cell r="CI194">
            <v>0</v>
          </cell>
          <cell r="CJ194">
            <v>20</v>
          </cell>
          <cell r="CK194" t="str">
            <v/>
          </cell>
          <cell r="CL194">
            <v>0</v>
          </cell>
        </row>
        <row r="195">
          <cell r="A195">
            <v>186</v>
          </cell>
          <cell r="S195">
            <v>0</v>
          </cell>
          <cell r="V195">
            <v>0</v>
          </cell>
          <cell r="W195">
            <v>0</v>
          </cell>
          <cell r="Z195">
            <v>0</v>
          </cell>
          <cell r="AC195">
            <v>0</v>
          </cell>
          <cell r="AD195">
            <v>0</v>
          </cell>
          <cell r="AG195">
            <v>0</v>
          </cell>
          <cell r="AJ195">
            <v>0</v>
          </cell>
          <cell r="AK195">
            <v>0</v>
          </cell>
          <cell r="AN195">
            <v>0</v>
          </cell>
          <cell r="AQ195">
            <v>0</v>
          </cell>
          <cell r="AR195">
            <v>0</v>
          </cell>
          <cell r="AU195">
            <v>0</v>
          </cell>
          <cell r="AX195">
            <v>0</v>
          </cell>
          <cell r="AY195">
            <v>0</v>
          </cell>
          <cell r="BB195">
            <v>0</v>
          </cell>
          <cell r="BE195">
            <v>0</v>
          </cell>
          <cell r="BF195">
            <v>0</v>
          </cell>
          <cell r="BI195">
            <v>0</v>
          </cell>
          <cell r="BL195">
            <v>0</v>
          </cell>
          <cell r="BM195">
            <v>0</v>
          </cell>
          <cell r="BP195">
            <v>0</v>
          </cell>
          <cell r="BS195">
            <v>0</v>
          </cell>
          <cell r="BT195">
            <v>0</v>
          </cell>
          <cell r="BW195">
            <v>0</v>
          </cell>
          <cell r="BZ195">
            <v>0</v>
          </cell>
          <cell r="CA195">
            <v>0</v>
          </cell>
          <cell r="CB195" t="str">
            <v/>
          </cell>
          <cell r="CC195">
            <v>0</v>
          </cell>
          <cell r="CD195">
            <v>0</v>
          </cell>
          <cell r="CE195">
            <v>20</v>
          </cell>
          <cell r="CF195" t="str">
            <v/>
          </cell>
          <cell r="CG195" t="str">
            <v/>
          </cell>
          <cell r="CH195" t="str">
            <v/>
          </cell>
          <cell r="CI195">
            <v>0</v>
          </cell>
          <cell r="CJ195">
            <v>20</v>
          </cell>
          <cell r="CK195" t="str">
            <v/>
          </cell>
          <cell r="CL195">
            <v>0</v>
          </cell>
        </row>
        <row r="196">
          <cell r="A196">
            <v>187</v>
          </cell>
          <cell r="S196">
            <v>0</v>
          </cell>
          <cell r="V196">
            <v>0</v>
          </cell>
          <cell r="W196">
            <v>0</v>
          </cell>
          <cell r="Z196">
            <v>0</v>
          </cell>
          <cell r="AC196">
            <v>0</v>
          </cell>
          <cell r="AD196">
            <v>0</v>
          </cell>
          <cell r="AG196">
            <v>0</v>
          </cell>
          <cell r="AJ196">
            <v>0</v>
          </cell>
          <cell r="AK196">
            <v>0</v>
          </cell>
          <cell r="AN196">
            <v>0</v>
          </cell>
          <cell r="AQ196">
            <v>0</v>
          </cell>
          <cell r="AR196">
            <v>0</v>
          </cell>
          <cell r="AU196">
            <v>0</v>
          </cell>
          <cell r="AX196">
            <v>0</v>
          </cell>
          <cell r="AY196">
            <v>0</v>
          </cell>
          <cell r="BB196">
            <v>0</v>
          </cell>
          <cell r="BE196">
            <v>0</v>
          </cell>
          <cell r="BF196">
            <v>0</v>
          </cell>
          <cell r="BI196">
            <v>0</v>
          </cell>
          <cell r="BL196">
            <v>0</v>
          </cell>
          <cell r="BM196">
            <v>0</v>
          </cell>
          <cell r="BP196">
            <v>0</v>
          </cell>
          <cell r="BS196">
            <v>0</v>
          </cell>
          <cell r="BT196">
            <v>0</v>
          </cell>
          <cell r="BW196">
            <v>0</v>
          </cell>
          <cell r="BZ196">
            <v>0</v>
          </cell>
          <cell r="CA196">
            <v>0</v>
          </cell>
          <cell r="CB196" t="str">
            <v/>
          </cell>
          <cell r="CC196">
            <v>0</v>
          </cell>
          <cell r="CD196">
            <v>0</v>
          </cell>
          <cell r="CE196">
            <v>20</v>
          </cell>
          <cell r="CF196" t="str">
            <v/>
          </cell>
          <cell r="CG196" t="str">
            <v/>
          </cell>
          <cell r="CH196" t="str">
            <v/>
          </cell>
          <cell r="CI196">
            <v>0</v>
          </cell>
          <cell r="CJ196">
            <v>20</v>
          </cell>
          <cell r="CK196" t="str">
            <v/>
          </cell>
          <cell r="CL196">
            <v>0</v>
          </cell>
        </row>
        <row r="197">
          <cell r="A197">
            <v>188</v>
          </cell>
          <cell r="S197">
            <v>0</v>
          </cell>
          <cell r="V197">
            <v>0</v>
          </cell>
          <cell r="W197">
            <v>0</v>
          </cell>
          <cell r="Z197">
            <v>0</v>
          </cell>
          <cell r="AC197">
            <v>0</v>
          </cell>
          <cell r="AD197">
            <v>0</v>
          </cell>
          <cell r="AG197">
            <v>0</v>
          </cell>
          <cell r="AJ197">
            <v>0</v>
          </cell>
          <cell r="AK197">
            <v>0</v>
          </cell>
          <cell r="AN197">
            <v>0</v>
          </cell>
          <cell r="AQ197">
            <v>0</v>
          </cell>
          <cell r="AR197">
            <v>0</v>
          </cell>
          <cell r="AU197">
            <v>0</v>
          </cell>
          <cell r="AX197">
            <v>0</v>
          </cell>
          <cell r="AY197">
            <v>0</v>
          </cell>
          <cell r="BB197">
            <v>0</v>
          </cell>
          <cell r="BE197">
            <v>0</v>
          </cell>
          <cell r="BF197">
            <v>0</v>
          </cell>
          <cell r="BI197">
            <v>0</v>
          </cell>
          <cell r="BL197">
            <v>0</v>
          </cell>
          <cell r="BM197">
            <v>0</v>
          </cell>
          <cell r="BP197">
            <v>0</v>
          </cell>
          <cell r="BS197">
            <v>0</v>
          </cell>
          <cell r="BT197">
            <v>0</v>
          </cell>
          <cell r="BW197">
            <v>0</v>
          </cell>
          <cell r="BZ197">
            <v>0</v>
          </cell>
          <cell r="CA197">
            <v>0</v>
          </cell>
          <cell r="CB197" t="str">
            <v/>
          </cell>
          <cell r="CC197">
            <v>0</v>
          </cell>
          <cell r="CD197">
            <v>0</v>
          </cell>
          <cell r="CE197">
            <v>20</v>
          </cell>
          <cell r="CF197" t="str">
            <v/>
          </cell>
          <cell r="CG197" t="str">
            <v/>
          </cell>
          <cell r="CH197" t="str">
            <v/>
          </cell>
          <cell r="CI197">
            <v>0</v>
          </cell>
          <cell r="CJ197">
            <v>20</v>
          </cell>
          <cell r="CK197" t="str">
            <v/>
          </cell>
          <cell r="CL197">
            <v>0</v>
          </cell>
        </row>
        <row r="198">
          <cell r="A198">
            <v>189</v>
          </cell>
          <cell r="S198">
            <v>0</v>
          </cell>
          <cell r="V198">
            <v>0</v>
          </cell>
          <cell r="W198">
            <v>0</v>
          </cell>
          <cell r="Z198">
            <v>0</v>
          </cell>
          <cell r="AC198">
            <v>0</v>
          </cell>
          <cell r="AD198">
            <v>0</v>
          </cell>
          <cell r="AG198">
            <v>0</v>
          </cell>
          <cell r="AJ198">
            <v>0</v>
          </cell>
          <cell r="AK198">
            <v>0</v>
          </cell>
          <cell r="AN198">
            <v>0</v>
          </cell>
          <cell r="AQ198">
            <v>0</v>
          </cell>
          <cell r="AR198">
            <v>0</v>
          </cell>
          <cell r="AU198">
            <v>0</v>
          </cell>
          <cell r="AX198">
            <v>0</v>
          </cell>
          <cell r="AY198">
            <v>0</v>
          </cell>
          <cell r="BB198">
            <v>0</v>
          </cell>
          <cell r="BE198">
            <v>0</v>
          </cell>
          <cell r="BF198">
            <v>0</v>
          </cell>
          <cell r="BI198">
            <v>0</v>
          </cell>
          <cell r="BL198">
            <v>0</v>
          </cell>
          <cell r="BM198">
            <v>0</v>
          </cell>
          <cell r="BP198">
            <v>0</v>
          </cell>
          <cell r="BS198">
            <v>0</v>
          </cell>
          <cell r="BT198">
            <v>0</v>
          </cell>
          <cell r="BW198">
            <v>0</v>
          </cell>
          <cell r="BZ198">
            <v>0</v>
          </cell>
          <cell r="CA198">
            <v>0</v>
          </cell>
          <cell r="CB198" t="str">
            <v/>
          </cell>
          <cell r="CC198">
            <v>0</v>
          </cell>
          <cell r="CD198">
            <v>0</v>
          </cell>
          <cell r="CE198">
            <v>20</v>
          </cell>
          <cell r="CF198" t="str">
            <v/>
          </cell>
          <cell r="CG198" t="str">
            <v/>
          </cell>
          <cell r="CH198" t="str">
            <v/>
          </cell>
          <cell r="CI198">
            <v>0</v>
          </cell>
          <cell r="CJ198">
            <v>20</v>
          </cell>
          <cell r="CK198" t="str">
            <v/>
          </cell>
          <cell r="CL198">
            <v>0</v>
          </cell>
        </row>
        <row r="199">
          <cell r="A199">
            <v>190</v>
          </cell>
          <cell r="S199">
            <v>0</v>
          </cell>
          <cell r="V199">
            <v>0</v>
          </cell>
          <cell r="W199">
            <v>0</v>
          </cell>
          <cell r="Z199">
            <v>0</v>
          </cell>
          <cell r="AC199">
            <v>0</v>
          </cell>
          <cell r="AD199">
            <v>0</v>
          </cell>
          <cell r="AG199">
            <v>0</v>
          </cell>
          <cell r="AJ199">
            <v>0</v>
          </cell>
          <cell r="AK199">
            <v>0</v>
          </cell>
          <cell r="AN199">
            <v>0</v>
          </cell>
          <cell r="AQ199">
            <v>0</v>
          </cell>
          <cell r="AR199">
            <v>0</v>
          </cell>
          <cell r="AU199">
            <v>0</v>
          </cell>
          <cell r="AX199">
            <v>0</v>
          </cell>
          <cell r="AY199">
            <v>0</v>
          </cell>
          <cell r="BB199">
            <v>0</v>
          </cell>
          <cell r="BE199">
            <v>0</v>
          </cell>
          <cell r="BF199">
            <v>0</v>
          </cell>
          <cell r="BI199">
            <v>0</v>
          </cell>
          <cell r="BL199">
            <v>0</v>
          </cell>
          <cell r="BM199">
            <v>0</v>
          </cell>
          <cell r="BP199">
            <v>0</v>
          </cell>
          <cell r="BS199">
            <v>0</v>
          </cell>
          <cell r="BT199">
            <v>0</v>
          </cell>
          <cell r="BW199">
            <v>0</v>
          </cell>
          <cell r="BZ199">
            <v>0</v>
          </cell>
          <cell r="CA199">
            <v>0</v>
          </cell>
          <cell r="CB199" t="str">
            <v/>
          </cell>
          <cell r="CC199">
            <v>0</v>
          </cell>
          <cell r="CD199">
            <v>0</v>
          </cell>
          <cell r="CE199">
            <v>20</v>
          </cell>
          <cell r="CF199" t="str">
            <v/>
          </cell>
          <cell r="CG199" t="str">
            <v/>
          </cell>
          <cell r="CH199" t="str">
            <v/>
          </cell>
          <cell r="CI199">
            <v>0</v>
          </cell>
          <cell r="CJ199">
            <v>20</v>
          </cell>
          <cell r="CK199" t="str">
            <v/>
          </cell>
          <cell r="CL199">
            <v>0</v>
          </cell>
        </row>
        <row r="200">
          <cell r="A200">
            <v>191</v>
          </cell>
          <cell r="S200">
            <v>0</v>
          </cell>
          <cell r="V200">
            <v>0</v>
          </cell>
          <cell r="W200">
            <v>0</v>
          </cell>
          <cell r="Z200">
            <v>0</v>
          </cell>
          <cell r="AC200">
            <v>0</v>
          </cell>
          <cell r="AD200">
            <v>0</v>
          </cell>
          <cell r="AG200">
            <v>0</v>
          </cell>
          <cell r="AJ200">
            <v>0</v>
          </cell>
          <cell r="AK200">
            <v>0</v>
          </cell>
          <cell r="AN200">
            <v>0</v>
          </cell>
          <cell r="AQ200">
            <v>0</v>
          </cell>
          <cell r="AR200">
            <v>0</v>
          </cell>
          <cell r="AU200">
            <v>0</v>
          </cell>
          <cell r="AX200">
            <v>0</v>
          </cell>
          <cell r="AY200">
            <v>0</v>
          </cell>
          <cell r="BB200">
            <v>0</v>
          </cell>
          <cell r="BE200">
            <v>0</v>
          </cell>
          <cell r="BF200">
            <v>0</v>
          </cell>
          <cell r="BI200">
            <v>0</v>
          </cell>
          <cell r="BL200">
            <v>0</v>
          </cell>
          <cell r="BM200">
            <v>0</v>
          </cell>
          <cell r="BP200">
            <v>0</v>
          </cell>
          <cell r="BS200">
            <v>0</v>
          </cell>
          <cell r="BT200">
            <v>0</v>
          </cell>
          <cell r="BW200">
            <v>0</v>
          </cell>
          <cell r="BZ200">
            <v>0</v>
          </cell>
          <cell r="CA200">
            <v>0</v>
          </cell>
          <cell r="CB200" t="str">
            <v/>
          </cell>
          <cell r="CC200">
            <v>0</v>
          </cell>
          <cell r="CD200">
            <v>0</v>
          </cell>
          <cell r="CE200">
            <v>20</v>
          </cell>
          <cell r="CF200" t="str">
            <v/>
          </cell>
          <cell r="CG200" t="str">
            <v/>
          </cell>
          <cell r="CH200" t="str">
            <v/>
          </cell>
          <cell r="CI200">
            <v>0</v>
          </cell>
          <cell r="CJ200">
            <v>20</v>
          </cell>
          <cell r="CK200" t="str">
            <v/>
          </cell>
          <cell r="CL200">
            <v>0</v>
          </cell>
        </row>
        <row r="201">
          <cell r="A201">
            <v>192</v>
          </cell>
          <cell r="S201">
            <v>0</v>
          </cell>
          <cell r="V201">
            <v>0</v>
          </cell>
          <cell r="W201">
            <v>0</v>
          </cell>
          <cell r="Z201">
            <v>0</v>
          </cell>
          <cell r="AC201">
            <v>0</v>
          </cell>
          <cell r="AD201">
            <v>0</v>
          </cell>
          <cell r="AG201">
            <v>0</v>
          </cell>
          <cell r="AJ201">
            <v>0</v>
          </cell>
          <cell r="AK201">
            <v>0</v>
          </cell>
          <cell r="AN201">
            <v>0</v>
          </cell>
          <cell r="AQ201">
            <v>0</v>
          </cell>
          <cell r="AR201">
            <v>0</v>
          </cell>
          <cell r="AU201">
            <v>0</v>
          </cell>
          <cell r="AX201">
            <v>0</v>
          </cell>
          <cell r="AY201">
            <v>0</v>
          </cell>
          <cell r="BB201">
            <v>0</v>
          </cell>
          <cell r="BE201">
            <v>0</v>
          </cell>
          <cell r="BF201">
            <v>0</v>
          </cell>
          <cell r="BI201">
            <v>0</v>
          </cell>
          <cell r="BL201">
            <v>0</v>
          </cell>
          <cell r="BM201">
            <v>0</v>
          </cell>
          <cell r="BP201">
            <v>0</v>
          </cell>
          <cell r="BS201">
            <v>0</v>
          </cell>
          <cell r="BT201">
            <v>0</v>
          </cell>
          <cell r="BW201">
            <v>0</v>
          </cell>
          <cell r="BZ201">
            <v>0</v>
          </cell>
          <cell r="CA201">
            <v>0</v>
          </cell>
          <cell r="CB201" t="str">
            <v/>
          </cell>
          <cell r="CC201">
            <v>0</v>
          </cell>
          <cell r="CD201">
            <v>0</v>
          </cell>
          <cell r="CE201">
            <v>20</v>
          </cell>
          <cell r="CF201" t="str">
            <v/>
          </cell>
          <cell r="CG201" t="str">
            <v/>
          </cell>
          <cell r="CH201" t="str">
            <v/>
          </cell>
          <cell r="CI201">
            <v>0</v>
          </cell>
          <cell r="CJ201">
            <v>20</v>
          </cell>
          <cell r="CK201" t="str">
            <v/>
          </cell>
          <cell r="CL201">
            <v>0</v>
          </cell>
        </row>
        <row r="202">
          <cell r="A202">
            <v>193</v>
          </cell>
          <cell r="S202">
            <v>0</v>
          </cell>
          <cell r="V202">
            <v>0</v>
          </cell>
          <cell r="W202">
            <v>0</v>
          </cell>
          <cell r="Z202">
            <v>0</v>
          </cell>
          <cell r="AC202">
            <v>0</v>
          </cell>
          <cell r="AD202">
            <v>0</v>
          </cell>
          <cell r="AG202">
            <v>0</v>
          </cell>
          <cell r="AJ202">
            <v>0</v>
          </cell>
          <cell r="AK202">
            <v>0</v>
          </cell>
          <cell r="AN202">
            <v>0</v>
          </cell>
          <cell r="AQ202">
            <v>0</v>
          </cell>
          <cell r="AR202">
            <v>0</v>
          </cell>
          <cell r="AU202">
            <v>0</v>
          </cell>
          <cell r="AX202">
            <v>0</v>
          </cell>
          <cell r="AY202">
            <v>0</v>
          </cell>
          <cell r="BB202">
            <v>0</v>
          </cell>
          <cell r="BE202">
            <v>0</v>
          </cell>
          <cell r="BF202">
            <v>0</v>
          </cell>
          <cell r="BI202">
            <v>0</v>
          </cell>
          <cell r="BL202">
            <v>0</v>
          </cell>
          <cell r="BM202">
            <v>0</v>
          </cell>
          <cell r="BP202">
            <v>0</v>
          </cell>
          <cell r="BS202">
            <v>0</v>
          </cell>
          <cell r="BT202">
            <v>0</v>
          </cell>
          <cell r="BW202">
            <v>0</v>
          </cell>
          <cell r="BZ202">
            <v>0</v>
          </cell>
          <cell r="CA202">
            <v>0</v>
          </cell>
          <cell r="CB202" t="str">
            <v/>
          </cell>
          <cell r="CC202">
            <v>0</v>
          </cell>
          <cell r="CD202">
            <v>0</v>
          </cell>
          <cell r="CE202">
            <v>20</v>
          </cell>
          <cell r="CF202" t="str">
            <v/>
          </cell>
          <cell r="CG202" t="str">
            <v/>
          </cell>
          <cell r="CH202" t="str">
            <v/>
          </cell>
          <cell r="CI202">
            <v>0</v>
          </cell>
          <cell r="CJ202">
            <v>20</v>
          </cell>
          <cell r="CK202" t="str">
            <v/>
          </cell>
          <cell r="CL202">
            <v>0</v>
          </cell>
        </row>
        <row r="203">
          <cell r="A203">
            <v>194</v>
          </cell>
          <cell r="S203">
            <v>0</v>
          </cell>
          <cell r="V203">
            <v>0</v>
          </cell>
          <cell r="W203">
            <v>0</v>
          </cell>
          <cell r="Z203">
            <v>0</v>
          </cell>
          <cell r="AC203">
            <v>0</v>
          </cell>
          <cell r="AD203">
            <v>0</v>
          </cell>
          <cell r="AG203">
            <v>0</v>
          </cell>
          <cell r="AJ203">
            <v>0</v>
          </cell>
          <cell r="AK203">
            <v>0</v>
          </cell>
          <cell r="AN203">
            <v>0</v>
          </cell>
          <cell r="AQ203">
            <v>0</v>
          </cell>
          <cell r="AR203">
            <v>0</v>
          </cell>
          <cell r="AU203">
            <v>0</v>
          </cell>
          <cell r="AX203">
            <v>0</v>
          </cell>
          <cell r="AY203">
            <v>0</v>
          </cell>
          <cell r="BB203">
            <v>0</v>
          </cell>
          <cell r="BE203">
            <v>0</v>
          </cell>
          <cell r="BF203">
            <v>0</v>
          </cell>
          <cell r="BI203">
            <v>0</v>
          </cell>
          <cell r="BL203">
            <v>0</v>
          </cell>
          <cell r="BM203">
            <v>0</v>
          </cell>
          <cell r="BP203">
            <v>0</v>
          </cell>
          <cell r="BS203">
            <v>0</v>
          </cell>
          <cell r="BT203">
            <v>0</v>
          </cell>
          <cell r="BW203">
            <v>0</v>
          </cell>
          <cell r="BZ203">
            <v>0</v>
          </cell>
          <cell r="CA203">
            <v>0</v>
          </cell>
          <cell r="CB203" t="str">
            <v/>
          </cell>
          <cell r="CC203">
            <v>0</v>
          </cell>
          <cell r="CD203">
            <v>0</v>
          </cell>
          <cell r="CE203">
            <v>20</v>
          </cell>
          <cell r="CF203" t="str">
            <v/>
          </cell>
          <cell r="CG203" t="str">
            <v/>
          </cell>
          <cell r="CH203" t="str">
            <v/>
          </cell>
          <cell r="CI203">
            <v>0</v>
          </cell>
          <cell r="CJ203">
            <v>20</v>
          </cell>
          <cell r="CK203" t="str">
            <v/>
          </cell>
          <cell r="CL203">
            <v>0</v>
          </cell>
        </row>
        <row r="204">
          <cell r="A204">
            <v>195</v>
          </cell>
          <cell r="S204">
            <v>0</v>
          </cell>
          <cell r="V204">
            <v>0</v>
          </cell>
          <cell r="W204">
            <v>0</v>
          </cell>
          <cell r="Z204">
            <v>0</v>
          </cell>
          <cell r="AC204">
            <v>0</v>
          </cell>
          <cell r="AD204">
            <v>0</v>
          </cell>
          <cell r="AG204">
            <v>0</v>
          </cell>
          <cell r="AJ204">
            <v>0</v>
          </cell>
          <cell r="AK204">
            <v>0</v>
          </cell>
          <cell r="AN204">
            <v>0</v>
          </cell>
          <cell r="AQ204">
            <v>0</v>
          </cell>
          <cell r="AR204">
            <v>0</v>
          </cell>
          <cell r="AU204">
            <v>0</v>
          </cell>
          <cell r="AX204">
            <v>0</v>
          </cell>
          <cell r="AY204">
            <v>0</v>
          </cell>
          <cell r="BB204">
            <v>0</v>
          </cell>
          <cell r="BE204">
            <v>0</v>
          </cell>
          <cell r="BF204">
            <v>0</v>
          </cell>
          <cell r="BI204">
            <v>0</v>
          </cell>
          <cell r="BL204">
            <v>0</v>
          </cell>
          <cell r="BM204">
            <v>0</v>
          </cell>
          <cell r="BP204">
            <v>0</v>
          </cell>
          <cell r="BS204">
            <v>0</v>
          </cell>
          <cell r="BT204">
            <v>0</v>
          </cell>
          <cell r="BW204">
            <v>0</v>
          </cell>
          <cell r="BZ204">
            <v>0</v>
          </cell>
          <cell r="CA204">
            <v>0</v>
          </cell>
          <cell r="CB204" t="str">
            <v/>
          </cell>
          <cell r="CC204">
            <v>0</v>
          </cell>
          <cell r="CD204">
            <v>0</v>
          </cell>
          <cell r="CE204">
            <v>20</v>
          </cell>
          <cell r="CF204" t="str">
            <v/>
          </cell>
          <cell r="CG204" t="str">
            <v/>
          </cell>
          <cell r="CH204" t="str">
            <v/>
          </cell>
          <cell r="CI204">
            <v>0</v>
          </cell>
          <cell r="CJ204">
            <v>20</v>
          </cell>
          <cell r="CK204" t="str">
            <v/>
          </cell>
          <cell r="CL204">
            <v>0</v>
          </cell>
        </row>
        <row r="205">
          <cell r="A205">
            <v>196</v>
          </cell>
          <cell r="S205">
            <v>0</v>
          </cell>
          <cell r="V205">
            <v>0</v>
          </cell>
          <cell r="W205">
            <v>0</v>
          </cell>
          <cell r="Z205">
            <v>0</v>
          </cell>
          <cell r="AC205">
            <v>0</v>
          </cell>
          <cell r="AD205">
            <v>0</v>
          </cell>
          <cell r="AG205">
            <v>0</v>
          </cell>
          <cell r="AJ205">
            <v>0</v>
          </cell>
          <cell r="AK205">
            <v>0</v>
          </cell>
          <cell r="AN205">
            <v>0</v>
          </cell>
          <cell r="AQ205">
            <v>0</v>
          </cell>
          <cell r="AR205">
            <v>0</v>
          </cell>
          <cell r="AU205">
            <v>0</v>
          </cell>
          <cell r="AX205">
            <v>0</v>
          </cell>
          <cell r="AY205">
            <v>0</v>
          </cell>
          <cell r="BB205">
            <v>0</v>
          </cell>
          <cell r="BE205">
            <v>0</v>
          </cell>
          <cell r="BF205">
            <v>0</v>
          </cell>
          <cell r="BI205">
            <v>0</v>
          </cell>
          <cell r="BL205">
            <v>0</v>
          </cell>
          <cell r="BM205">
            <v>0</v>
          </cell>
          <cell r="BP205">
            <v>0</v>
          </cell>
          <cell r="BS205">
            <v>0</v>
          </cell>
          <cell r="BT205">
            <v>0</v>
          </cell>
          <cell r="BW205">
            <v>0</v>
          </cell>
          <cell r="BZ205">
            <v>0</v>
          </cell>
          <cell r="CA205">
            <v>0</v>
          </cell>
          <cell r="CB205" t="str">
            <v/>
          </cell>
          <cell r="CC205">
            <v>0</v>
          </cell>
          <cell r="CD205">
            <v>0</v>
          </cell>
          <cell r="CE205">
            <v>20</v>
          </cell>
          <cell r="CF205" t="str">
            <v/>
          </cell>
          <cell r="CG205" t="str">
            <v/>
          </cell>
          <cell r="CH205" t="str">
            <v/>
          </cell>
          <cell r="CI205">
            <v>0</v>
          </cell>
          <cell r="CJ205">
            <v>20</v>
          </cell>
          <cell r="CK205" t="str">
            <v/>
          </cell>
          <cell r="CL205">
            <v>0</v>
          </cell>
        </row>
        <row r="206">
          <cell r="A206">
            <v>197</v>
          </cell>
          <cell r="S206">
            <v>0</v>
          </cell>
          <cell r="V206">
            <v>0</v>
          </cell>
          <cell r="W206">
            <v>0</v>
          </cell>
          <cell r="Z206">
            <v>0</v>
          </cell>
          <cell r="AC206">
            <v>0</v>
          </cell>
          <cell r="AD206">
            <v>0</v>
          </cell>
          <cell r="AG206">
            <v>0</v>
          </cell>
          <cell r="AJ206">
            <v>0</v>
          </cell>
          <cell r="AK206">
            <v>0</v>
          </cell>
          <cell r="AN206">
            <v>0</v>
          </cell>
          <cell r="AQ206">
            <v>0</v>
          </cell>
          <cell r="AR206">
            <v>0</v>
          </cell>
          <cell r="AU206">
            <v>0</v>
          </cell>
          <cell r="AX206">
            <v>0</v>
          </cell>
          <cell r="AY206">
            <v>0</v>
          </cell>
          <cell r="BB206">
            <v>0</v>
          </cell>
          <cell r="BE206">
            <v>0</v>
          </cell>
          <cell r="BF206">
            <v>0</v>
          </cell>
          <cell r="BI206">
            <v>0</v>
          </cell>
          <cell r="BL206">
            <v>0</v>
          </cell>
          <cell r="BM206">
            <v>0</v>
          </cell>
          <cell r="BP206">
            <v>0</v>
          </cell>
          <cell r="BS206">
            <v>0</v>
          </cell>
          <cell r="BT206">
            <v>0</v>
          </cell>
          <cell r="BW206">
            <v>0</v>
          </cell>
          <cell r="BZ206">
            <v>0</v>
          </cell>
          <cell r="CA206">
            <v>0</v>
          </cell>
          <cell r="CB206" t="str">
            <v/>
          </cell>
          <cell r="CC206">
            <v>0</v>
          </cell>
          <cell r="CD206">
            <v>0</v>
          </cell>
          <cell r="CE206">
            <v>20</v>
          </cell>
          <cell r="CF206" t="str">
            <v/>
          </cell>
          <cell r="CG206" t="str">
            <v/>
          </cell>
          <cell r="CH206" t="str">
            <v/>
          </cell>
          <cell r="CI206">
            <v>0</v>
          </cell>
          <cell r="CJ206">
            <v>20</v>
          </cell>
          <cell r="CK206" t="str">
            <v/>
          </cell>
          <cell r="CL206">
            <v>0</v>
          </cell>
        </row>
        <row r="207">
          <cell r="A207">
            <v>198</v>
          </cell>
          <cell r="S207">
            <v>0</v>
          </cell>
          <cell r="V207">
            <v>0</v>
          </cell>
          <cell r="W207">
            <v>0</v>
          </cell>
          <cell r="Z207">
            <v>0</v>
          </cell>
          <cell r="AC207">
            <v>0</v>
          </cell>
          <cell r="AD207">
            <v>0</v>
          </cell>
          <cell r="AG207">
            <v>0</v>
          </cell>
          <cell r="AJ207">
            <v>0</v>
          </cell>
          <cell r="AK207">
            <v>0</v>
          </cell>
          <cell r="AN207">
            <v>0</v>
          </cell>
          <cell r="AQ207">
            <v>0</v>
          </cell>
          <cell r="AR207">
            <v>0</v>
          </cell>
          <cell r="AU207">
            <v>0</v>
          </cell>
          <cell r="AX207">
            <v>0</v>
          </cell>
          <cell r="AY207">
            <v>0</v>
          </cell>
          <cell r="BB207">
            <v>0</v>
          </cell>
          <cell r="BE207">
            <v>0</v>
          </cell>
          <cell r="BF207">
            <v>0</v>
          </cell>
          <cell r="BI207">
            <v>0</v>
          </cell>
          <cell r="BL207">
            <v>0</v>
          </cell>
          <cell r="BM207">
            <v>0</v>
          </cell>
          <cell r="BP207">
            <v>0</v>
          </cell>
          <cell r="BS207">
            <v>0</v>
          </cell>
          <cell r="BT207">
            <v>0</v>
          </cell>
          <cell r="BW207">
            <v>0</v>
          </cell>
          <cell r="BZ207">
            <v>0</v>
          </cell>
          <cell r="CA207">
            <v>0</v>
          </cell>
          <cell r="CB207" t="str">
            <v/>
          </cell>
          <cell r="CC207">
            <v>0</v>
          </cell>
          <cell r="CD207">
            <v>0</v>
          </cell>
          <cell r="CE207">
            <v>20</v>
          </cell>
          <cell r="CF207" t="str">
            <v/>
          </cell>
          <cell r="CG207" t="str">
            <v/>
          </cell>
          <cell r="CH207" t="str">
            <v/>
          </cell>
          <cell r="CI207">
            <v>0</v>
          </cell>
          <cell r="CJ207">
            <v>20</v>
          </cell>
          <cell r="CK207" t="str">
            <v/>
          </cell>
          <cell r="CL207">
            <v>0</v>
          </cell>
        </row>
        <row r="208">
          <cell r="A208">
            <v>199</v>
          </cell>
          <cell r="S208">
            <v>0</v>
          </cell>
          <cell r="V208">
            <v>0</v>
          </cell>
          <cell r="W208">
            <v>0</v>
          </cell>
          <cell r="Z208">
            <v>0</v>
          </cell>
          <cell r="AC208">
            <v>0</v>
          </cell>
          <cell r="AD208">
            <v>0</v>
          </cell>
          <cell r="AG208">
            <v>0</v>
          </cell>
          <cell r="AJ208">
            <v>0</v>
          </cell>
          <cell r="AK208">
            <v>0</v>
          </cell>
          <cell r="AN208">
            <v>0</v>
          </cell>
          <cell r="AQ208">
            <v>0</v>
          </cell>
          <cell r="AR208">
            <v>0</v>
          </cell>
          <cell r="AU208">
            <v>0</v>
          </cell>
          <cell r="AX208">
            <v>0</v>
          </cell>
          <cell r="AY208">
            <v>0</v>
          </cell>
          <cell r="BB208">
            <v>0</v>
          </cell>
          <cell r="BE208">
            <v>0</v>
          </cell>
          <cell r="BF208">
            <v>0</v>
          </cell>
          <cell r="BI208">
            <v>0</v>
          </cell>
          <cell r="BL208">
            <v>0</v>
          </cell>
          <cell r="BM208">
            <v>0</v>
          </cell>
          <cell r="BP208">
            <v>0</v>
          </cell>
          <cell r="BS208">
            <v>0</v>
          </cell>
          <cell r="BT208">
            <v>0</v>
          </cell>
          <cell r="BW208">
            <v>0</v>
          </cell>
          <cell r="BZ208">
            <v>0</v>
          </cell>
          <cell r="CA208">
            <v>0</v>
          </cell>
          <cell r="CB208" t="str">
            <v/>
          </cell>
          <cell r="CC208">
            <v>0</v>
          </cell>
          <cell r="CD208">
            <v>0</v>
          </cell>
          <cell r="CE208">
            <v>20</v>
          </cell>
          <cell r="CF208" t="str">
            <v/>
          </cell>
          <cell r="CG208" t="str">
            <v/>
          </cell>
          <cell r="CH208" t="str">
            <v/>
          </cell>
          <cell r="CI208">
            <v>0</v>
          </cell>
          <cell r="CJ208">
            <v>20</v>
          </cell>
          <cell r="CK208" t="str">
            <v/>
          </cell>
          <cell r="CL208">
            <v>0</v>
          </cell>
        </row>
        <row r="209">
          <cell r="A209">
            <v>200</v>
          </cell>
          <cell r="S209">
            <v>0</v>
          </cell>
          <cell r="V209">
            <v>0</v>
          </cell>
          <cell r="W209">
            <v>0</v>
          </cell>
          <cell r="Z209">
            <v>0</v>
          </cell>
          <cell r="AC209">
            <v>0</v>
          </cell>
          <cell r="AD209">
            <v>0</v>
          </cell>
          <cell r="AG209">
            <v>0</v>
          </cell>
          <cell r="AJ209">
            <v>0</v>
          </cell>
          <cell r="AK209">
            <v>0</v>
          </cell>
          <cell r="AN209">
            <v>0</v>
          </cell>
          <cell r="AQ209">
            <v>0</v>
          </cell>
          <cell r="AR209">
            <v>0</v>
          </cell>
          <cell r="AU209">
            <v>0</v>
          </cell>
          <cell r="AX209">
            <v>0</v>
          </cell>
          <cell r="AY209">
            <v>0</v>
          </cell>
          <cell r="BB209">
            <v>0</v>
          </cell>
          <cell r="BE209">
            <v>0</v>
          </cell>
          <cell r="BF209">
            <v>0</v>
          </cell>
          <cell r="BI209">
            <v>0</v>
          </cell>
          <cell r="BL209">
            <v>0</v>
          </cell>
          <cell r="BM209">
            <v>0</v>
          </cell>
          <cell r="BP209">
            <v>0</v>
          </cell>
          <cell r="BS209">
            <v>0</v>
          </cell>
          <cell r="BT209">
            <v>0</v>
          </cell>
          <cell r="BW209">
            <v>0</v>
          </cell>
          <cell r="BZ209">
            <v>0</v>
          </cell>
          <cell r="CA209">
            <v>0</v>
          </cell>
          <cell r="CB209" t="str">
            <v/>
          </cell>
          <cell r="CC209">
            <v>0</v>
          </cell>
          <cell r="CD209">
            <v>0</v>
          </cell>
          <cell r="CE209">
            <v>20</v>
          </cell>
          <cell r="CF209" t="str">
            <v/>
          </cell>
          <cell r="CG209" t="str">
            <v/>
          </cell>
          <cell r="CH209" t="str">
            <v/>
          </cell>
          <cell r="CI209">
            <v>0</v>
          </cell>
          <cell r="CJ209">
            <v>20</v>
          </cell>
          <cell r="CK209" t="str">
            <v/>
          </cell>
          <cell r="CL209">
            <v>0</v>
          </cell>
        </row>
        <row r="210">
          <cell r="A210" t="str">
            <v>الرياضيات</v>
          </cell>
          <cell r="B210" t="str">
            <v>النحو والقراءة</v>
          </cell>
          <cell r="C210" t="str">
            <v>العلوم</v>
          </cell>
          <cell r="D210" t="str">
            <v>التربية الاسلامية</v>
          </cell>
          <cell r="E210" t="str">
            <v>العلوم</v>
          </cell>
          <cell r="F210" t="str">
            <v>الكتابة والاملاء</v>
          </cell>
          <cell r="G210" t="str">
            <v>الجغرافيا</v>
          </cell>
          <cell r="H210" t="str">
            <v>التاريخ</v>
          </cell>
          <cell r="I210" t="str">
            <v>التربية الوطنية</v>
          </cell>
          <cell r="J210" t="str">
            <v>التربية الفنية</v>
          </cell>
        </row>
        <row r="211">
          <cell r="A211" t="str">
            <v>التربية الاسلامية</v>
          </cell>
          <cell r="B211" t="str">
            <v>الكتابة والاملاء</v>
          </cell>
          <cell r="C211" t="str">
            <v>جغرافيا</v>
          </cell>
        </row>
        <row r="212">
          <cell r="A212" t="str">
            <v>تاريخ</v>
          </cell>
          <cell r="B212" t="str">
            <v>التربية الوطنية</v>
          </cell>
          <cell r="C212" t="str">
            <v>التربية الفنية</v>
          </cell>
        </row>
        <row r="213">
          <cell r="A213">
            <v>1</v>
          </cell>
          <cell r="B213">
            <v>2</v>
          </cell>
          <cell r="C213">
            <v>3</v>
          </cell>
          <cell r="D213">
            <v>4</v>
          </cell>
          <cell r="E213">
            <v>5</v>
          </cell>
          <cell r="F213">
            <v>6</v>
          </cell>
          <cell r="G213">
            <v>7</v>
          </cell>
          <cell r="H213">
            <v>8</v>
          </cell>
          <cell r="I213">
            <v>9</v>
          </cell>
          <cell r="J213">
            <v>10</v>
          </cell>
          <cell r="K213">
            <v>11</v>
          </cell>
          <cell r="L213">
            <v>12</v>
          </cell>
          <cell r="M213">
            <v>13</v>
          </cell>
          <cell r="N213">
            <v>14</v>
          </cell>
          <cell r="O213">
            <v>15</v>
          </cell>
          <cell r="P213">
            <v>16</v>
          </cell>
          <cell r="Q213">
            <v>17</v>
          </cell>
          <cell r="R213">
            <v>18</v>
          </cell>
          <cell r="S213">
            <v>19</v>
          </cell>
          <cell r="T213">
            <v>20</v>
          </cell>
          <cell r="U213">
            <v>21</v>
          </cell>
          <cell r="V213">
            <v>22</v>
          </cell>
          <cell r="W213">
            <v>23</v>
          </cell>
          <cell r="X213">
            <v>24</v>
          </cell>
          <cell r="Y213">
            <v>25</v>
          </cell>
          <cell r="Z213">
            <v>26</v>
          </cell>
          <cell r="AA213">
            <v>27</v>
          </cell>
          <cell r="AB213">
            <v>28</v>
          </cell>
          <cell r="AC213">
            <v>29</v>
          </cell>
          <cell r="AD213">
            <v>30</v>
          </cell>
          <cell r="AE213">
            <v>31</v>
          </cell>
          <cell r="AF213">
            <v>32</v>
          </cell>
          <cell r="AG213">
            <v>33</v>
          </cell>
          <cell r="AH213">
            <v>34</v>
          </cell>
          <cell r="AI213">
            <v>35</v>
          </cell>
          <cell r="AJ213">
            <v>36</v>
          </cell>
          <cell r="AK213">
            <v>37</v>
          </cell>
          <cell r="AL213">
            <v>38</v>
          </cell>
          <cell r="AM213">
            <v>39</v>
          </cell>
          <cell r="AN213">
            <v>40</v>
          </cell>
          <cell r="AO213">
            <v>41</v>
          </cell>
          <cell r="AP213">
            <v>42</v>
          </cell>
          <cell r="AQ213">
            <v>43</v>
          </cell>
          <cell r="AR213">
            <v>44</v>
          </cell>
          <cell r="AS213">
            <v>45</v>
          </cell>
          <cell r="AT213">
            <v>46</v>
          </cell>
          <cell r="AU213">
            <v>47</v>
          </cell>
          <cell r="AV213">
            <v>48</v>
          </cell>
          <cell r="AW213">
            <v>49</v>
          </cell>
          <cell r="AX213">
            <v>50</v>
          </cell>
          <cell r="AY213">
            <v>51</v>
          </cell>
          <cell r="AZ213">
            <v>52</v>
          </cell>
          <cell r="BA213">
            <v>53</v>
          </cell>
          <cell r="BB213">
            <v>54</v>
          </cell>
          <cell r="BC213">
            <v>55</v>
          </cell>
          <cell r="BD213">
            <v>56</v>
          </cell>
          <cell r="BE213">
            <v>57</v>
          </cell>
          <cell r="BF213">
            <v>58</v>
          </cell>
          <cell r="BG213">
            <v>59</v>
          </cell>
          <cell r="BH213">
            <v>60</v>
          </cell>
          <cell r="BI213">
            <v>61</v>
          </cell>
          <cell r="BJ213">
            <v>62</v>
          </cell>
          <cell r="BK213">
            <v>63</v>
          </cell>
          <cell r="BL213">
            <v>64</v>
          </cell>
          <cell r="BM213">
            <v>65</v>
          </cell>
          <cell r="BN213">
            <v>66</v>
          </cell>
          <cell r="BO213">
            <v>67</v>
          </cell>
          <cell r="BP213">
            <v>68</v>
          </cell>
          <cell r="BQ213">
            <v>69</v>
          </cell>
          <cell r="BR213">
            <v>70</v>
          </cell>
          <cell r="BS213">
            <v>71</v>
          </cell>
          <cell r="BT213">
            <v>72</v>
          </cell>
          <cell r="BU213">
            <v>73</v>
          </cell>
          <cell r="BV213">
            <v>74</v>
          </cell>
          <cell r="BW213">
            <v>75</v>
          </cell>
          <cell r="BX213">
            <v>76</v>
          </cell>
          <cell r="BY213">
            <v>77</v>
          </cell>
          <cell r="BZ213">
            <v>78</v>
          </cell>
          <cell r="CA213">
            <v>79</v>
          </cell>
          <cell r="CB213">
            <v>80</v>
          </cell>
          <cell r="CC213">
            <v>81</v>
          </cell>
          <cell r="CD213">
            <v>82</v>
          </cell>
          <cell r="CE213">
            <v>83</v>
          </cell>
          <cell r="CF213">
            <v>84</v>
          </cell>
          <cell r="CG213">
            <v>85</v>
          </cell>
          <cell r="CH213">
            <v>86</v>
          </cell>
          <cell r="CI213">
            <v>87</v>
          </cell>
          <cell r="CJ213">
            <v>88</v>
          </cell>
          <cell r="CK213">
            <v>89</v>
          </cell>
          <cell r="CL213">
            <v>90</v>
          </cell>
        </row>
        <row r="214">
          <cell r="A214" t="str">
            <v>hgv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كل"/>
      <sheetName val="الناجحون"/>
    </sheetNames>
    <sheetDataSet>
      <sheetData sheetId="0" refreshError="1"/>
      <sheetData sheetId="1" refreshError="1">
        <row r="1">
          <cell r="A1" t="str">
            <v>ناجح</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كشوفات الادخال"/>
      <sheetName val="كشوفات الفصل الاول"/>
      <sheetName val="ورقة1"/>
    </sheetNames>
    <sheetDataSet>
      <sheetData sheetId="0">
        <row r="3">
          <cell r="F3" t="str">
            <v>الخامس</v>
          </cell>
        </row>
      </sheetData>
      <sheetData sheetId="1">
        <row r="15">
          <cell r="A15">
            <v>1</v>
          </cell>
          <cell r="B15"/>
          <cell r="C15"/>
          <cell r="D15"/>
          <cell r="E15"/>
          <cell r="F15"/>
          <cell r="G15"/>
          <cell r="H15"/>
          <cell r="I15"/>
          <cell r="J15"/>
          <cell r="K15"/>
          <cell r="L15"/>
          <cell r="M15"/>
          <cell r="N15"/>
          <cell r="O15"/>
          <cell r="P15"/>
          <cell r="Q15">
            <v>0</v>
          </cell>
          <cell r="R15"/>
          <cell r="S15" t="str">
            <v>00</v>
          </cell>
          <cell r="T15"/>
          <cell r="U15"/>
          <cell r="V15">
            <v>0</v>
          </cell>
          <cell r="W15"/>
          <cell r="X15" t="str">
            <v>00</v>
          </cell>
          <cell r="Y15"/>
          <cell r="Z15"/>
          <cell r="AA15">
            <v>0</v>
          </cell>
          <cell r="AB15"/>
          <cell r="AC15" t="str">
            <v>00</v>
          </cell>
          <cell r="AD15"/>
          <cell r="AE15"/>
          <cell r="AF15">
            <v>0</v>
          </cell>
          <cell r="AG15"/>
          <cell r="AH15" t="str">
            <v>00</v>
          </cell>
          <cell r="AI15"/>
          <cell r="AJ15"/>
          <cell r="AK15">
            <v>0</v>
          </cell>
          <cell r="AL15"/>
          <cell r="AM15" t="str">
            <v>00</v>
          </cell>
          <cell r="AN15"/>
          <cell r="AO15"/>
          <cell r="AP15">
            <v>0</v>
          </cell>
          <cell r="AQ15"/>
          <cell r="AR15" t="str">
            <v>00</v>
          </cell>
          <cell r="AS15"/>
          <cell r="AT15"/>
          <cell r="AU15">
            <v>0</v>
          </cell>
          <cell r="AV15"/>
          <cell r="AW15" t="str">
            <v>00</v>
          </cell>
          <cell r="AX15"/>
          <cell r="AY15"/>
          <cell r="AZ15">
            <v>0</v>
          </cell>
          <cell r="BA15"/>
          <cell r="BB15" t="str">
            <v>00</v>
          </cell>
          <cell r="BC15"/>
          <cell r="BD15"/>
          <cell r="BE15">
            <v>0</v>
          </cell>
          <cell r="BF15"/>
          <cell r="BG15" t="str">
            <v>00</v>
          </cell>
          <cell r="BH15"/>
          <cell r="BI15"/>
          <cell r="BJ15">
            <v>0</v>
          </cell>
          <cell r="BK15"/>
          <cell r="BL15" t="str">
            <v>00</v>
          </cell>
          <cell r="BM15" t="str">
            <v>000</v>
          </cell>
          <cell r="BN15" t="str">
            <v/>
          </cell>
          <cell r="BO15" t="str">
            <v>1</v>
          </cell>
          <cell r="BP15" t="str">
            <v>2</v>
          </cell>
          <cell r="BQ15" t="str">
            <v>3</v>
          </cell>
          <cell r="BR15" t="str">
            <v>4</v>
          </cell>
          <cell r="BS15" t="str">
            <v>5</v>
          </cell>
          <cell r="BT15" t="str">
            <v>6</v>
          </cell>
          <cell r="BU15" t="str">
            <v>7</v>
          </cell>
          <cell r="BV15" t="str">
            <v>8</v>
          </cell>
          <cell r="BW15" t="str">
            <v>9</v>
          </cell>
          <cell r="BX15" t="str">
            <v>10</v>
          </cell>
        </row>
        <row r="16">
          <cell r="A16">
            <v>2</v>
          </cell>
          <cell r="B16"/>
          <cell r="C16"/>
          <cell r="D16"/>
          <cell r="E16"/>
          <cell r="F16"/>
          <cell r="G16"/>
          <cell r="H16"/>
          <cell r="I16"/>
          <cell r="J16"/>
          <cell r="K16"/>
          <cell r="L16"/>
          <cell r="M16"/>
          <cell r="N16"/>
          <cell r="O16"/>
          <cell r="P16"/>
          <cell r="Q16">
            <v>0</v>
          </cell>
          <cell r="R16"/>
          <cell r="S16" t="str">
            <v>00</v>
          </cell>
          <cell r="T16"/>
          <cell r="U16"/>
          <cell r="V16">
            <v>0</v>
          </cell>
          <cell r="W16"/>
          <cell r="X16" t="str">
            <v>00</v>
          </cell>
          <cell r="Y16"/>
          <cell r="Z16"/>
          <cell r="AA16">
            <v>0</v>
          </cell>
          <cell r="AB16"/>
          <cell r="AC16" t="str">
            <v>00</v>
          </cell>
          <cell r="AD16"/>
          <cell r="AE16"/>
          <cell r="AF16">
            <v>0</v>
          </cell>
          <cell r="AG16"/>
          <cell r="AH16" t="str">
            <v>00</v>
          </cell>
          <cell r="AI16"/>
          <cell r="AJ16"/>
          <cell r="AK16">
            <v>0</v>
          </cell>
          <cell r="AL16"/>
          <cell r="AM16" t="str">
            <v>00</v>
          </cell>
          <cell r="AN16"/>
          <cell r="AO16"/>
          <cell r="AP16">
            <v>0</v>
          </cell>
          <cell r="AQ16"/>
          <cell r="AR16" t="str">
            <v>00</v>
          </cell>
          <cell r="AS16"/>
          <cell r="AT16"/>
          <cell r="AU16">
            <v>0</v>
          </cell>
          <cell r="AV16"/>
          <cell r="AW16" t="str">
            <v>00</v>
          </cell>
          <cell r="AX16"/>
          <cell r="AY16"/>
          <cell r="AZ16">
            <v>0</v>
          </cell>
          <cell r="BA16"/>
          <cell r="BB16" t="str">
            <v>00</v>
          </cell>
          <cell r="BC16"/>
          <cell r="BD16"/>
          <cell r="BE16">
            <v>0</v>
          </cell>
          <cell r="BF16"/>
          <cell r="BG16" t="str">
            <v>00</v>
          </cell>
          <cell r="BH16"/>
          <cell r="BI16"/>
          <cell r="BJ16">
            <v>0</v>
          </cell>
          <cell r="BK16"/>
          <cell r="BL16" t="str">
            <v>00</v>
          </cell>
          <cell r="BM16" t="str">
            <v>000</v>
          </cell>
          <cell r="BN16" t="str">
            <v/>
          </cell>
          <cell r="BO16" t="str">
            <v>1</v>
          </cell>
          <cell r="BP16" t="str">
            <v>2</v>
          </cell>
          <cell r="BQ16" t="str">
            <v>3</v>
          </cell>
          <cell r="BR16" t="str">
            <v>4</v>
          </cell>
          <cell r="BS16" t="str">
            <v>5</v>
          </cell>
          <cell r="BT16" t="str">
            <v>6</v>
          </cell>
          <cell r="BU16" t="str">
            <v>7</v>
          </cell>
          <cell r="BV16" t="str">
            <v>8</v>
          </cell>
          <cell r="BW16" t="str">
            <v>9</v>
          </cell>
          <cell r="BX16" t="str">
            <v>10</v>
          </cell>
        </row>
        <row r="17">
          <cell r="A17">
            <v>3</v>
          </cell>
          <cell r="B17"/>
          <cell r="C17"/>
          <cell r="D17"/>
          <cell r="E17"/>
          <cell r="F17"/>
          <cell r="G17"/>
          <cell r="H17"/>
          <cell r="I17"/>
          <cell r="J17"/>
          <cell r="K17"/>
          <cell r="L17"/>
          <cell r="M17"/>
          <cell r="N17"/>
          <cell r="O17"/>
          <cell r="P17"/>
          <cell r="Q17">
            <v>0</v>
          </cell>
          <cell r="R17"/>
          <cell r="S17" t="str">
            <v>00</v>
          </cell>
          <cell r="T17"/>
          <cell r="U17"/>
          <cell r="V17">
            <v>0</v>
          </cell>
          <cell r="W17"/>
          <cell r="X17" t="str">
            <v>00</v>
          </cell>
          <cell r="Y17"/>
          <cell r="Z17"/>
          <cell r="AA17">
            <v>0</v>
          </cell>
          <cell r="AB17"/>
          <cell r="AC17" t="str">
            <v>00</v>
          </cell>
          <cell r="AD17"/>
          <cell r="AE17"/>
          <cell r="AF17">
            <v>0</v>
          </cell>
          <cell r="AG17"/>
          <cell r="AH17" t="str">
            <v>00</v>
          </cell>
          <cell r="AI17"/>
          <cell r="AJ17"/>
          <cell r="AK17">
            <v>0</v>
          </cell>
          <cell r="AL17"/>
          <cell r="AM17" t="str">
            <v>00</v>
          </cell>
          <cell r="AN17"/>
          <cell r="AO17"/>
          <cell r="AP17">
            <v>0</v>
          </cell>
          <cell r="AQ17"/>
          <cell r="AR17" t="str">
            <v>00</v>
          </cell>
          <cell r="AS17"/>
          <cell r="AT17"/>
          <cell r="AU17">
            <v>0</v>
          </cell>
          <cell r="AV17"/>
          <cell r="AW17" t="str">
            <v>00</v>
          </cell>
          <cell r="AX17"/>
          <cell r="AY17"/>
          <cell r="AZ17">
            <v>0</v>
          </cell>
          <cell r="BA17"/>
          <cell r="BB17" t="str">
            <v>00</v>
          </cell>
          <cell r="BC17"/>
          <cell r="BD17"/>
          <cell r="BE17">
            <v>0</v>
          </cell>
          <cell r="BF17"/>
          <cell r="BG17" t="str">
            <v>00</v>
          </cell>
          <cell r="BH17"/>
          <cell r="BI17"/>
          <cell r="BJ17">
            <v>0</v>
          </cell>
          <cell r="BK17"/>
          <cell r="BL17" t="str">
            <v>00</v>
          </cell>
          <cell r="BM17" t="str">
            <v>000</v>
          </cell>
          <cell r="BN17" t="str">
            <v/>
          </cell>
          <cell r="BO17" t="str">
            <v>1</v>
          </cell>
          <cell r="BP17" t="str">
            <v>2</v>
          </cell>
          <cell r="BQ17" t="str">
            <v>3</v>
          </cell>
          <cell r="BR17" t="str">
            <v>4</v>
          </cell>
          <cell r="BS17" t="str">
            <v>5</v>
          </cell>
          <cell r="BT17" t="str">
            <v>6</v>
          </cell>
          <cell r="BU17" t="str">
            <v>7</v>
          </cell>
          <cell r="BV17" t="str">
            <v>8</v>
          </cell>
          <cell r="BW17" t="str">
            <v>9</v>
          </cell>
          <cell r="BX17" t="str">
            <v>10</v>
          </cell>
        </row>
        <row r="18">
          <cell r="A18">
            <v>4</v>
          </cell>
          <cell r="B18"/>
          <cell r="C18"/>
          <cell r="D18"/>
          <cell r="E18"/>
          <cell r="F18"/>
          <cell r="G18"/>
          <cell r="H18"/>
          <cell r="I18"/>
          <cell r="J18"/>
          <cell r="K18"/>
          <cell r="L18"/>
          <cell r="M18"/>
          <cell r="N18"/>
          <cell r="O18"/>
          <cell r="P18"/>
          <cell r="Q18">
            <v>0</v>
          </cell>
          <cell r="R18"/>
          <cell r="S18" t="str">
            <v>00</v>
          </cell>
          <cell r="T18"/>
          <cell r="U18"/>
          <cell r="V18">
            <v>0</v>
          </cell>
          <cell r="W18"/>
          <cell r="X18" t="str">
            <v>00</v>
          </cell>
          <cell r="Y18"/>
          <cell r="Z18"/>
          <cell r="AA18">
            <v>0</v>
          </cell>
          <cell r="AB18"/>
          <cell r="AC18" t="str">
            <v>00</v>
          </cell>
          <cell r="AD18"/>
          <cell r="AE18"/>
          <cell r="AF18">
            <v>0</v>
          </cell>
          <cell r="AG18"/>
          <cell r="AH18" t="str">
            <v>00</v>
          </cell>
          <cell r="AI18"/>
          <cell r="AJ18"/>
          <cell r="AK18">
            <v>0</v>
          </cell>
          <cell r="AL18"/>
          <cell r="AM18" t="str">
            <v>00</v>
          </cell>
          <cell r="AN18"/>
          <cell r="AO18"/>
          <cell r="AP18">
            <v>0</v>
          </cell>
          <cell r="AQ18"/>
          <cell r="AR18" t="str">
            <v>00</v>
          </cell>
          <cell r="AS18"/>
          <cell r="AT18"/>
          <cell r="AU18">
            <v>0</v>
          </cell>
          <cell r="AV18"/>
          <cell r="AW18" t="str">
            <v>00</v>
          </cell>
          <cell r="AX18"/>
          <cell r="AY18"/>
          <cell r="AZ18">
            <v>0</v>
          </cell>
          <cell r="BA18"/>
          <cell r="BB18" t="str">
            <v>00</v>
          </cell>
          <cell r="BC18"/>
          <cell r="BD18"/>
          <cell r="BE18">
            <v>0</v>
          </cell>
          <cell r="BF18"/>
          <cell r="BG18" t="str">
            <v>00</v>
          </cell>
          <cell r="BH18"/>
          <cell r="BI18"/>
          <cell r="BJ18">
            <v>0</v>
          </cell>
          <cell r="BK18"/>
          <cell r="BL18" t="str">
            <v>00</v>
          </cell>
          <cell r="BM18" t="str">
            <v>000</v>
          </cell>
          <cell r="BN18" t="str">
            <v/>
          </cell>
          <cell r="BO18" t="str">
            <v>1</v>
          </cell>
          <cell r="BP18" t="str">
            <v>2</v>
          </cell>
          <cell r="BQ18" t="str">
            <v>3</v>
          </cell>
          <cell r="BR18" t="str">
            <v>4</v>
          </cell>
          <cell r="BS18" t="str">
            <v>5</v>
          </cell>
          <cell r="BT18" t="str">
            <v>6</v>
          </cell>
          <cell r="BU18" t="str">
            <v>7</v>
          </cell>
          <cell r="BV18" t="str">
            <v>8</v>
          </cell>
          <cell r="BW18" t="str">
            <v>9</v>
          </cell>
          <cell r="BX18" t="str">
            <v>10</v>
          </cell>
        </row>
        <row r="19">
          <cell r="A19">
            <v>5</v>
          </cell>
          <cell r="B19"/>
          <cell r="C19"/>
          <cell r="D19"/>
          <cell r="E19"/>
          <cell r="F19"/>
          <cell r="G19"/>
          <cell r="H19"/>
          <cell r="I19"/>
          <cell r="J19"/>
          <cell r="K19"/>
          <cell r="L19"/>
          <cell r="M19"/>
          <cell r="N19"/>
          <cell r="O19"/>
          <cell r="P19"/>
          <cell r="Q19">
            <v>0</v>
          </cell>
          <cell r="R19"/>
          <cell r="S19" t="str">
            <v>00</v>
          </cell>
          <cell r="T19"/>
          <cell r="U19"/>
          <cell r="V19">
            <v>0</v>
          </cell>
          <cell r="W19"/>
          <cell r="X19" t="str">
            <v>00</v>
          </cell>
          <cell r="Y19"/>
          <cell r="Z19"/>
          <cell r="AA19">
            <v>0</v>
          </cell>
          <cell r="AB19"/>
          <cell r="AC19" t="str">
            <v>00</v>
          </cell>
          <cell r="AD19"/>
          <cell r="AE19"/>
          <cell r="AF19">
            <v>0</v>
          </cell>
          <cell r="AG19"/>
          <cell r="AH19" t="str">
            <v>00</v>
          </cell>
          <cell r="AI19"/>
          <cell r="AJ19"/>
          <cell r="AK19">
            <v>0</v>
          </cell>
          <cell r="AL19"/>
          <cell r="AM19" t="str">
            <v>00</v>
          </cell>
          <cell r="AN19"/>
          <cell r="AO19"/>
          <cell r="AP19">
            <v>0</v>
          </cell>
          <cell r="AQ19"/>
          <cell r="AR19" t="str">
            <v>00</v>
          </cell>
          <cell r="AS19"/>
          <cell r="AT19"/>
          <cell r="AU19">
            <v>0</v>
          </cell>
          <cell r="AV19"/>
          <cell r="AW19" t="str">
            <v>00</v>
          </cell>
          <cell r="AX19"/>
          <cell r="AY19"/>
          <cell r="AZ19">
            <v>0</v>
          </cell>
          <cell r="BA19"/>
          <cell r="BB19" t="str">
            <v>00</v>
          </cell>
          <cell r="BC19"/>
          <cell r="BD19"/>
          <cell r="BE19">
            <v>0</v>
          </cell>
          <cell r="BF19"/>
          <cell r="BG19" t="str">
            <v>00</v>
          </cell>
          <cell r="BH19"/>
          <cell r="BI19"/>
          <cell r="BJ19">
            <v>0</v>
          </cell>
          <cell r="BK19"/>
          <cell r="BL19" t="str">
            <v>00</v>
          </cell>
          <cell r="BM19" t="str">
            <v>000</v>
          </cell>
          <cell r="BN19" t="str">
            <v/>
          </cell>
          <cell r="BO19" t="str">
            <v>1</v>
          </cell>
          <cell r="BP19" t="str">
            <v>2</v>
          </cell>
          <cell r="BQ19" t="str">
            <v>3</v>
          </cell>
          <cell r="BR19" t="str">
            <v>4</v>
          </cell>
          <cell r="BS19" t="str">
            <v>5</v>
          </cell>
          <cell r="BT19" t="str">
            <v>6</v>
          </cell>
          <cell r="BU19" t="str">
            <v>7</v>
          </cell>
          <cell r="BV19" t="str">
            <v>8</v>
          </cell>
          <cell r="BW19" t="str">
            <v>9</v>
          </cell>
          <cell r="BX19" t="str">
            <v>10</v>
          </cell>
        </row>
        <row r="20">
          <cell r="A20">
            <v>6</v>
          </cell>
          <cell r="B20"/>
          <cell r="C20"/>
          <cell r="D20"/>
          <cell r="E20"/>
          <cell r="F20"/>
          <cell r="G20"/>
          <cell r="H20"/>
          <cell r="I20"/>
          <cell r="J20"/>
          <cell r="K20"/>
          <cell r="L20"/>
          <cell r="M20"/>
          <cell r="N20"/>
          <cell r="O20"/>
          <cell r="P20"/>
          <cell r="Q20">
            <v>0</v>
          </cell>
          <cell r="R20"/>
          <cell r="S20" t="str">
            <v>00</v>
          </cell>
          <cell r="T20"/>
          <cell r="U20"/>
          <cell r="V20">
            <v>0</v>
          </cell>
          <cell r="W20"/>
          <cell r="X20" t="str">
            <v>00</v>
          </cell>
          <cell r="Y20"/>
          <cell r="Z20"/>
          <cell r="AA20">
            <v>0</v>
          </cell>
          <cell r="AB20"/>
          <cell r="AC20" t="str">
            <v>00</v>
          </cell>
          <cell r="AD20"/>
          <cell r="AE20"/>
          <cell r="AF20">
            <v>0</v>
          </cell>
          <cell r="AG20"/>
          <cell r="AH20" t="str">
            <v>00</v>
          </cell>
          <cell r="AI20"/>
          <cell r="AJ20"/>
          <cell r="AK20">
            <v>0</v>
          </cell>
          <cell r="AL20"/>
          <cell r="AM20" t="str">
            <v>00</v>
          </cell>
          <cell r="AN20"/>
          <cell r="AO20"/>
          <cell r="AP20">
            <v>0</v>
          </cell>
          <cell r="AQ20"/>
          <cell r="AR20" t="str">
            <v>00</v>
          </cell>
          <cell r="AS20"/>
          <cell r="AT20"/>
          <cell r="AU20">
            <v>0</v>
          </cell>
          <cell r="AV20"/>
          <cell r="AW20" t="str">
            <v>00</v>
          </cell>
          <cell r="AX20"/>
          <cell r="AY20"/>
          <cell r="AZ20">
            <v>0</v>
          </cell>
          <cell r="BA20"/>
          <cell r="BB20" t="str">
            <v>00</v>
          </cell>
          <cell r="BC20"/>
          <cell r="BD20"/>
          <cell r="BE20">
            <v>0</v>
          </cell>
          <cell r="BF20"/>
          <cell r="BG20" t="str">
            <v>00</v>
          </cell>
          <cell r="BH20"/>
          <cell r="BI20"/>
          <cell r="BJ20">
            <v>0</v>
          </cell>
          <cell r="BK20"/>
          <cell r="BL20" t="str">
            <v>00</v>
          </cell>
          <cell r="BM20" t="str">
            <v>000</v>
          </cell>
          <cell r="BN20" t="str">
            <v/>
          </cell>
          <cell r="BO20" t="str">
            <v>1</v>
          </cell>
          <cell r="BP20" t="str">
            <v>2</v>
          </cell>
          <cell r="BQ20" t="str">
            <v>3</v>
          </cell>
          <cell r="BR20" t="str">
            <v>4</v>
          </cell>
          <cell r="BS20" t="str">
            <v>5</v>
          </cell>
          <cell r="BT20" t="str">
            <v>6</v>
          </cell>
          <cell r="BU20" t="str">
            <v>7</v>
          </cell>
          <cell r="BV20" t="str">
            <v>8</v>
          </cell>
          <cell r="BW20" t="str">
            <v>9</v>
          </cell>
          <cell r="BX20" t="str">
            <v>10</v>
          </cell>
        </row>
        <row r="21">
          <cell r="A21">
            <v>7</v>
          </cell>
          <cell r="B21"/>
          <cell r="C21"/>
          <cell r="D21"/>
          <cell r="E21"/>
          <cell r="F21"/>
          <cell r="G21"/>
          <cell r="H21"/>
          <cell r="I21"/>
          <cell r="J21"/>
          <cell r="K21"/>
          <cell r="L21"/>
          <cell r="M21"/>
          <cell r="N21"/>
          <cell r="O21"/>
          <cell r="P21"/>
          <cell r="Q21">
            <v>0</v>
          </cell>
          <cell r="R21"/>
          <cell r="S21" t="str">
            <v>00</v>
          </cell>
          <cell r="T21"/>
          <cell r="U21"/>
          <cell r="V21">
            <v>0</v>
          </cell>
          <cell r="W21"/>
          <cell r="X21" t="str">
            <v>00</v>
          </cell>
          <cell r="Y21"/>
          <cell r="Z21"/>
          <cell r="AA21">
            <v>0</v>
          </cell>
          <cell r="AB21"/>
          <cell r="AC21" t="str">
            <v>00</v>
          </cell>
          <cell r="AD21"/>
          <cell r="AE21"/>
          <cell r="AF21">
            <v>0</v>
          </cell>
          <cell r="AG21"/>
          <cell r="AH21" t="str">
            <v>00</v>
          </cell>
          <cell r="AI21"/>
          <cell r="AJ21"/>
          <cell r="AK21">
            <v>0</v>
          </cell>
          <cell r="AL21"/>
          <cell r="AM21" t="str">
            <v>00</v>
          </cell>
          <cell r="AN21"/>
          <cell r="AO21"/>
          <cell r="AP21">
            <v>0</v>
          </cell>
          <cell r="AQ21"/>
          <cell r="AR21" t="str">
            <v>00</v>
          </cell>
          <cell r="AS21"/>
          <cell r="AT21"/>
          <cell r="AU21">
            <v>0</v>
          </cell>
          <cell r="AV21"/>
          <cell r="AW21" t="str">
            <v>00</v>
          </cell>
          <cell r="AX21"/>
          <cell r="AY21"/>
          <cell r="AZ21">
            <v>0</v>
          </cell>
          <cell r="BA21"/>
          <cell r="BB21" t="str">
            <v>00</v>
          </cell>
          <cell r="BC21"/>
          <cell r="BD21"/>
          <cell r="BE21">
            <v>0</v>
          </cell>
          <cell r="BF21"/>
          <cell r="BG21" t="str">
            <v>00</v>
          </cell>
          <cell r="BH21"/>
          <cell r="BI21"/>
          <cell r="BJ21">
            <v>0</v>
          </cell>
          <cell r="BK21"/>
          <cell r="BL21" t="str">
            <v>00</v>
          </cell>
          <cell r="BM21" t="str">
            <v>000</v>
          </cell>
          <cell r="BN21" t="str">
            <v/>
          </cell>
          <cell r="BO21" t="str">
            <v>1</v>
          </cell>
          <cell r="BP21" t="str">
            <v>2</v>
          </cell>
          <cell r="BQ21" t="str">
            <v>3</v>
          </cell>
          <cell r="BR21" t="str">
            <v>4</v>
          </cell>
          <cell r="BS21" t="str">
            <v>5</v>
          </cell>
          <cell r="BT21" t="str">
            <v>6</v>
          </cell>
          <cell r="BU21" t="str">
            <v>7</v>
          </cell>
          <cell r="BV21" t="str">
            <v>8</v>
          </cell>
          <cell r="BW21" t="str">
            <v>9</v>
          </cell>
          <cell r="BX21" t="str">
            <v>10</v>
          </cell>
        </row>
        <row r="22">
          <cell r="A22">
            <v>8</v>
          </cell>
          <cell r="B22"/>
          <cell r="C22"/>
          <cell r="D22"/>
          <cell r="E22"/>
          <cell r="F22"/>
          <cell r="G22"/>
          <cell r="H22"/>
          <cell r="I22"/>
          <cell r="J22"/>
          <cell r="K22"/>
          <cell r="L22"/>
          <cell r="M22"/>
          <cell r="N22"/>
          <cell r="O22"/>
          <cell r="P22"/>
          <cell r="Q22">
            <v>0</v>
          </cell>
          <cell r="R22"/>
          <cell r="S22" t="str">
            <v>00</v>
          </cell>
          <cell r="T22"/>
          <cell r="U22"/>
          <cell r="V22">
            <v>0</v>
          </cell>
          <cell r="W22"/>
          <cell r="X22" t="str">
            <v>00</v>
          </cell>
          <cell r="Y22"/>
          <cell r="Z22"/>
          <cell r="AA22">
            <v>0</v>
          </cell>
          <cell r="AB22"/>
          <cell r="AC22" t="str">
            <v>00</v>
          </cell>
          <cell r="AD22"/>
          <cell r="AE22"/>
          <cell r="AF22">
            <v>0</v>
          </cell>
          <cell r="AG22"/>
          <cell r="AH22" t="str">
            <v>00</v>
          </cell>
          <cell r="AI22"/>
          <cell r="AJ22"/>
          <cell r="AK22">
            <v>0</v>
          </cell>
          <cell r="AL22"/>
          <cell r="AM22" t="str">
            <v>00</v>
          </cell>
          <cell r="AN22"/>
          <cell r="AO22"/>
          <cell r="AP22">
            <v>0</v>
          </cell>
          <cell r="AQ22"/>
          <cell r="AR22" t="str">
            <v>00</v>
          </cell>
          <cell r="AS22"/>
          <cell r="AT22"/>
          <cell r="AU22">
            <v>0</v>
          </cell>
          <cell r="AV22"/>
          <cell r="AW22" t="str">
            <v>00</v>
          </cell>
          <cell r="AX22"/>
          <cell r="AY22"/>
          <cell r="AZ22">
            <v>0</v>
          </cell>
          <cell r="BA22"/>
          <cell r="BB22" t="str">
            <v>00</v>
          </cell>
          <cell r="BC22"/>
          <cell r="BD22"/>
          <cell r="BE22">
            <v>0</v>
          </cell>
          <cell r="BF22"/>
          <cell r="BG22" t="str">
            <v>00</v>
          </cell>
          <cell r="BH22"/>
          <cell r="BI22"/>
          <cell r="BJ22">
            <v>0</v>
          </cell>
          <cell r="BK22"/>
          <cell r="BL22" t="str">
            <v>00</v>
          </cell>
          <cell r="BM22" t="str">
            <v>000</v>
          </cell>
          <cell r="BN22" t="str">
            <v/>
          </cell>
          <cell r="BO22" t="str">
            <v>1</v>
          </cell>
          <cell r="BP22" t="str">
            <v>2</v>
          </cell>
          <cell r="BQ22" t="str">
            <v>3</v>
          </cell>
          <cell r="BR22" t="str">
            <v>4</v>
          </cell>
          <cell r="BS22" t="str">
            <v>5</v>
          </cell>
          <cell r="BT22" t="str">
            <v>6</v>
          </cell>
          <cell r="BU22" t="str">
            <v>7</v>
          </cell>
          <cell r="BV22" t="str">
            <v>8</v>
          </cell>
          <cell r="BW22" t="str">
            <v>9</v>
          </cell>
          <cell r="BX22" t="str">
            <v>10</v>
          </cell>
        </row>
        <row r="23">
          <cell r="A23">
            <v>9</v>
          </cell>
          <cell r="B23"/>
          <cell r="C23"/>
          <cell r="D23"/>
          <cell r="E23"/>
          <cell r="F23"/>
          <cell r="G23"/>
          <cell r="H23"/>
          <cell r="I23"/>
          <cell r="J23"/>
          <cell r="K23"/>
          <cell r="L23"/>
          <cell r="M23"/>
          <cell r="N23"/>
          <cell r="O23"/>
          <cell r="P23"/>
          <cell r="Q23">
            <v>0</v>
          </cell>
          <cell r="R23"/>
          <cell r="S23" t="str">
            <v>00</v>
          </cell>
          <cell r="T23"/>
          <cell r="U23"/>
          <cell r="V23">
            <v>0</v>
          </cell>
          <cell r="W23"/>
          <cell r="X23" t="str">
            <v>00</v>
          </cell>
          <cell r="Y23"/>
          <cell r="Z23"/>
          <cell r="AA23">
            <v>0</v>
          </cell>
          <cell r="AB23"/>
          <cell r="AC23" t="str">
            <v>00</v>
          </cell>
          <cell r="AD23"/>
          <cell r="AE23"/>
          <cell r="AF23">
            <v>0</v>
          </cell>
          <cell r="AG23"/>
          <cell r="AH23" t="str">
            <v>00</v>
          </cell>
          <cell r="AI23"/>
          <cell r="AJ23"/>
          <cell r="AK23">
            <v>0</v>
          </cell>
          <cell r="AL23"/>
          <cell r="AM23" t="str">
            <v>00</v>
          </cell>
          <cell r="AN23"/>
          <cell r="AO23"/>
          <cell r="AP23">
            <v>0</v>
          </cell>
          <cell r="AQ23"/>
          <cell r="AR23" t="str">
            <v>00</v>
          </cell>
          <cell r="AS23"/>
          <cell r="AT23"/>
          <cell r="AU23">
            <v>0</v>
          </cell>
          <cell r="AV23"/>
          <cell r="AW23" t="str">
            <v>00</v>
          </cell>
          <cell r="AX23"/>
          <cell r="AY23"/>
          <cell r="AZ23">
            <v>0</v>
          </cell>
          <cell r="BA23"/>
          <cell r="BB23" t="str">
            <v>00</v>
          </cell>
          <cell r="BC23"/>
          <cell r="BD23"/>
          <cell r="BE23">
            <v>0</v>
          </cell>
          <cell r="BF23"/>
          <cell r="BG23" t="str">
            <v>00</v>
          </cell>
          <cell r="BH23"/>
          <cell r="BI23"/>
          <cell r="BJ23">
            <v>0</v>
          </cell>
          <cell r="BK23"/>
          <cell r="BL23" t="str">
            <v>00</v>
          </cell>
          <cell r="BM23" t="str">
            <v>000</v>
          </cell>
          <cell r="BN23" t="str">
            <v/>
          </cell>
          <cell r="BO23" t="str">
            <v>1</v>
          </cell>
          <cell r="BP23" t="str">
            <v>2</v>
          </cell>
          <cell r="BQ23" t="str">
            <v>3</v>
          </cell>
          <cell r="BR23" t="str">
            <v>4</v>
          </cell>
          <cell r="BS23" t="str">
            <v>5</v>
          </cell>
          <cell r="BT23" t="str">
            <v>6</v>
          </cell>
          <cell r="BU23" t="str">
            <v>7</v>
          </cell>
          <cell r="BV23" t="str">
            <v>8</v>
          </cell>
          <cell r="BW23" t="str">
            <v>9</v>
          </cell>
          <cell r="BX23" t="str">
            <v>10</v>
          </cell>
        </row>
        <row r="24">
          <cell r="A24">
            <v>10</v>
          </cell>
          <cell r="B24"/>
          <cell r="C24"/>
          <cell r="D24"/>
          <cell r="E24"/>
          <cell r="F24"/>
          <cell r="G24"/>
          <cell r="H24"/>
          <cell r="I24"/>
          <cell r="J24"/>
          <cell r="K24"/>
          <cell r="L24"/>
          <cell r="M24"/>
          <cell r="N24"/>
          <cell r="O24"/>
          <cell r="P24"/>
          <cell r="Q24">
            <v>0</v>
          </cell>
          <cell r="R24"/>
          <cell r="S24" t="str">
            <v>00</v>
          </cell>
          <cell r="T24"/>
          <cell r="U24"/>
          <cell r="V24">
            <v>0</v>
          </cell>
          <cell r="W24"/>
          <cell r="X24" t="str">
            <v>00</v>
          </cell>
          <cell r="Y24"/>
          <cell r="Z24"/>
          <cell r="AA24">
            <v>0</v>
          </cell>
          <cell r="AB24"/>
          <cell r="AC24" t="str">
            <v>00</v>
          </cell>
          <cell r="AD24"/>
          <cell r="AE24"/>
          <cell r="AF24">
            <v>0</v>
          </cell>
          <cell r="AG24"/>
          <cell r="AH24" t="str">
            <v>00</v>
          </cell>
          <cell r="AI24"/>
          <cell r="AJ24"/>
          <cell r="AK24">
            <v>0</v>
          </cell>
          <cell r="AL24"/>
          <cell r="AM24" t="str">
            <v>00</v>
          </cell>
          <cell r="AN24"/>
          <cell r="AO24"/>
          <cell r="AP24">
            <v>0</v>
          </cell>
          <cell r="AQ24"/>
          <cell r="AR24" t="str">
            <v>00</v>
          </cell>
          <cell r="AS24"/>
          <cell r="AT24"/>
          <cell r="AU24">
            <v>0</v>
          </cell>
          <cell r="AV24"/>
          <cell r="AW24" t="str">
            <v>00</v>
          </cell>
          <cell r="AX24"/>
          <cell r="AY24"/>
          <cell r="AZ24">
            <v>0</v>
          </cell>
          <cell r="BA24"/>
          <cell r="BB24" t="str">
            <v>00</v>
          </cell>
          <cell r="BC24"/>
          <cell r="BD24"/>
          <cell r="BE24">
            <v>0</v>
          </cell>
          <cell r="BF24"/>
          <cell r="BG24" t="str">
            <v>00</v>
          </cell>
          <cell r="BH24"/>
          <cell r="BI24"/>
          <cell r="BJ24">
            <v>0</v>
          </cell>
          <cell r="BK24"/>
          <cell r="BL24" t="str">
            <v>00</v>
          </cell>
          <cell r="BM24" t="str">
            <v>000</v>
          </cell>
          <cell r="BN24" t="str">
            <v/>
          </cell>
          <cell r="BO24" t="str">
            <v>1</v>
          </cell>
          <cell r="BP24" t="str">
            <v>2</v>
          </cell>
          <cell r="BQ24" t="str">
            <v>3</v>
          </cell>
          <cell r="BR24" t="str">
            <v>4</v>
          </cell>
          <cell r="BS24" t="str">
            <v>5</v>
          </cell>
          <cell r="BT24" t="str">
            <v>6</v>
          </cell>
          <cell r="BU24" t="str">
            <v>7</v>
          </cell>
          <cell r="BV24" t="str">
            <v>8</v>
          </cell>
          <cell r="BW24" t="str">
            <v>9</v>
          </cell>
          <cell r="BX24" t="str">
            <v>10</v>
          </cell>
        </row>
        <row r="25">
          <cell r="A25">
            <v>11</v>
          </cell>
          <cell r="B25"/>
          <cell r="C25"/>
          <cell r="D25"/>
          <cell r="E25"/>
          <cell r="F25"/>
          <cell r="G25"/>
          <cell r="H25"/>
          <cell r="I25"/>
          <cell r="J25"/>
          <cell r="K25"/>
          <cell r="L25"/>
          <cell r="M25"/>
          <cell r="N25"/>
          <cell r="O25"/>
          <cell r="P25"/>
          <cell r="Q25">
            <v>0</v>
          </cell>
          <cell r="R25"/>
          <cell r="S25" t="str">
            <v>00</v>
          </cell>
          <cell r="T25"/>
          <cell r="U25"/>
          <cell r="V25">
            <v>0</v>
          </cell>
          <cell r="W25"/>
          <cell r="X25" t="str">
            <v>00</v>
          </cell>
          <cell r="Y25"/>
          <cell r="Z25"/>
          <cell r="AA25">
            <v>0</v>
          </cell>
          <cell r="AB25"/>
          <cell r="AC25" t="str">
            <v>00</v>
          </cell>
          <cell r="AD25"/>
          <cell r="AE25"/>
          <cell r="AF25">
            <v>0</v>
          </cell>
          <cell r="AG25"/>
          <cell r="AH25" t="str">
            <v>00</v>
          </cell>
          <cell r="AI25"/>
          <cell r="AJ25"/>
          <cell r="AK25">
            <v>0</v>
          </cell>
          <cell r="AL25"/>
          <cell r="AM25" t="str">
            <v>00</v>
          </cell>
          <cell r="AN25"/>
          <cell r="AO25"/>
          <cell r="AP25">
            <v>0</v>
          </cell>
          <cell r="AQ25"/>
          <cell r="AR25" t="str">
            <v>00</v>
          </cell>
          <cell r="AS25"/>
          <cell r="AT25"/>
          <cell r="AU25">
            <v>0</v>
          </cell>
          <cell r="AV25"/>
          <cell r="AW25" t="str">
            <v>00</v>
          </cell>
          <cell r="AX25"/>
          <cell r="AY25"/>
          <cell r="AZ25">
            <v>0</v>
          </cell>
          <cell r="BA25"/>
          <cell r="BB25" t="str">
            <v>00</v>
          </cell>
          <cell r="BC25"/>
          <cell r="BD25"/>
          <cell r="BE25">
            <v>0</v>
          </cell>
          <cell r="BF25"/>
          <cell r="BG25" t="str">
            <v>00</v>
          </cell>
          <cell r="BH25"/>
          <cell r="BI25"/>
          <cell r="BJ25">
            <v>0</v>
          </cell>
          <cell r="BK25"/>
          <cell r="BL25" t="str">
            <v>00</v>
          </cell>
          <cell r="BM25" t="str">
            <v>000</v>
          </cell>
          <cell r="BN25" t="str">
            <v/>
          </cell>
          <cell r="BO25" t="str">
            <v>1</v>
          </cell>
          <cell r="BP25" t="str">
            <v>2</v>
          </cell>
          <cell r="BQ25" t="str">
            <v>3</v>
          </cell>
          <cell r="BR25" t="str">
            <v>4</v>
          </cell>
          <cell r="BS25" t="str">
            <v>5</v>
          </cell>
          <cell r="BT25" t="str">
            <v>6</v>
          </cell>
          <cell r="BU25" t="str">
            <v>7</v>
          </cell>
          <cell r="BV25" t="str">
            <v>8</v>
          </cell>
          <cell r="BW25" t="str">
            <v>9</v>
          </cell>
          <cell r="BX25" t="str">
            <v>10</v>
          </cell>
        </row>
        <row r="26">
          <cell r="A26">
            <v>12</v>
          </cell>
          <cell r="B26"/>
          <cell r="C26"/>
          <cell r="D26"/>
          <cell r="E26"/>
          <cell r="F26"/>
          <cell r="G26"/>
          <cell r="H26"/>
          <cell r="I26"/>
          <cell r="J26"/>
          <cell r="K26"/>
          <cell r="L26"/>
          <cell r="M26"/>
          <cell r="N26"/>
          <cell r="O26"/>
          <cell r="P26"/>
          <cell r="Q26">
            <v>0</v>
          </cell>
          <cell r="R26"/>
          <cell r="S26" t="str">
            <v>00</v>
          </cell>
          <cell r="T26"/>
          <cell r="U26"/>
          <cell r="V26">
            <v>0</v>
          </cell>
          <cell r="W26"/>
          <cell r="X26" t="str">
            <v>00</v>
          </cell>
          <cell r="Y26"/>
          <cell r="Z26"/>
          <cell r="AA26">
            <v>0</v>
          </cell>
          <cell r="AB26"/>
          <cell r="AC26" t="str">
            <v>00</v>
          </cell>
          <cell r="AD26"/>
          <cell r="AE26"/>
          <cell r="AF26">
            <v>0</v>
          </cell>
          <cell r="AG26"/>
          <cell r="AH26" t="str">
            <v>00</v>
          </cell>
          <cell r="AI26"/>
          <cell r="AJ26"/>
          <cell r="AK26">
            <v>0</v>
          </cell>
          <cell r="AL26"/>
          <cell r="AM26" t="str">
            <v>00</v>
          </cell>
          <cell r="AN26"/>
          <cell r="AO26"/>
          <cell r="AP26">
            <v>0</v>
          </cell>
          <cell r="AQ26"/>
          <cell r="AR26" t="str">
            <v>00</v>
          </cell>
          <cell r="AS26"/>
          <cell r="AT26"/>
          <cell r="AU26">
            <v>0</v>
          </cell>
          <cell r="AV26"/>
          <cell r="AW26" t="str">
            <v>00</v>
          </cell>
          <cell r="AX26"/>
          <cell r="AY26"/>
          <cell r="AZ26">
            <v>0</v>
          </cell>
          <cell r="BA26"/>
          <cell r="BB26" t="str">
            <v>00</v>
          </cell>
          <cell r="BC26"/>
          <cell r="BD26"/>
          <cell r="BE26">
            <v>0</v>
          </cell>
          <cell r="BF26"/>
          <cell r="BG26" t="str">
            <v>00</v>
          </cell>
          <cell r="BH26"/>
          <cell r="BI26"/>
          <cell r="BJ26">
            <v>0</v>
          </cell>
          <cell r="BK26"/>
          <cell r="BL26" t="str">
            <v>00</v>
          </cell>
          <cell r="BM26" t="str">
            <v>000</v>
          </cell>
          <cell r="BN26" t="str">
            <v/>
          </cell>
          <cell r="BO26" t="str">
            <v>1</v>
          </cell>
          <cell r="BP26" t="str">
            <v>2</v>
          </cell>
          <cell r="BQ26" t="str">
            <v>3</v>
          </cell>
          <cell r="BR26" t="str">
            <v>4</v>
          </cell>
          <cell r="BS26" t="str">
            <v>5</v>
          </cell>
          <cell r="BT26" t="str">
            <v>6</v>
          </cell>
          <cell r="BU26" t="str">
            <v>7</v>
          </cell>
          <cell r="BV26" t="str">
            <v>8</v>
          </cell>
          <cell r="BW26" t="str">
            <v>9</v>
          </cell>
          <cell r="BX26" t="str">
            <v>10</v>
          </cell>
        </row>
        <row r="27">
          <cell r="A27">
            <v>13</v>
          </cell>
          <cell r="B27"/>
          <cell r="C27"/>
          <cell r="D27"/>
          <cell r="E27"/>
          <cell r="F27"/>
          <cell r="G27"/>
          <cell r="H27"/>
          <cell r="I27"/>
          <cell r="J27"/>
          <cell r="K27"/>
          <cell r="L27"/>
          <cell r="M27"/>
          <cell r="N27"/>
          <cell r="O27"/>
          <cell r="P27"/>
          <cell r="Q27">
            <v>0</v>
          </cell>
          <cell r="R27"/>
          <cell r="S27" t="str">
            <v>00</v>
          </cell>
          <cell r="T27"/>
          <cell r="U27"/>
          <cell r="V27">
            <v>0</v>
          </cell>
          <cell r="W27"/>
          <cell r="X27" t="str">
            <v>00</v>
          </cell>
          <cell r="Y27"/>
          <cell r="Z27"/>
          <cell r="AA27">
            <v>0</v>
          </cell>
          <cell r="AB27"/>
          <cell r="AC27" t="str">
            <v>00</v>
          </cell>
          <cell r="AD27"/>
          <cell r="AE27"/>
          <cell r="AF27">
            <v>0</v>
          </cell>
          <cell r="AG27"/>
          <cell r="AH27" t="str">
            <v>00</v>
          </cell>
          <cell r="AI27"/>
          <cell r="AJ27"/>
          <cell r="AK27">
            <v>0</v>
          </cell>
          <cell r="AL27"/>
          <cell r="AM27" t="str">
            <v>00</v>
          </cell>
          <cell r="AN27"/>
          <cell r="AO27"/>
          <cell r="AP27">
            <v>0</v>
          </cell>
          <cell r="AQ27"/>
          <cell r="AR27" t="str">
            <v>00</v>
          </cell>
          <cell r="AS27"/>
          <cell r="AT27"/>
          <cell r="AU27">
            <v>0</v>
          </cell>
          <cell r="AV27"/>
          <cell r="AW27" t="str">
            <v>00</v>
          </cell>
          <cell r="AX27"/>
          <cell r="AY27"/>
          <cell r="AZ27">
            <v>0</v>
          </cell>
          <cell r="BA27"/>
          <cell r="BB27" t="str">
            <v>00</v>
          </cell>
          <cell r="BC27"/>
          <cell r="BD27"/>
          <cell r="BE27">
            <v>0</v>
          </cell>
          <cell r="BF27"/>
          <cell r="BG27" t="str">
            <v>00</v>
          </cell>
          <cell r="BH27"/>
          <cell r="BI27"/>
          <cell r="BJ27">
            <v>0</v>
          </cell>
          <cell r="BK27"/>
          <cell r="BL27" t="str">
            <v>00</v>
          </cell>
          <cell r="BM27" t="str">
            <v>000</v>
          </cell>
          <cell r="BN27" t="str">
            <v/>
          </cell>
          <cell r="BO27" t="str">
            <v>1</v>
          </cell>
          <cell r="BP27" t="str">
            <v>2</v>
          </cell>
          <cell r="BQ27" t="str">
            <v>3</v>
          </cell>
          <cell r="BR27" t="str">
            <v>4</v>
          </cell>
          <cell r="BS27" t="str">
            <v>5</v>
          </cell>
          <cell r="BT27" t="str">
            <v>6</v>
          </cell>
          <cell r="BU27" t="str">
            <v>7</v>
          </cell>
          <cell r="BV27" t="str">
            <v>8</v>
          </cell>
          <cell r="BW27" t="str">
            <v>9</v>
          </cell>
          <cell r="BX27" t="str">
            <v>10</v>
          </cell>
        </row>
        <row r="28">
          <cell r="A28">
            <v>14</v>
          </cell>
          <cell r="B28"/>
          <cell r="C28"/>
          <cell r="D28"/>
          <cell r="E28"/>
          <cell r="F28"/>
          <cell r="G28"/>
          <cell r="H28"/>
          <cell r="I28"/>
          <cell r="J28"/>
          <cell r="K28"/>
          <cell r="L28"/>
          <cell r="M28"/>
          <cell r="N28"/>
          <cell r="O28"/>
          <cell r="P28"/>
          <cell r="Q28">
            <v>0</v>
          </cell>
          <cell r="R28"/>
          <cell r="S28" t="str">
            <v>00</v>
          </cell>
          <cell r="T28"/>
          <cell r="U28"/>
          <cell r="V28">
            <v>0</v>
          </cell>
          <cell r="W28"/>
          <cell r="X28" t="str">
            <v>00</v>
          </cell>
          <cell r="Y28"/>
          <cell r="Z28"/>
          <cell r="AA28">
            <v>0</v>
          </cell>
          <cell r="AB28"/>
          <cell r="AC28" t="str">
            <v>00</v>
          </cell>
          <cell r="AD28"/>
          <cell r="AE28"/>
          <cell r="AF28">
            <v>0</v>
          </cell>
          <cell r="AG28"/>
          <cell r="AH28" t="str">
            <v>00</v>
          </cell>
          <cell r="AI28"/>
          <cell r="AJ28"/>
          <cell r="AK28">
            <v>0</v>
          </cell>
          <cell r="AL28"/>
          <cell r="AM28" t="str">
            <v>00</v>
          </cell>
          <cell r="AN28"/>
          <cell r="AO28"/>
          <cell r="AP28">
            <v>0</v>
          </cell>
          <cell r="AQ28"/>
          <cell r="AR28" t="str">
            <v>00</v>
          </cell>
          <cell r="AS28"/>
          <cell r="AT28"/>
          <cell r="AU28">
            <v>0</v>
          </cell>
          <cell r="AV28"/>
          <cell r="AW28" t="str">
            <v>00</v>
          </cell>
          <cell r="AX28"/>
          <cell r="AY28"/>
          <cell r="AZ28">
            <v>0</v>
          </cell>
          <cell r="BA28"/>
          <cell r="BB28" t="str">
            <v>00</v>
          </cell>
          <cell r="BC28"/>
          <cell r="BD28"/>
          <cell r="BE28">
            <v>0</v>
          </cell>
          <cell r="BF28"/>
          <cell r="BG28" t="str">
            <v>00</v>
          </cell>
          <cell r="BH28"/>
          <cell r="BI28"/>
          <cell r="BJ28">
            <v>0</v>
          </cell>
          <cell r="BK28"/>
          <cell r="BL28" t="str">
            <v>00</v>
          </cell>
          <cell r="BM28" t="str">
            <v>000</v>
          </cell>
          <cell r="BN28" t="str">
            <v/>
          </cell>
          <cell r="BO28" t="str">
            <v>1</v>
          </cell>
          <cell r="BP28" t="str">
            <v>2</v>
          </cell>
          <cell r="BQ28" t="str">
            <v>3</v>
          </cell>
          <cell r="BR28" t="str">
            <v>4</v>
          </cell>
          <cell r="BS28" t="str">
            <v>5</v>
          </cell>
          <cell r="BT28" t="str">
            <v>6</v>
          </cell>
          <cell r="BU28" t="str">
            <v>7</v>
          </cell>
          <cell r="BV28" t="str">
            <v>8</v>
          </cell>
          <cell r="BW28" t="str">
            <v>9</v>
          </cell>
          <cell r="BX28" t="str">
            <v>10</v>
          </cell>
        </row>
        <row r="29">
          <cell r="A29">
            <v>15</v>
          </cell>
          <cell r="B29"/>
          <cell r="C29"/>
          <cell r="D29"/>
          <cell r="E29"/>
          <cell r="F29"/>
          <cell r="G29"/>
          <cell r="H29"/>
          <cell r="I29"/>
          <cell r="J29"/>
          <cell r="K29"/>
          <cell r="L29"/>
          <cell r="M29"/>
          <cell r="N29"/>
          <cell r="O29"/>
          <cell r="P29"/>
          <cell r="Q29">
            <v>0</v>
          </cell>
          <cell r="R29"/>
          <cell r="S29" t="str">
            <v>00</v>
          </cell>
          <cell r="T29"/>
          <cell r="U29"/>
          <cell r="V29">
            <v>0</v>
          </cell>
          <cell r="W29"/>
          <cell r="X29" t="str">
            <v>00</v>
          </cell>
          <cell r="Y29"/>
          <cell r="Z29"/>
          <cell r="AA29">
            <v>0</v>
          </cell>
          <cell r="AB29"/>
          <cell r="AC29" t="str">
            <v>00</v>
          </cell>
          <cell r="AD29"/>
          <cell r="AE29"/>
          <cell r="AF29">
            <v>0</v>
          </cell>
          <cell r="AG29"/>
          <cell r="AH29" t="str">
            <v>00</v>
          </cell>
          <cell r="AI29"/>
          <cell r="AJ29"/>
          <cell r="AK29">
            <v>0</v>
          </cell>
          <cell r="AL29"/>
          <cell r="AM29" t="str">
            <v>00</v>
          </cell>
          <cell r="AN29"/>
          <cell r="AO29"/>
          <cell r="AP29">
            <v>0</v>
          </cell>
          <cell r="AQ29"/>
          <cell r="AR29" t="str">
            <v>00</v>
          </cell>
          <cell r="AS29"/>
          <cell r="AT29"/>
          <cell r="AU29">
            <v>0</v>
          </cell>
          <cell r="AV29"/>
          <cell r="AW29" t="str">
            <v>00</v>
          </cell>
          <cell r="AX29"/>
          <cell r="AY29"/>
          <cell r="AZ29">
            <v>0</v>
          </cell>
          <cell r="BA29"/>
          <cell r="BB29" t="str">
            <v>00</v>
          </cell>
          <cell r="BC29"/>
          <cell r="BD29"/>
          <cell r="BE29">
            <v>0</v>
          </cell>
          <cell r="BF29"/>
          <cell r="BG29" t="str">
            <v>00</v>
          </cell>
          <cell r="BH29"/>
          <cell r="BI29"/>
          <cell r="BJ29">
            <v>0</v>
          </cell>
          <cell r="BK29"/>
          <cell r="BL29" t="str">
            <v>00</v>
          </cell>
          <cell r="BM29" t="str">
            <v>000</v>
          </cell>
          <cell r="BN29" t="str">
            <v/>
          </cell>
          <cell r="BO29" t="str">
            <v>1</v>
          </cell>
          <cell r="BP29" t="str">
            <v>2</v>
          </cell>
          <cell r="BQ29" t="str">
            <v>3</v>
          </cell>
          <cell r="BR29" t="str">
            <v>4</v>
          </cell>
          <cell r="BS29" t="str">
            <v>5</v>
          </cell>
          <cell r="BT29" t="str">
            <v>6</v>
          </cell>
          <cell r="BU29" t="str">
            <v>7</v>
          </cell>
          <cell r="BV29" t="str">
            <v>8</v>
          </cell>
          <cell r="BW29" t="str">
            <v>9</v>
          </cell>
          <cell r="BX29" t="str">
            <v>10</v>
          </cell>
        </row>
        <row r="30">
          <cell r="A30">
            <v>16</v>
          </cell>
          <cell r="B30"/>
          <cell r="C30"/>
          <cell r="D30"/>
          <cell r="E30"/>
          <cell r="F30"/>
          <cell r="G30"/>
          <cell r="H30"/>
          <cell r="I30"/>
          <cell r="J30"/>
          <cell r="K30"/>
          <cell r="L30"/>
          <cell r="M30"/>
          <cell r="N30"/>
          <cell r="O30"/>
          <cell r="P30"/>
          <cell r="Q30">
            <v>0</v>
          </cell>
          <cell r="R30"/>
          <cell r="S30" t="str">
            <v>00</v>
          </cell>
          <cell r="T30"/>
          <cell r="U30"/>
          <cell r="V30">
            <v>0</v>
          </cell>
          <cell r="W30"/>
          <cell r="X30" t="str">
            <v>00</v>
          </cell>
          <cell r="Y30"/>
          <cell r="Z30"/>
          <cell r="AA30">
            <v>0</v>
          </cell>
          <cell r="AB30"/>
          <cell r="AC30" t="str">
            <v>00</v>
          </cell>
          <cell r="AD30"/>
          <cell r="AE30"/>
          <cell r="AF30">
            <v>0</v>
          </cell>
          <cell r="AG30"/>
          <cell r="AH30" t="str">
            <v>00</v>
          </cell>
          <cell r="AI30"/>
          <cell r="AJ30"/>
          <cell r="AK30">
            <v>0</v>
          </cell>
          <cell r="AL30"/>
          <cell r="AM30" t="str">
            <v>00</v>
          </cell>
          <cell r="AN30"/>
          <cell r="AO30"/>
          <cell r="AP30">
            <v>0</v>
          </cell>
          <cell r="AQ30"/>
          <cell r="AR30" t="str">
            <v>00</v>
          </cell>
          <cell r="AS30"/>
          <cell r="AT30"/>
          <cell r="AU30">
            <v>0</v>
          </cell>
          <cell r="AV30"/>
          <cell r="AW30" t="str">
            <v>00</v>
          </cell>
          <cell r="AX30"/>
          <cell r="AY30"/>
          <cell r="AZ30">
            <v>0</v>
          </cell>
          <cell r="BA30"/>
          <cell r="BB30" t="str">
            <v>00</v>
          </cell>
          <cell r="BC30"/>
          <cell r="BD30"/>
          <cell r="BE30">
            <v>0</v>
          </cell>
          <cell r="BF30"/>
          <cell r="BG30" t="str">
            <v>00</v>
          </cell>
          <cell r="BH30"/>
          <cell r="BI30"/>
          <cell r="BJ30">
            <v>0</v>
          </cell>
          <cell r="BK30"/>
          <cell r="BL30" t="str">
            <v>00</v>
          </cell>
          <cell r="BM30" t="str">
            <v>000</v>
          </cell>
          <cell r="BN30" t="str">
            <v/>
          </cell>
          <cell r="BO30" t="str">
            <v>1</v>
          </cell>
          <cell r="BP30" t="str">
            <v>2</v>
          </cell>
          <cell r="BQ30" t="str">
            <v>3</v>
          </cell>
          <cell r="BR30" t="str">
            <v>4</v>
          </cell>
          <cell r="BS30" t="str">
            <v>5</v>
          </cell>
          <cell r="BT30" t="str">
            <v>6</v>
          </cell>
          <cell r="BU30" t="str">
            <v>7</v>
          </cell>
          <cell r="BV30" t="str">
            <v>8</v>
          </cell>
          <cell r="BW30" t="str">
            <v>9</v>
          </cell>
          <cell r="BX30" t="str">
            <v>10</v>
          </cell>
        </row>
        <row r="31">
          <cell r="A31">
            <v>17</v>
          </cell>
          <cell r="B31"/>
          <cell r="C31"/>
          <cell r="D31"/>
          <cell r="E31"/>
          <cell r="F31"/>
          <cell r="G31"/>
          <cell r="H31"/>
          <cell r="I31"/>
          <cell r="J31"/>
          <cell r="K31"/>
          <cell r="L31"/>
          <cell r="M31"/>
          <cell r="N31"/>
          <cell r="O31"/>
          <cell r="P31"/>
          <cell r="Q31">
            <v>0</v>
          </cell>
          <cell r="R31"/>
          <cell r="S31" t="str">
            <v>00</v>
          </cell>
          <cell r="T31"/>
          <cell r="U31"/>
          <cell r="V31">
            <v>0</v>
          </cell>
          <cell r="W31"/>
          <cell r="X31" t="str">
            <v>00</v>
          </cell>
          <cell r="Y31"/>
          <cell r="Z31"/>
          <cell r="AA31">
            <v>0</v>
          </cell>
          <cell r="AB31"/>
          <cell r="AC31" t="str">
            <v>00</v>
          </cell>
          <cell r="AD31"/>
          <cell r="AE31"/>
          <cell r="AF31">
            <v>0</v>
          </cell>
          <cell r="AG31"/>
          <cell r="AH31" t="str">
            <v>00</v>
          </cell>
          <cell r="AI31"/>
          <cell r="AJ31"/>
          <cell r="AK31">
            <v>0</v>
          </cell>
          <cell r="AL31"/>
          <cell r="AM31" t="str">
            <v>00</v>
          </cell>
          <cell r="AN31"/>
          <cell r="AO31"/>
          <cell r="AP31">
            <v>0</v>
          </cell>
          <cell r="AQ31"/>
          <cell r="AR31" t="str">
            <v>00</v>
          </cell>
          <cell r="AS31"/>
          <cell r="AT31"/>
          <cell r="AU31">
            <v>0</v>
          </cell>
          <cell r="AV31"/>
          <cell r="AW31" t="str">
            <v>00</v>
          </cell>
          <cell r="AX31"/>
          <cell r="AY31"/>
          <cell r="AZ31">
            <v>0</v>
          </cell>
          <cell r="BA31"/>
          <cell r="BB31" t="str">
            <v>00</v>
          </cell>
          <cell r="BC31"/>
          <cell r="BD31"/>
          <cell r="BE31">
            <v>0</v>
          </cell>
          <cell r="BF31"/>
          <cell r="BG31" t="str">
            <v>00</v>
          </cell>
          <cell r="BH31"/>
          <cell r="BI31"/>
          <cell r="BJ31">
            <v>0</v>
          </cell>
          <cell r="BK31"/>
          <cell r="BL31" t="str">
            <v>00</v>
          </cell>
          <cell r="BM31" t="str">
            <v>000</v>
          </cell>
          <cell r="BN31" t="str">
            <v/>
          </cell>
          <cell r="BO31" t="str">
            <v>1</v>
          </cell>
          <cell r="BP31" t="str">
            <v>2</v>
          </cell>
          <cell r="BQ31" t="str">
            <v>3</v>
          </cell>
          <cell r="BR31" t="str">
            <v>4</v>
          </cell>
          <cell r="BS31" t="str">
            <v>5</v>
          </cell>
          <cell r="BT31" t="str">
            <v>6</v>
          </cell>
          <cell r="BU31" t="str">
            <v>7</v>
          </cell>
          <cell r="BV31" t="str">
            <v>8</v>
          </cell>
          <cell r="BW31" t="str">
            <v>9</v>
          </cell>
          <cell r="BX31" t="str">
            <v>10</v>
          </cell>
        </row>
        <row r="32">
          <cell r="A32">
            <v>18</v>
          </cell>
          <cell r="B32"/>
          <cell r="C32"/>
          <cell r="D32"/>
          <cell r="E32"/>
          <cell r="F32"/>
          <cell r="G32"/>
          <cell r="H32"/>
          <cell r="I32"/>
          <cell r="J32"/>
          <cell r="K32"/>
          <cell r="L32"/>
          <cell r="M32"/>
          <cell r="N32"/>
          <cell r="O32"/>
          <cell r="P32"/>
          <cell r="Q32">
            <v>0</v>
          </cell>
          <cell r="R32"/>
          <cell r="S32" t="str">
            <v>00</v>
          </cell>
          <cell r="T32"/>
          <cell r="U32"/>
          <cell r="V32">
            <v>0</v>
          </cell>
          <cell r="W32"/>
          <cell r="X32" t="str">
            <v>00</v>
          </cell>
          <cell r="Y32"/>
          <cell r="Z32"/>
          <cell r="AA32">
            <v>0</v>
          </cell>
          <cell r="AB32"/>
          <cell r="AC32" t="str">
            <v>00</v>
          </cell>
          <cell r="AD32"/>
          <cell r="AE32"/>
          <cell r="AF32">
            <v>0</v>
          </cell>
          <cell r="AG32"/>
          <cell r="AH32" t="str">
            <v>00</v>
          </cell>
          <cell r="AI32"/>
          <cell r="AJ32"/>
          <cell r="AK32">
            <v>0</v>
          </cell>
          <cell r="AL32"/>
          <cell r="AM32" t="str">
            <v>00</v>
          </cell>
          <cell r="AN32"/>
          <cell r="AO32"/>
          <cell r="AP32">
            <v>0</v>
          </cell>
          <cell r="AQ32"/>
          <cell r="AR32" t="str">
            <v>00</v>
          </cell>
          <cell r="AS32"/>
          <cell r="AT32"/>
          <cell r="AU32">
            <v>0</v>
          </cell>
          <cell r="AV32"/>
          <cell r="AW32" t="str">
            <v>00</v>
          </cell>
          <cell r="AX32"/>
          <cell r="AY32"/>
          <cell r="AZ32">
            <v>0</v>
          </cell>
          <cell r="BA32"/>
          <cell r="BB32" t="str">
            <v>00</v>
          </cell>
          <cell r="BC32"/>
          <cell r="BD32"/>
          <cell r="BE32">
            <v>0</v>
          </cell>
          <cell r="BF32"/>
          <cell r="BG32" t="str">
            <v>00</v>
          </cell>
          <cell r="BH32"/>
          <cell r="BI32"/>
          <cell r="BJ32">
            <v>0</v>
          </cell>
          <cell r="BK32"/>
          <cell r="BL32" t="str">
            <v>00</v>
          </cell>
          <cell r="BM32" t="str">
            <v>000</v>
          </cell>
          <cell r="BN32" t="str">
            <v/>
          </cell>
          <cell r="BO32" t="str">
            <v>1</v>
          </cell>
          <cell r="BP32" t="str">
            <v>2</v>
          </cell>
          <cell r="BQ32" t="str">
            <v>3</v>
          </cell>
          <cell r="BR32" t="str">
            <v>4</v>
          </cell>
          <cell r="BS32" t="str">
            <v>5</v>
          </cell>
          <cell r="BT32" t="str">
            <v>6</v>
          </cell>
          <cell r="BU32" t="str">
            <v>7</v>
          </cell>
          <cell r="BV32" t="str">
            <v>8</v>
          </cell>
          <cell r="BW32" t="str">
            <v>9</v>
          </cell>
          <cell r="BX32" t="str">
            <v>10</v>
          </cell>
        </row>
        <row r="33">
          <cell r="A33">
            <v>19</v>
          </cell>
          <cell r="B33"/>
          <cell r="C33"/>
          <cell r="D33"/>
          <cell r="E33"/>
          <cell r="F33"/>
          <cell r="G33"/>
          <cell r="H33"/>
          <cell r="I33"/>
          <cell r="J33"/>
          <cell r="K33"/>
          <cell r="L33"/>
          <cell r="M33"/>
          <cell r="N33"/>
          <cell r="O33"/>
          <cell r="P33"/>
          <cell r="Q33">
            <v>0</v>
          </cell>
          <cell r="R33"/>
          <cell r="S33" t="str">
            <v>00</v>
          </cell>
          <cell r="T33"/>
          <cell r="U33"/>
          <cell r="V33">
            <v>0</v>
          </cell>
          <cell r="W33"/>
          <cell r="X33" t="str">
            <v>00</v>
          </cell>
          <cell r="Y33"/>
          <cell r="Z33"/>
          <cell r="AA33">
            <v>0</v>
          </cell>
          <cell r="AB33"/>
          <cell r="AC33" t="str">
            <v>00</v>
          </cell>
          <cell r="AD33"/>
          <cell r="AE33"/>
          <cell r="AF33">
            <v>0</v>
          </cell>
          <cell r="AG33"/>
          <cell r="AH33" t="str">
            <v>00</v>
          </cell>
          <cell r="AI33"/>
          <cell r="AJ33"/>
          <cell r="AK33">
            <v>0</v>
          </cell>
          <cell r="AL33"/>
          <cell r="AM33" t="str">
            <v>00</v>
          </cell>
          <cell r="AN33"/>
          <cell r="AO33"/>
          <cell r="AP33">
            <v>0</v>
          </cell>
          <cell r="AQ33"/>
          <cell r="AR33" t="str">
            <v>00</v>
          </cell>
          <cell r="AS33"/>
          <cell r="AT33"/>
          <cell r="AU33">
            <v>0</v>
          </cell>
          <cell r="AV33"/>
          <cell r="AW33" t="str">
            <v>00</v>
          </cell>
          <cell r="AX33"/>
          <cell r="AY33"/>
          <cell r="AZ33">
            <v>0</v>
          </cell>
          <cell r="BA33"/>
          <cell r="BB33" t="str">
            <v>00</v>
          </cell>
          <cell r="BC33"/>
          <cell r="BD33"/>
          <cell r="BE33">
            <v>0</v>
          </cell>
          <cell r="BF33"/>
          <cell r="BG33" t="str">
            <v>00</v>
          </cell>
          <cell r="BH33"/>
          <cell r="BI33"/>
          <cell r="BJ33">
            <v>0</v>
          </cell>
          <cell r="BK33"/>
          <cell r="BL33" t="str">
            <v>00</v>
          </cell>
          <cell r="BM33" t="str">
            <v>000</v>
          </cell>
          <cell r="BN33" t="str">
            <v/>
          </cell>
          <cell r="BO33" t="str">
            <v>1</v>
          </cell>
          <cell r="BP33" t="str">
            <v>2</v>
          </cell>
          <cell r="BQ33" t="str">
            <v>3</v>
          </cell>
          <cell r="BR33" t="str">
            <v>4</v>
          </cell>
          <cell r="BS33" t="str">
            <v>5</v>
          </cell>
          <cell r="BT33" t="str">
            <v>6</v>
          </cell>
          <cell r="BU33" t="str">
            <v>7</v>
          </cell>
          <cell r="BV33" t="str">
            <v>8</v>
          </cell>
          <cell r="BW33" t="str">
            <v>9</v>
          </cell>
          <cell r="BX33" t="str">
            <v>10</v>
          </cell>
        </row>
        <row r="34">
          <cell r="A34">
            <v>20</v>
          </cell>
          <cell r="B34"/>
          <cell r="C34"/>
          <cell r="D34"/>
          <cell r="E34"/>
          <cell r="F34"/>
          <cell r="G34"/>
          <cell r="H34"/>
          <cell r="I34"/>
          <cell r="J34"/>
          <cell r="K34"/>
          <cell r="L34"/>
          <cell r="M34"/>
          <cell r="N34"/>
          <cell r="O34"/>
          <cell r="P34"/>
          <cell r="Q34">
            <v>0</v>
          </cell>
          <cell r="R34"/>
          <cell r="S34" t="str">
            <v>00</v>
          </cell>
          <cell r="T34"/>
          <cell r="U34"/>
          <cell r="V34">
            <v>0</v>
          </cell>
          <cell r="W34"/>
          <cell r="X34" t="str">
            <v>00</v>
          </cell>
          <cell r="Y34"/>
          <cell r="Z34"/>
          <cell r="AA34">
            <v>0</v>
          </cell>
          <cell r="AB34"/>
          <cell r="AC34" t="str">
            <v>00</v>
          </cell>
          <cell r="AD34"/>
          <cell r="AE34"/>
          <cell r="AF34">
            <v>0</v>
          </cell>
          <cell r="AG34"/>
          <cell r="AH34" t="str">
            <v>00</v>
          </cell>
          <cell r="AI34"/>
          <cell r="AJ34"/>
          <cell r="AK34">
            <v>0</v>
          </cell>
          <cell r="AL34"/>
          <cell r="AM34" t="str">
            <v>00</v>
          </cell>
          <cell r="AN34"/>
          <cell r="AO34"/>
          <cell r="AP34">
            <v>0</v>
          </cell>
          <cell r="AQ34"/>
          <cell r="AR34" t="str">
            <v>00</v>
          </cell>
          <cell r="AS34"/>
          <cell r="AT34"/>
          <cell r="AU34">
            <v>0</v>
          </cell>
          <cell r="AV34"/>
          <cell r="AW34" t="str">
            <v>00</v>
          </cell>
          <cell r="AX34"/>
          <cell r="AY34"/>
          <cell r="AZ34">
            <v>0</v>
          </cell>
          <cell r="BA34"/>
          <cell r="BB34" t="str">
            <v>00</v>
          </cell>
          <cell r="BC34"/>
          <cell r="BD34"/>
          <cell r="BE34">
            <v>0</v>
          </cell>
          <cell r="BF34"/>
          <cell r="BG34" t="str">
            <v>00</v>
          </cell>
          <cell r="BH34"/>
          <cell r="BI34"/>
          <cell r="BJ34">
            <v>0</v>
          </cell>
          <cell r="BK34"/>
          <cell r="BL34" t="str">
            <v>00</v>
          </cell>
          <cell r="BM34" t="str">
            <v>000</v>
          </cell>
          <cell r="BN34" t="str">
            <v/>
          </cell>
          <cell r="BO34" t="str">
            <v>1</v>
          </cell>
          <cell r="BP34" t="str">
            <v>2</v>
          </cell>
          <cell r="BQ34" t="str">
            <v>3</v>
          </cell>
          <cell r="BR34" t="str">
            <v>4</v>
          </cell>
          <cell r="BS34" t="str">
            <v>5</v>
          </cell>
          <cell r="BT34" t="str">
            <v>6</v>
          </cell>
          <cell r="BU34" t="str">
            <v>7</v>
          </cell>
          <cell r="BV34" t="str">
            <v>8</v>
          </cell>
          <cell r="BW34" t="str">
            <v>9</v>
          </cell>
          <cell r="BX34" t="str">
            <v>10</v>
          </cell>
        </row>
        <row r="35">
          <cell r="A35">
            <v>21</v>
          </cell>
          <cell r="B35"/>
          <cell r="C35"/>
          <cell r="D35"/>
          <cell r="E35"/>
          <cell r="F35"/>
          <cell r="G35"/>
          <cell r="H35"/>
          <cell r="I35"/>
          <cell r="J35"/>
          <cell r="K35"/>
          <cell r="L35"/>
          <cell r="M35"/>
          <cell r="N35"/>
          <cell r="O35"/>
          <cell r="P35"/>
          <cell r="Q35">
            <v>0</v>
          </cell>
          <cell r="R35"/>
          <cell r="S35" t="str">
            <v>00</v>
          </cell>
          <cell r="T35"/>
          <cell r="U35"/>
          <cell r="V35">
            <v>0</v>
          </cell>
          <cell r="W35"/>
          <cell r="X35" t="str">
            <v>00</v>
          </cell>
          <cell r="Y35"/>
          <cell r="Z35"/>
          <cell r="AA35">
            <v>0</v>
          </cell>
          <cell r="AB35"/>
          <cell r="AC35" t="str">
            <v>00</v>
          </cell>
          <cell r="AD35"/>
          <cell r="AE35"/>
          <cell r="AF35">
            <v>0</v>
          </cell>
          <cell r="AG35"/>
          <cell r="AH35" t="str">
            <v>00</v>
          </cell>
          <cell r="AI35"/>
          <cell r="AJ35"/>
          <cell r="AK35">
            <v>0</v>
          </cell>
          <cell r="AL35"/>
          <cell r="AM35" t="str">
            <v>00</v>
          </cell>
          <cell r="AN35"/>
          <cell r="AO35"/>
          <cell r="AP35">
            <v>0</v>
          </cell>
          <cell r="AQ35"/>
          <cell r="AR35" t="str">
            <v>00</v>
          </cell>
          <cell r="AS35"/>
          <cell r="AT35"/>
          <cell r="AU35">
            <v>0</v>
          </cell>
          <cell r="AV35"/>
          <cell r="AW35" t="str">
            <v>00</v>
          </cell>
          <cell r="AX35"/>
          <cell r="AY35"/>
          <cell r="AZ35">
            <v>0</v>
          </cell>
          <cell r="BA35"/>
          <cell r="BB35" t="str">
            <v>00</v>
          </cell>
          <cell r="BC35"/>
          <cell r="BD35"/>
          <cell r="BE35">
            <v>0</v>
          </cell>
          <cell r="BF35"/>
          <cell r="BG35" t="str">
            <v>00</v>
          </cell>
          <cell r="BH35"/>
          <cell r="BI35"/>
          <cell r="BJ35">
            <v>0</v>
          </cell>
          <cell r="BK35"/>
          <cell r="BL35" t="str">
            <v>00</v>
          </cell>
          <cell r="BM35" t="str">
            <v>000</v>
          </cell>
          <cell r="BN35" t="str">
            <v/>
          </cell>
          <cell r="BO35" t="str">
            <v>1</v>
          </cell>
          <cell r="BP35" t="str">
            <v>2</v>
          </cell>
          <cell r="BQ35" t="str">
            <v>3</v>
          </cell>
          <cell r="BR35" t="str">
            <v>4</v>
          </cell>
          <cell r="BS35" t="str">
            <v>5</v>
          </cell>
          <cell r="BT35" t="str">
            <v>6</v>
          </cell>
          <cell r="BU35" t="str">
            <v>7</v>
          </cell>
          <cell r="BV35" t="str">
            <v>8</v>
          </cell>
          <cell r="BW35" t="str">
            <v>9</v>
          </cell>
          <cell r="BX35" t="str">
            <v>10</v>
          </cell>
        </row>
        <row r="36">
          <cell r="A36">
            <v>22</v>
          </cell>
          <cell r="B36"/>
          <cell r="C36"/>
          <cell r="D36"/>
          <cell r="E36"/>
          <cell r="F36"/>
          <cell r="G36"/>
          <cell r="H36"/>
          <cell r="I36"/>
          <cell r="J36"/>
          <cell r="K36"/>
          <cell r="L36"/>
          <cell r="M36"/>
          <cell r="N36"/>
          <cell r="O36"/>
          <cell r="P36"/>
          <cell r="Q36">
            <v>0</v>
          </cell>
          <cell r="R36"/>
          <cell r="S36" t="str">
            <v>00</v>
          </cell>
          <cell r="T36"/>
          <cell r="U36"/>
          <cell r="V36">
            <v>0</v>
          </cell>
          <cell r="W36"/>
          <cell r="X36" t="str">
            <v>00</v>
          </cell>
          <cell r="Y36"/>
          <cell r="Z36"/>
          <cell r="AA36">
            <v>0</v>
          </cell>
          <cell r="AB36"/>
          <cell r="AC36" t="str">
            <v>00</v>
          </cell>
          <cell r="AD36"/>
          <cell r="AE36"/>
          <cell r="AF36">
            <v>0</v>
          </cell>
          <cell r="AG36"/>
          <cell r="AH36" t="str">
            <v>00</v>
          </cell>
          <cell r="AI36"/>
          <cell r="AJ36"/>
          <cell r="AK36">
            <v>0</v>
          </cell>
          <cell r="AL36"/>
          <cell r="AM36" t="str">
            <v>00</v>
          </cell>
          <cell r="AN36"/>
          <cell r="AO36"/>
          <cell r="AP36">
            <v>0</v>
          </cell>
          <cell r="AQ36"/>
          <cell r="AR36" t="str">
            <v>00</v>
          </cell>
          <cell r="AS36"/>
          <cell r="AT36"/>
          <cell r="AU36">
            <v>0</v>
          </cell>
          <cell r="AV36"/>
          <cell r="AW36" t="str">
            <v>00</v>
          </cell>
          <cell r="AX36"/>
          <cell r="AY36"/>
          <cell r="AZ36">
            <v>0</v>
          </cell>
          <cell r="BA36"/>
          <cell r="BB36" t="str">
            <v>00</v>
          </cell>
          <cell r="BC36"/>
          <cell r="BD36"/>
          <cell r="BE36">
            <v>0</v>
          </cell>
          <cell r="BF36"/>
          <cell r="BG36" t="str">
            <v>00</v>
          </cell>
          <cell r="BH36"/>
          <cell r="BI36"/>
          <cell r="BJ36">
            <v>0</v>
          </cell>
          <cell r="BK36"/>
          <cell r="BL36" t="str">
            <v>00</v>
          </cell>
          <cell r="BM36" t="str">
            <v>000</v>
          </cell>
          <cell r="BN36" t="str">
            <v/>
          </cell>
          <cell r="BO36" t="str">
            <v>1</v>
          </cell>
          <cell r="BP36" t="str">
            <v>2</v>
          </cell>
          <cell r="BQ36" t="str">
            <v>3</v>
          </cell>
          <cell r="BR36" t="str">
            <v>4</v>
          </cell>
          <cell r="BS36" t="str">
            <v>5</v>
          </cell>
          <cell r="BT36" t="str">
            <v>6</v>
          </cell>
          <cell r="BU36" t="str">
            <v>7</v>
          </cell>
          <cell r="BV36" t="str">
            <v>8</v>
          </cell>
          <cell r="BW36" t="str">
            <v>9</v>
          </cell>
          <cell r="BX36" t="str">
            <v>10</v>
          </cell>
        </row>
        <row r="37">
          <cell r="A37">
            <v>23</v>
          </cell>
          <cell r="B37"/>
          <cell r="C37"/>
          <cell r="D37"/>
          <cell r="E37"/>
          <cell r="F37"/>
          <cell r="G37"/>
          <cell r="H37"/>
          <cell r="I37"/>
          <cell r="J37"/>
          <cell r="K37"/>
          <cell r="L37"/>
          <cell r="M37"/>
          <cell r="N37"/>
          <cell r="O37"/>
          <cell r="P37"/>
          <cell r="Q37">
            <v>0</v>
          </cell>
          <cell r="R37"/>
          <cell r="S37" t="str">
            <v>00</v>
          </cell>
          <cell r="T37"/>
          <cell r="U37"/>
          <cell r="V37">
            <v>0</v>
          </cell>
          <cell r="W37"/>
          <cell r="X37" t="str">
            <v>00</v>
          </cell>
          <cell r="Y37"/>
          <cell r="Z37"/>
          <cell r="AA37">
            <v>0</v>
          </cell>
          <cell r="AB37"/>
          <cell r="AC37" t="str">
            <v>00</v>
          </cell>
          <cell r="AD37"/>
          <cell r="AE37"/>
          <cell r="AF37">
            <v>0</v>
          </cell>
          <cell r="AG37"/>
          <cell r="AH37" t="str">
            <v>00</v>
          </cell>
          <cell r="AI37"/>
          <cell r="AJ37"/>
          <cell r="AK37">
            <v>0</v>
          </cell>
          <cell r="AL37"/>
          <cell r="AM37" t="str">
            <v>00</v>
          </cell>
          <cell r="AN37"/>
          <cell r="AO37"/>
          <cell r="AP37">
            <v>0</v>
          </cell>
          <cell r="AQ37"/>
          <cell r="AR37" t="str">
            <v>00</v>
          </cell>
          <cell r="AS37"/>
          <cell r="AT37"/>
          <cell r="AU37">
            <v>0</v>
          </cell>
          <cell r="AV37"/>
          <cell r="AW37" t="str">
            <v>00</v>
          </cell>
          <cell r="AX37"/>
          <cell r="AY37"/>
          <cell r="AZ37">
            <v>0</v>
          </cell>
          <cell r="BA37"/>
          <cell r="BB37" t="str">
            <v>00</v>
          </cell>
          <cell r="BC37"/>
          <cell r="BD37"/>
          <cell r="BE37">
            <v>0</v>
          </cell>
          <cell r="BF37"/>
          <cell r="BG37" t="str">
            <v>00</v>
          </cell>
          <cell r="BH37"/>
          <cell r="BI37"/>
          <cell r="BJ37">
            <v>0</v>
          </cell>
          <cell r="BK37"/>
          <cell r="BL37" t="str">
            <v>00</v>
          </cell>
          <cell r="BM37" t="str">
            <v>000</v>
          </cell>
          <cell r="BN37" t="str">
            <v/>
          </cell>
          <cell r="BO37" t="str">
            <v>1</v>
          </cell>
          <cell r="BP37" t="str">
            <v>2</v>
          </cell>
          <cell r="BQ37" t="str">
            <v>3</v>
          </cell>
          <cell r="BR37" t="str">
            <v>4</v>
          </cell>
          <cell r="BS37" t="str">
            <v>5</v>
          </cell>
          <cell r="BT37" t="str">
            <v>6</v>
          </cell>
          <cell r="BU37" t="str">
            <v>7</v>
          </cell>
          <cell r="BV37" t="str">
            <v>8</v>
          </cell>
          <cell r="BW37" t="str">
            <v>9</v>
          </cell>
          <cell r="BX37" t="str">
            <v>10</v>
          </cell>
        </row>
        <row r="38">
          <cell r="A38">
            <v>24</v>
          </cell>
          <cell r="B38"/>
          <cell r="C38"/>
          <cell r="D38"/>
          <cell r="E38"/>
          <cell r="F38"/>
          <cell r="G38"/>
          <cell r="H38"/>
          <cell r="I38"/>
          <cell r="J38"/>
          <cell r="K38"/>
          <cell r="L38"/>
          <cell r="M38"/>
          <cell r="N38"/>
          <cell r="O38"/>
          <cell r="P38"/>
          <cell r="Q38">
            <v>0</v>
          </cell>
          <cell r="R38"/>
          <cell r="S38" t="str">
            <v>00</v>
          </cell>
          <cell r="T38"/>
          <cell r="U38"/>
          <cell r="V38">
            <v>0</v>
          </cell>
          <cell r="W38"/>
          <cell r="X38" t="str">
            <v>00</v>
          </cell>
          <cell r="Y38"/>
          <cell r="Z38"/>
          <cell r="AA38">
            <v>0</v>
          </cell>
          <cell r="AB38"/>
          <cell r="AC38" t="str">
            <v>00</v>
          </cell>
          <cell r="AD38"/>
          <cell r="AE38"/>
          <cell r="AF38">
            <v>0</v>
          </cell>
          <cell r="AG38"/>
          <cell r="AH38" t="str">
            <v>00</v>
          </cell>
          <cell r="AI38"/>
          <cell r="AJ38"/>
          <cell r="AK38">
            <v>0</v>
          </cell>
          <cell r="AL38"/>
          <cell r="AM38" t="str">
            <v>00</v>
          </cell>
          <cell r="AN38"/>
          <cell r="AO38"/>
          <cell r="AP38">
            <v>0</v>
          </cell>
          <cell r="AQ38"/>
          <cell r="AR38" t="str">
            <v>00</v>
          </cell>
          <cell r="AS38"/>
          <cell r="AT38"/>
          <cell r="AU38">
            <v>0</v>
          </cell>
          <cell r="AV38"/>
          <cell r="AW38" t="str">
            <v>00</v>
          </cell>
          <cell r="AX38"/>
          <cell r="AY38"/>
          <cell r="AZ38">
            <v>0</v>
          </cell>
          <cell r="BA38"/>
          <cell r="BB38" t="str">
            <v>00</v>
          </cell>
          <cell r="BC38"/>
          <cell r="BD38"/>
          <cell r="BE38">
            <v>0</v>
          </cell>
          <cell r="BF38"/>
          <cell r="BG38" t="str">
            <v>00</v>
          </cell>
          <cell r="BH38"/>
          <cell r="BI38"/>
          <cell r="BJ38">
            <v>0</v>
          </cell>
          <cell r="BK38"/>
          <cell r="BL38" t="str">
            <v>00</v>
          </cell>
          <cell r="BM38" t="str">
            <v>000</v>
          </cell>
          <cell r="BN38" t="str">
            <v/>
          </cell>
          <cell r="BO38" t="str">
            <v>1</v>
          </cell>
          <cell r="BP38" t="str">
            <v>2</v>
          </cell>
          <cell r="BQ38" t="str">
            <v>3</v>
          </cell>
          <cell r="BR38" t="str">
            <v>4</v>
          </cell>
          <cell r="BS38" t="str">
            <v>5</v>
          </cell>
          <cell r="BT38" t="str">
            <v>6</v>
          </cell>
          <cell r="BU38" t="str">
            <v>7</v>
          </cell>
          <cell r="BV38" t="str">
            <v>8</v>
          </cell>
          <cell r="BW38" t="str">
            <v>9</v>
          </cell>
          <cell r="BX38" t="str">
            <v>10</v>
          </cell>
        </row>
        <row r="39">
          <cell r="A39">
            <v>25</v>
          </cell>
          <cell r="B39"/>
          <cell r="C39"/>
          <cell r="D39"/>
          <cell r="E39"/>
          <cell r="F39"/>
          <cell r="G39"/>
          <cell r="H39"/>
          <cell r="I39"/>
          <cell r="J39"/>
          <cell r="K39"/>
          <cell r="L39"/>
          <cell r="M39"/>
          <cell r="N39"/>
          <cell r="O39"/>
          <cell r="P39"/>
          <cell r="Q39">
            <v>0</v>
          </cell>
          <cell r="R39"/>
          <cell r="S39" t="str">
            <v>00</v>
          </cell>
          <cell r="T39"/>
          <cell r="U39"/>
          <cell r="V39">
            <v>0</v>
          </cell>
          <cell r="W39"/>
          <cell r="X39" t="str">
            <v>00</v>
          </cell>
          <cell r="Y39"/>
          <cell r="Z39"/>
          <cell r="AA39">
            <v>0</v>
          </cell>
          <cell r="AB39"/>
          <cell r="AC39" t="str">
            <v>00</v>
          </cell>
          <cell r="AD39"/>
          <cell r="AE39"/>
          <cell r="AF39">
            <v>0</v>
          </cell>
          <cell r="AG39"/>
          <cell r="AH39" t="str">
            <v>00</v>
          </cell>
          <cell r="AI39"/>
          <cell r="AJ39"/>
          <cell r="AK39">
            <v>0</v>
          </cell>
          <cell r="AL39"/>
          <cell r="AM39" t="str">
            <v>00</v>
          </cell>
          <cell r="AN39"/>
          <cell r="AO39"/>
          <cell r="AP39">
            <v>0</v>
          </cell>
          <cell r="AQ39"/>
          <cell r="AR39" t="str">
            <v>00</v>
          </cell>
          <cell r="AS39"/>
          <cell r="AT39"/>
          <cell r="AU39">
            <v>0</v>
          </cell>
          <cell r="AV39"/>
          <cell r="AW39" t="str">
            <v>00</v>
          </cell>
          <cell r="AX39"/>
          <cell r="AY39"/>
          <cell r="AZ39">
            <v>0</v>
          </cell>
          <cell r="BA39"/>
          <cell r="BB39" t="str">
            <v>00</v>
          </cell>
          <cell r="BC39"/>
          <cell r="BD39"/>
          <cell r="BE39">
            <v>0</v>
          </cell>
          <cell r="BF39"/>
          <cell r="BG39" t="str">
            <v>00</v>
          </cell>
          <cell r="BH39"/>
          <cell r="BI39"/>
          <cell r="BJ39">
            <v>0</v>
          </cell>
          <cell r="BK39"/>
          <cell r="BL39" t="str">
            <v>00</v>
          </cell>
          <cell r="BM39" t="str">
            <v>000</v>
          </cell>
          <cell r="BN39" t="str">
            <v/>
          </cell>
          <cell r="BO39" t="str">
            <v>1</v>
          </cell>
          <cell r="BP39" t="str">
            <v>2</v>
          </cell>
          <cell r="BQ39" t="str">
            <v>3</v>
          </cell>
          <cell r="BR39" t="str">
            <v>4</v>
          </cell>
          <cell r="BS39" t="str">
            <v>5</v>
          </cell>
          <cell r="BT39" t="str">
            <v>6</v>
          </cell>
          <cell r="BU39" t="str">
            <v>7</v>
          </cell>
          <cell r="BV39" t="str">
            <v>8</v>
          </cell>
          <cell r="BW39" t="str">
            <v>9</v>
          </cell>
          <cell r="BX39" t="str">
            <v>10</v>
          </cell>
        </row>
        <row r="40">
          <cell r="A40">
            <v>26</v>
          </cell>
          <cell r="B40"/>
          <cell r="C40"/>
          <cell r="D40"/>
          <cell r="E40"/>
          <cell r="F40"/>
          <cell r="G40"/>
          <cell r="H40"/>
          <cell r="I40"/>
          <cell r="J40"/>
          <cell r="K40"/>
          <cell r="L40"/>
          <cell r="M40"/>
          <cell r="N40"/>
          <cell r="O40"/>
          <cell r="P40"/>
          <cell r="Q40">
            <v>0</v>
          </cell>
          <cell r="R40"/>
          <cell r="S40" t="str">
            <v>00</v>
          </cell>
          <cell r="T40"/>
          <cell r="U40"/>
          <cell r="V40">
            <v>0</v>
          </cell>
          <cell r="W40"/>
          <cell r="X40" t="str">
            <v>00</v>
          </cell>
          <cell r="Y40"/>
          <cell r="Z40"/>
          <cell r="AA40">
            <v>0</v>
          </cell>
          <cell r="AB40"/>
          <cell r="AC40" t="str">
            <v>00</v>
          </cell>
          <cell r="AD40"/>
          <cell r="AE40"/>
          <cell r="AF40">
            <v>0</v>
          </cell>
          <cell r="AG40"/>
          <cell r="AH40" t="str">
            <v>00</v>
          </cell>
          <cell r="AI40"/>
          <cell r="AJ40"/>
          <cell r="AK40">
            <v>0</v>
          </cell>
          <cell r="AL40"/>
          <cell r="AM40" t="str">
            <v>00</v>
          </cell>
          <cell r="AN40"/>
          <cell r="AO40"/>
          <cell r="AP40">
            <v>0</v>
          </cell>
          <cell r="AQ40"/>
          <cell r="AR40" t="str">
            <v>00</v>
          </cell>
          <cell r="AS40"/>
          <cell r="AT40"/>
          <cell r="AU40">
            <v>0</v>
          </cell>
          <cell r="AV40"/>
          <cell r="AW40" t="str">
            <v>00</v>
          </cell>
          <cell r="AX40"/>
          <cell r="AY40"/>
          <cell r="AZ40">
            <v>0</v>
          </cell>
          <cell r="BA40"/>
          <cell r="BB40" t="str">
            <v>00</v>
          </cell>
          <cell r="BC40"/>
          <cell r="BD40"/>
          <cell r="BE40">
            <v>0</v>
          </cell>
          <cell r="BF40"/>
          <cell r="BG40" t="str">
            <v>00</v>
          </cell>
          <cell r="BH40"/>
          <cell r="BI40"/>
          <cell r="BJ40">
            <v>0</v>
          </cell>
          <cell r="BK40"/>
          <cell r="BL40" t="str">
            <v>00</v>
          </cell>
          <cell r="BM40" t="str">
            <v>000</v>
          </cell>
          <cell r="BN40" t="str">
            <v/>
          </cell>
          <cell r="BO40" t="str">
            <v>1</v>
          </cell>
          <cell r="BP40" t="str">
            <v>2</v>
          </cell>
          <cell r="BQ40" t="str">
            <v>3</v>
          </cell>
          <cell r="BR40" t="str">
            <v>4</v>
          </cell>
          <cell r="BS40" t="str">
            <v>5</v>
          </cell>
          <cell r="BT40" t="str">
            <v>6</v>
          </cell>
          <cell r="BU40" t="str">
            <v>7</v>
          </cell>
          <cell r="BV40" t="str">
            <v>8</v>
          </cell>
          <cell r="BW40" t="str">
            <v>9</v>
          </cell>
          <cell r="BX40" t="str">
            <v>10</v>
          </cell>
        </row>
        <row r="41">
          <cell r="A41">
            <v>27</v>
          </cell>
          <cell r="B41"/>
          <cell r="C41"/>
          <cell r="D41"/>
          <cell r="E41"/>
          <cell r="F41"/>
          <cell r="G41"/>
          <cell r="H41"/>
          <cell r="I41"/>
          <cell r="J41"/>
          <cell r="K41"/>
          <cell r="L41"/>
          <cell r="M41"/>
          <cell r="N41"/>
          <cell r="O41"/>
          <cell r="P41"/>
          <cell r="Q41">
            <v>0</v>
          </cell>
          <cell r="R41"/>
          <cell r="S41" t="str">
            <v>00</v>
          </cell>
          <cell r="T41"/>
          <cell r="U41"/>
          <cell r="V41">
            <v>0</v>
          </cell>
          <cell r="W41"/>
          <cell r="X41" t="str">
            <v>00</v>
          </cell>
          <cell r="Y41"/>
          <cell r="Z41"/>
          <cell r="AA41">
            <v>0</v>
          </cell>
          <cell r="AB41"/>
          <cell r="AC41" t="str">
            <v>00</v>
          </cell>
          <cell r="AD41"/>
          <cell r="AE41"/>
          <cell r="AF41">
            <v>0</v>
          </cell>
          <cell r="AG41"/>
          <cell r="AH41" t="str">
            <v>00</v>
          </cell>
          <cell r="AI41"/>
          <cell r="AJ41"/>
          <cell r="AK41">
            <v>0</v>
          </cell>
          <cell r="AL41"/>
          <cell r="AM41" t="str">
            <v>00</v>
          </cell>
          <cell r="AN41"/>
          <cell r="AO41"/>
          <cell r="AP41">
            <v>0</v>
          </cell>
          <cell r="AQ41"/>
          <cell r="AR41" t="str">
            <v>00</v>
          </cell>
          <cell r="AS41"/>
          <cell r="AT41"/>
          <cell r="AU41">
            <v>0</v>
          </cell>
          <cell r="AV41"/>
          <cell r="AW41" t="str">
            <v>00</v>
          </cell>
          <cell r="AX41"/>
          <cell r="AY41"/>
          <cell r="AZ41">
            <v>0</v>
          </cell>
          <cell r="BA41"/>
          <cell r="BB41" t="str">
            <v>00</v>
          </cell>
          <cell r="BC41"/>
          <cell r="BD41"/>
          <cell r="BE41">
            <v>0</v>
          </cell>
          <cell r="BF41"/>
          <cell r="BG41" t="str">
            <v>00</v>
          </cell>
          <cell r="BH41"/>
          <cell r="BI41"/>
          <cell r="BJ41">
            <v>0</v>
          </cell>
          <cell r="BK41"/>
          <cell r="BL41" t="str">
            <v>00</v>
          </cell>
          <cell r="BM41" t="str">
            <v>000</v>
          </cell>
          <cell r="BN41" t="str">
            <v/>
          </cell>
          <cell r="BO41" t="str">
            <v>1</v>
          </cell>
          <cell r="BP41" t="str">
            <v>2</v>
          </cell>
          <cell r="BQ41" t="str">
            <v>3</v>
          </cell>
          <cell r="BR41" t="str">
            <v>4</v>
          </cell>
          <cell r="BS41" t="str">
            <v>5</v>
          </cell>
          <cell r="BT41" t="str">
            <v>6</v>
          </cell>
          <cell r="BU41" t="str">
            <v>7</v>
          </cell>
          <cell r="BV41" t="str">
            <v>8</v>
          </cell>
          <cell r="BW41" t="str">
            <v>9</v>
          </cell>
          <cell r="BX41" t="str">
            <v>10</v>
          </cell>
        </row>
        <row r="42">
          <cell r="A42">
            <v>28</v>
          </cell>
          <cell r="B42"/>
          <cell r="C42"/>
          <cell r="D42"/>
          <cell r="E42"/>
          <cell r="F42"/>
          <cell r="G42"/>
          <cell r="H42"/>
          <cell r="I42"/>
          <cell r="J42"/>
          <cell r="K42"/>
          <cell r="L42"/>
          <cell r="M42"/>
          <cell r="N42"/>
          <cell r="O42"/>
          <cell r="P42"/>
          <cell r="Q42">
            <v>0</v>
          </cell>
          <cell r="R42"/>
          <cell r="S42" t="str">
            <v>00</v>
          </cell>
          <cell r="T42"/>
          <cell r="U42"/>
          <cell r="V42">
            <v>0</v>
          </cell>
          <cell r="W42"/>
          <cell r="X42" t="str">
            <v>00</v>
          </cell>
          <cell r="Y42"/>
          <cell r="Z42"/>
          <cell r="AA42">
            <v>0</v>
          </cell>
          <cell r="AB42"/>
          <cell r="AC42" t="str">
            <v>00</v>
          </cell>
          <cell r="AD42"/>
          <cell r="AE42"/>
          <cell r="AF42">
            <v>0</v>
          </cell>
          <cell r="AG42"/>
          <cell r="AH42" t="str">
            <v>00</v>
          </cell>
          <cell r="AI42"/>
          <cell r="AJ42"/>
          <cell r="AK42">
            <v>0</v>
          </cell>
          <cell r="AL42"/>
          <cell r="AM42" t="str">
            <v>00</v>
          </cell>
          <cell r="AN42"/>
          <cell r="AO42"/>
          <cell r="AP42">
            <v>0</v>
          </cell>
          <cell r="AQ42"/>
          <cell r="AR42" t="str">
            <v>00</v>
          </cell>
          <cell r="AS42"/>
          <cell r="AT42"/>
          <cell r="AU42">
            <v>0</v>
          </cell>
          <cell r="AV42"/>
          <cell r="AW42" t="str">
            <v>00</v>
          </cell>
          <cell r="AX42"/>
          <cell r="AY42"/>
          <cell r="AZ42">
            <v>0</v>
          </cell>
          <cell r="BA42"/>
          <cell r="BB42" t="str">
            <v>00</v>
          </cell>
          <cell r="BC42"/>
          <cell r="BD42"/>
          <cell r="BE42">
            <v>0</v>
          </cell>
          <cell r="BF42"/>
          <cell r="BG42" t="str">
            <v>00</v>
          </cell>
          <cell r="BH42"/>
          <cell r="BI42"/>
          <cell r="BJ42">
            <v>0</v>
          </cell>
          <cell r="BK42"/>
          <cell r="BL42" t="str">
            <v>00</v>
          </cell>
          <cell r="BM42" t="str">
            <v>000</v>
          </cell>
          <cell r="BN42" t="str">
            <v/>
          </cell>
          <cell r="BO42" t="str">
            <v>1</v>
          </cell>
          <cell r="BP42" t="str">
            <v>2</v>
          </cell>
          <cell r="BQ42" t="str">
            <v>3</v>
          </cell>
          <cell r="BR42" t="str">
            <v>4</v>
          </cell>
          <cell r="BS42" t="str">
            <v>5</v>
          </cell>
          <cell r="BT42" t="str">
            <v>6</v>
          </cell>
          <cell r="BU42" t="str">
            <v>7</v>
          </cell>
          <cell r="BV42" t="str">
            <v>8</v>
          </cell>
          <cell r="BW42" t="str">
            <v>9</v>
          </cell>
          <cell r="BX42" t="str">
            <v>10</v>
          </cell>
        </row>
        <row r="43">
          <cell r="A43">
            <v>29</v>
          </cell>
          <cell r="B43"/>
          <cell r="C43"/>
          <cell r="D43"/>
          <cell r="E43"/>
          <cell r="F43"/>
          <cell r="G43"/>
          <cell r="H43"/>
          <cell r="I43"/>
          <cell r="J43"/>
          <cell r="K43"/>
          <cell r="L43"/>
          <cell r="M43"/>
          <cell r="N43"/>
          <cell r="O43"/>
          <cell r="P43"/>
          <cell r="Q43">
            <v>0</v>
          </cell>
          <cell r="R43"/>
          <cell r="S43" t="str">
            <v>00</v>
          </cell>
          <cell r="T43"/>
          <cell r="U43"/>
          <cell r="V43">
            <v>0</v>
          </cell>
          <cell r="W43"/>
          <cell r="X43" t="str">
            <v>00</v>
          </cell>
          <cell r="Y43"/>
          <cell r="Z43"/>
          <cell r="AA43">
            <v>0</v>
          </cell>
          <cell r="AB43"/>
          <cell r="AC43" t="str">
            <v>00</v>
          </cell>
          <cell r="AD43"/>
          <cell r="AE43"/>
          <cell r="AF43">
            <v>0</v>
          </cell>
          <cell r="AG43"/>
          <cell r="AH43" t="str">
            <v>00</v>
          </cell>
          <cell r="AI43"/>
          <cell r="AJ43"/>
          <cell r="AK43">
            <v>0</v>
          </cell>
          <cell r="AL43"/>
          <cell r="AM43" t="str">
            <v>00</v>
          </cell>
          <cell r="AN43"/>
          <cell r="AO43"/>
          <cell r="AP43">
            <v>0</v>
          </cell>
          <cell r="AQ43"/>
          <cell r="AR43" t="str">
            <v>00</v>
          </cell>
          <cell r="AS43"/>
          <cell r="AT43"/>
          <cell r="AU43">
            <v>0</v>
          </cell>
          <cell r="AV43"/>
          <cell r="AW43" t="str">
            <v>00</v>
          </cell>
          <cell r="AX43"/>
          <cell r="AY43"/>
          <cell r="AZ43">
            <v>0</v>
          </cell>
          <cell r="BA43"/>
          <cell r="BB43" t="str">
            <v>00</v>
          </cell>
          <cell r="BC43"/>
          <cell r="BD43"/>
          <cell r="BE43">
            <v>0</v>
          </cell>
          <cell r="BF43"/>
          <cell r="BG43" t="str">
            <v>00</v>
          </cell>
          <cell r="BH43"/>
          <cell r="BI43"/>
          <cell r="BJ43">
            <v>0</v>
          </cell>
          <cell r="BK43"/>
          <cell r="BL43" t="str">
            <v>00</v>
          </cell>
          <cell r="BM43" t="str">
            <v>000</v>
          </cell>
          <cell r="BN43" t="str">
            <v/>
          </cell>
          <cell r="BO43" t="str">
            <v>1</v>
          </cell>
          <cell r="BP43" t="str">
            <v>2</v>
          </cell>
          <cell r="BQ43" t="str">
            <v>3</v>
          </cell>
          <cell r="BR43" t="str">
            <v>4</v>
          </cell>
          <cell r="BS43" t="str">
            <v>5</v>
          </cell>
          <cell r="BT43" t="str">
            <v>6</v>
          </cell>
          <cell r="BU43" t="str">
            <v>7</v>
          </cell>
          <cell r="BV43" t="str">
            <v>8</v>
          </cell>
          <cell r="BW43" t="str">
            <v>9</v>
          </cell>
          <cell r="BX43" t="str">
            <v>10</v>
          </cell>
        </row>
        <row r="44">
          <cell r="A44">
            <v>30</v>
          </cell>
          <cell r="B44"/>
          <cell r="C44"/>
          <cell r="D44"/>
          <cell r="E44"/>
          <cell r="F44"/>
          <cell r="G44"/>
          <cell r="H44"/>
          <cell r="I44"/>
          <cell r="J44"/>
          <cell r="K44"/>
          <cell r="L44"/>
          <cell r="M44"/>
          <cell r="N44"/>
          <cell r="O44"/>
          <cell r="P44"/>
          <cell r="Q44">
            <v>0</v>
          </cell>
          <cell r="R44"/>
          <cell r="S44" t="str">
            <v>00</v>
          </cell>
          <cell r="T44"/>
          <cell r="U44"/>
          <cell r="V44">
            <v>0</v>
          </cell>
          <cell r="W44"/>
          <cell r="X44" t="str">
            <v>00</v>
          </cell>
          <cell r="Y44"/>
          <cell r="Z44"/>
          <cell r="AA44">
            <v>0</v>
          </cell>
          <cell r="AB44"/>
          <cell r="AC44" t="str">
            <v>00</v>
          </cell>
          <cell r="AD44"/>
          <cell r="AE44"/>
          <cell r="AF44">
            <v>0</v>
          </cell>
          <cell r="AG44"/>
          <cell r="AH44" t="str">
            <v>00</v>
          </cell>
          <cell r="AI44"/>
          <cell r="AJ44"/>
          <cell r="AK44">
            <v>0</v>
          </cell>
          <cell r="AL44"/>
          <cell r="AM44" t="str">
            <v>00</v>
          </cell>
          <cell r="AN44"/>
          <cell r="AO44"/>
          <cell r="AP44">
            <v>0</v>
          </cell>
          <cell r="AQ44"/>
          <cell r="AR44" t="str">
            <v>00</v>
          </cell>
          <cell r="AS44"/>
          <cell r="AT44"/>
          <cell r="AU44">
            <v>0</v>
          </cell>
          <cell r="AV44"/>
          <cell r="AW44" t="str">
            <v>00</v>
          </cell>
          <cell r="AX44"/>
          <cell r="AY44"/>
          <cell r="AZ44">
            <v>0</v>
          </cell>
          <cell r="BA44"/>
          <cell r="BB44" t="str">
            <v>00</v>
          </cell>
          <cell r="BC44"/>
          <cell r="BD44"/>
          <cell r="BE44">
            <v>0</v>
          </cell>
          <cell r="BF44"/>
          <cell r="BG44" t="str">
            <v>00</v>
          </cell>
          <cell r="BH44"/>
          <cell r="BI44"/>
          <cell r="BJ44">
            <v>0</v>
          </cell>
          <cell r="BK44"/>
          <cell r="BL44" t="str">
            <v>00</v>
          </cell>
          <cell r="BM44" t="str">
            <v>000</v>
          </cell>
          <cell r="BN44" t="str">
            <v/>
          </cell>
          <cell r="BO44" t="str">
            <v>1</v>
          </cell>
          <cell r="BP44" t="str">
            <v>2</v>
          </cell>
          <cell r="BQ44" t="str">
            <v>3</v>
          </cell>
          <cell r="BR44" t="str">
            <v>4</v>
          </cell>
          <cell r="BS44" t="str">
            <v>5</v>
          </cell>
          <cell r="BT44" t="str">
            <v>6</v>
          </cell>
          <cell r="BU44" t="str">
            <v>7</v>
          </cell>
          <cell r="BV44" t="str">
            <v>8</v>
          </cell>
          <cell r="BW44" t="str">
            <v>9</v>
          </cell>
          <cell r="BX44" t="str">
            <v>10</v>
          </cell>
        </row>
        <row r="45">
          <cell r="A45">
            <v>31</v>
          </cell>
          <cell r="B45"/>
          <cell r="C45"/>
          <cell r="D45"/>
          <cell r="E45"/>
          <cell r="F45"/>
          <cell r="G45"/>
          <cell r="H45"/>
          <cell r="I45"/>
          <cell r="J45"/>
          <cell r="K45"/>
          <cell r="L45"/>
          <cell r="M45"/>
          <cell r="N45"/>
          <cell r="O45"/>
          <cell r="P45"/>
          <cell r="Q45">
            <v>0</v>
          </cell>
          <cell r="R45"/>
          <cell r="S45" t="str">
            <v>00</v>
          </cell>
          <cell r="T45"/>
          <cell r="U45"/>
          <cell r="V45">
            <v>0</v>
          </cell>
          <cell r="W45"/>
          <cell r="X45" t="str">
            <v>00</v>
          </cell>
          <cell r="Y45"/>
          <cell r="Z45"/>
          <cell r="AA45">
            <v>0</v>
          </cell>
          <cell r="AB45"/>
          <cell r="AC45" t="str">
            <v>00</v>
          </cell>
          <cell r="AD45"/>
          <cell r="AE45"/>
          <cell r="AF45">
            <v>0</v>
          </cell>
          <cell r="AG45"/>
          <cell r="AH45" t="str">
            <v>00</v>
          </cell>
          <cell r="AI45"/>
          <cell r="AJ45"/>
          <cell r="AK45">
            <v>0</v>
          </cell>
          <cell r="AL45"/>
          <cell r="AM45" t="str">
            <v>00</v>
          </cell>
          <cell r="AN45"/>
          <cell r="AO45"/>
          <cell r="AP45">
            <v>0</v>
          </cell>
          <cell r="AQ45"/>
          <cell r="AR45" t="str">
            <v>00</v>
          </cell>
          <cell r="AS45"/>
          <cell r="AT45"/>
          <cell r="AU45">
            <v>0</v>
          </cell>
          <cell r="AV45"/>
          <cell r="AW45" t="str">
            <v>00</v>
          </cell>
          <cell r="AX45"/>
          <cell r="AY45"/>
          <cell r="AZ45">
            <v>0</v>
          </cell>
          <cell r="BA45"/>
          <cell r="BB45" t="str">
            <v>00</v>
          </cell>
          <cell r="BC45"/>
          <cell r="BD45"/>
          <cell r="BE45">
            <v>0</v>
          </cell>
          <cell r="BF45"/>
          <cell r="BG45" t="str">
            <v>00</v>
          </cell>
          <cell r="BH45"/>
          <cell r="BI45"/>
          <cell r="BJ45">
            <v>0</v>
          </cell>
          <cell r="BK45"/>
          <cell r="BL45" t="str">
            <v>00</v>
          </cell>
          <cell r="BM45" t="str">
            <v>000</v>
          </cell>
          <cell r="BN45" t="str">
            <v/>
          </cell>
          <cell r="BO45" t="str">
            <v>1</v>
          </cell>
          <cell r="BP45" t="str">
            <v>2</v>
          </cell>
          <cell r="BQ45" t="str">
            <v>3</v>
          </cell>
          <cell r="BR45" t="str">
            <v>4</v>
          </cell>
          <cell r="BS45" t="str">
            <v>5</v>
          </cell>
          <cell r="BT45" t="str">
            <v>6</v>
          </cell>
          <cell r="BU45" t="str">
            <v>7</v>
          </cell>
          <cell r="BV45" t="str">
            <v>8</v>
          </cell>
          <cell r="BW45" t="str">
            <v>9</v>
          </cell>
          <cell r="BX45" t="str">
            <v>10</v>
          </cell>
        </row>
        <row r="46">
          <cell r="A46">
            <v>32</v>
          </cell>
          <cell r="B46"/>
          <cell r="C46"/>
          <cell r="D46"/>
          <cell r="E46"/>
          <cell r="F46"/>
          <cell r="G46"/>
          <cell r="H46"/>
          <cell r="I46"/>
          <cell r="J46"/>
          <cell r="K46"/>
          <cell r="L46"/>
          <cell r="M46"/>
          <cell r="N46"/>
          <cell r="O46"/>
          <cell r="P46"/>
          <cell r="Q46">
            <v>0</v>
          </cell>
          <cell r="R46"/>
          <cell r="S46" t="str">
            <v>00</v>
          </cell>
          <cell r="T46"/>
          <cell r="U46"/>
          <cell r="V46">
            <v>0</v>
          </cell>
          <cell r="W46"/>
          <cell r="X46" t="str">
            <v>00</v>
          </cell>
          <cell r="Y46"/>
          <cell r="Z46"/>
          <cell r="AA46">
            <v>0</v>
          </cell>
          <cell r="AB46"/>
          <cell r="AC46" t="str">
            <v>00</v>
          </cell>
          <cell r="AD46"/>
          <cell r="AE46"/>
          <cell r="AF46">
            <v>0</v>
          </cell>
          <cell r="AG46"/>
          <cell r="AH46" t="str">
            <v>00</v>
          </cell>
          <cell r="AI46"/>
          <cell r="AJ46"/>
          <cell r="AK46">
            <v>0</v>
          </cell>
          <cell r="AL46"/>
          <cell r="AM46" t="str">
            <v>00</v>
          </cell>
          <cell r="AN46"/>
          <cell r="AO46"/>
          <cell r="AP46">
            <v>0</v>
          </cell>
          <cell r="AQ46"/>
          <cell r="AR46" t="str">
            <v>00</v>
          </cell>
          <cell r="AS46"/>
          <cell r="AT46"/>
          <cell r="AU46">
            <v>0</v>
          </cell>
          <cell r="AV46"/>
          <cell r="AW46" t="str">
            <v>00</v>
          </cell>
          <cell r="AX46"/>
          <cell r="AY46"/>
          <cell r="AZ46">
            <v>0</v>
          </cell>
          <cell r="BA46"/>
          <cell r="BB46" t="str">
            <v>00</v>
          </cell>
          <cell r="BC46"/>
          <cell r="BD46"/>
          <cell r="BE46">
            <v>0</v>
          </cell>
          <cell r="BF46"/>
          <cell r="BG46" t="str">
            <v>00</v>
          </cell>
          <cell r="BH46"/>
          <cell r="BI46"/>
          <cell r="BJ46">
            <v>0</v>
          </cell>
          <cell r="BK46"/>
          <cell r="BL46" t="str">
            <v>00</v>
          </cell>
          <cell r="BM46" t="str">
            <v>000</v>
          </cell>
          <cell r="BN46" t="str">
            <v/>
          </cell>
          <cell r="BO46" t="str">
            <v>1</v>
          </cell>
          <cell r="BP46" t="str">
            <v>2</v>
          </cell>
          <cell r="BQ46" t="str">
            <v>3</v>
          </cell>
          <cell r="BR46" t="str">
            <v>4</v>
          </cell>
          <cell r="BS46" t="str">
            <v>5</v>
          </cell>
          <cell r="BT46" t="str">
            <v>6</v>
          </cell>
          <cell r="BU46" t="str">
            <v>7</v>
          </cell>
          <cell r="BV46" t="str">
            <v>8</v>
          </cell>
          <cell r="BW46" t="str">
            <v>9</v>
          </cell>
          <cell r="BX46" t="str">
            <v>10</v>
          </cell>
        </row>
        <row r="47">
          <cell r="A47">
            <v>33</v>
          </cell>
          <cell r="B47"/>
          <cell r="C47"/>
          <cell r="D47"/>
          <cell r="E47"/>
          <cell r="F47"/>
          <cell r="G47"/>
          <cell r="H47"/>
          <cell r="I47"/>
          <cell r="J47"/>
          <cell r="K47"/>
          <cell r="L47"/>
          <cell r="M47"/>
          <cell r="N47"/>
          <cell r="O47"/>
          <cell r="P47"/>
          <cell r="Q47">
            <v>0</v>
          </cell>
          <cell r="R47"/>
          <cell r="S47" t="str">
            <v>00</v>
          </cell>
          <cell r="T47"/>
          <cell r="U47"/>
          <cell r="V47">
            <v>0</v>
          </cell>
          <cell r="W47"/>
          <cell r="X47" t="str">
            <v>00</v>
          </cell>
          <cell r="Y47"/>
          <cell r="Z47"/>
          <cell r="AA47">
            <v>0</v>
          </cell>
          <cell r="AB47"/>
          <cell r="AC47" t="str">
            <v>00</v>
          </cell>
          <cell r="AD47"/>
          <cell r="AE47"/>
          <cell r="AF47">
            <v>0</v>
          </cell>
          <cell r="AG47"/>
          <cell r="AH47" t="str">
            <v>00</v>
          </cell>
          <cell r="AI47"/>
          <cell r="AJ47"/>
          <cell r="AK47">
            <v>0</v>
          </cell>
          <cell r="AL47"/>
          <cell r="AM47" t="str">
            <v>00</v>
          </cell>
          <cell r="AN47"/>
          <cell r="AO47"/>
          <cell r="AP47">
            <v>0</v>
          </cell>
          <cell r="AQ47"/>
          <cell r="AR47" t="str">
            <v>00</v>
          </cell>
          <cell r="AS47"/>
          <cell r="AT47"/>
          <cell r="AU47">
            <v>0</v>
          </cell>
          <cell r="AV47"/>
          <cell r="AW47" t="str">
            <v>00</v>
          </cell>
          <cell r="AX47"/>
          <cell r="AY47"/>
          <cell r="AZ47">
            <v>0</v>
          </cell>
          <cell r="BA47"/>
          <cell r="BB47" t="str">
            <v>00</v>
          </cell>
          <cell r="BC47"/>
          <cell r="BD47"/>
          <cell r="BE47">
            <v>0</v>
          </cell>
          <cell r="BF47"/>
          <cell r="BG47" t="str">
            <v>00</v>
          </cell>
          <cell r="BH47"/>
          <cell r="BI47"/>
          <cell r="BJ47">
            <v>0</v>
          </cell>
          <cell r="BK47"/>
          <cell r="BL47" t="str">
            <v>00</v>
          </cell>
          <cell r="BM47" t="str">
            <v>000</v>
          </cell>
          <cell r="BN47" t="str">
            <v/>
          </cell>
          <cell r="BO47" t="str">
            <v>1</v>
          </cell>
          <cell r="BP47" t="str">
            <v>2</v>
          </cell>
          <cell r="BQ47" t="str">
            <v>3</v>
          </cell>
          <cell r="BR47" t="str">
            <v>4</v>
          </cell>
          <cell r="BS47" t="str">
            <v>5</v>
          </cell>
          <cell r="BT47" t="str">
            <v>6</v>
          </cell>
          <cell r="BU47" t="str">
            <v>7</v>
          </cell>
          <cell r="BV47" t="str">
            <v>8</v>
          </cell>
          <cell r="BW47" t="str">
            <v>9</v>
          </cell>
          <cell r="BX47" t="str">
            <v>10</v>
          </cell>
        </row>
        <row r="48">
          <cell r="A48">
            <v>34</v>
          </cell>
          <cell r="B48"/>
          <cell r="C48"/>
          <cell r="D48"/>
          <cell r="E48"/>
          <cell r="F48"/>
          <cell r="G48"/>
          <cell r="H48"/>
          <cell r="I48"/>
          <cell r="J48"/>
          <cell r="K48"/>
          <cell r="L48"/>
          <cell r="M48"/>
          <cell r="N48"/>
          <cell r="O48"/>
          <cell r="P48"/>
          <cell r="Q48">
            <v>0</v>
          </cell>
          <cell r="R48"/>
          <cell r="S48" t="str">
            <v>00</v>
          </cell>
          <cell r="T48"/>
          <cell r="U48"/>
          <cell r="V48">
            <v>0</v>
          </cell>
          <cell r="W48"/>
          <cell r="X48" t="str">
            <v>00</v>
          </cell>
          <cell r="Y48"/>
          <cell r="Z48"/>
          <cell r="AA48">
            <v>0</v>
          </cell>
          <cell r="AB48"/>
          <cell r="AC48" t="str">
            <v>00</v>
          </cell>
          <cell r="AD48"/>
          <cell r="AE48"/>
          <cell r="AF48">
            <v>0</v>
          </cell>
          <cell r="AG48"/>
          <cell r="AH48" t="str">
            <v>00</v>
          </cell>
          <cell r="AI48"/>
          <cell r="AJ48"/>
          <cell r="AK48">
            <v>0</v>
          </cell>
          <cell r="AL48"/>
          <cell r="AM48" t="str">
            <v>00</v>
          </cell>
          <cell r="AN48"/>
          <cell r="AO48"/>
          <cell r="AP48">
            <v>0</v>
          </cell>
          <cell r="AQ48"/>
          <cell r="AR48" t="str">
            <v>00</v>
          </cell>
          <cell r="AS48"/>
          <cell r="AT48"/>
          <cell r="AU48">
            <v>0</v>
          </cell>
          <cell r="AV48"/>
          <cell r="AW48" t="str">
            <v>00</v>
          </cell>
          <cell r="AX48"/>
          <cell r="AY48"/>
          <cell r="AZ48">
            <v>0</v>
          </cell>
          <cell r="BA48"/>
          <cell r="BB48" t="str">
            <v>00</v>
          </cell>
          <cell r="BC48"/>
          <cell r="BD48"/>
          <cell r="BE48">
            <v>0</v>
          </cell>
          <cell r="BF48"/>
          <cell r="BG48" t="str">
            <v>00</v>
          </cell>
          <cell r="BH48"/>
          <cell r="BI48"/>
          <cell r="BJ48">
            <v>0</v>
          </cell>
          <cell r="BK48"/>
          <cell r="BL48" t="str">
            <v>00</v>
          </cell>
          <cell r="BM48" t="str">
            <v>000</v>
          </cell>
          <cell r="BN48" t="str">
            <v/>
          </cell>
          <cell r="BO48" t="str">
            <v>1</v>
          </cell>
          <cell r="BP48" t="str">
            <v>2</v>
          </cell>
          <cell r="BQ48" t="str">
            <v>3</v>
          </cell>
          <cell r="BR48" t="str">
            <v>4</v>
          </cell>
          <cell r="BS48" t="str">
            <v>5</v>
          </cell>
          <cell r="BT48" t="str">
            <v>6</v>
          </cell>
          <cell r="BU48" t="str">
            <v>7</v>
          </cell>
          <cell r="BV48" t="str">
            <v>8</v>
          </cell>
          <cell r="BW48" t="str">
            <v>9</v>
          </cell>
          <cell r="BX48" t="str">
            <v>10</v>
          </cell>
        </row>
        <row r="49">
          <cell r="A49">
            <v>35</v>
          </cell>
          <cell r="B49"/>
          <cell r="C49"/>
          <cell r="D49"/>
          <cell r="E49"/>
          <cell r="F49"/>
          <cell r="G49"/>
          <cell r="H49"/>
          <cell r="I49"/>
          <cell r="J49"/>
          <cell r="K49"/>
          <cell r="L49"/>
          <cell r="M49"/>
          <cell r="N49"/>
          <cell r="O49"/>
          <cell r="P49"/>
          <cell r="Q49">
            <v>0</v>
          </cell>
          <cell r="R49"/>
          <cell r="S49" t="str">
            <v>00</v>
          </cell>
          <cell r="T49"/>
          <cell r="U49"/>
          <cell r="V49">
            <v>0</v>
          </cell>
          <cell r="W49"/>
          <cell r="X49" t="str">
            <v>00</v>
          </cell>
          <cell r="Y49"/>
          <cell r="Z49"/>
          <cell r="AA49">
            <v>0</v>
          </cell>
          <cell r="AB49"/>
          <cell r="AC49" t="str">
            <v>00</v>
          </cell>
          <cell r="AD49"/>
          <cell r="AE49"/>
          <cell r="AF49">
            <v>0</v>
          </cell>
          <cell r="AG49"/>
          <cell r="AH49" t="str">
            <v>00</v>
          </cell>
          <cell r="AI49"/>
          <cell r="AJ49"/>
          <cell r="AK49">
            <v>0</v>
          </cell>
          <cell r="AL49"/>
          <cell r="AM49" t="str">
            <v>00</v>
          </cell>
          <cell r="AN49"/>
          <cell r="AO49"/>
          <cell r="AP49">
            <v>0</v>
          </cell>
          <cell r="AQ49"/>
          <cell r="AR49" t="str">
            <v>00</v>
          </cell>
          <cell r="AS49"/>
          <cell r="AT49"/>
          <cell r="AU49">
            <v>0</v>
          </cell>
          <cell r="AV49"/>
          <cell r="AW49" t="str">
            <v>00</v>
          </cell>
          <cell r="AX49"/>
          <cell r="AY49"/>
          <cell r="AZ49">
            <v>0</v>
          </cell>
          <cell r="BA49"/>
          <cell r="BB49" t="str">
            <v>00</v>
          </cell>
          <cell r="BC49"/>
          <cell r="BD49"/>
          <cell r="BE49">
            <v>0</v>
          </cell>
          <cell r="BF49"/>
          <cell r="BG49" t="str">
            <v>00</v>
          </cell>
          <cell r="BH49"/>
          <cell r="BI49"/>
          <cell r="BJ49">
            <v>0</v>
          </cell>
          <cell r="BK49"/>
          <cell r="BL49" t="str">
            <v>00</v>
          </cell>
          <cell r="BM49" t="str">
            <v>000</v>
          </cell>
          <cell r="BN49" t="str">
            <v/>
          </cell>
          <cell r="BO49" t="str">
            <v>1</v>
          </cell>
          <cell r="BP49" t="str">
            <v>2</v>
          </cell>
          <cell r="BQ49" t="str">
            <v>3</v>
          </cell>
          <cell r="BR49" t="str">
            <v>4</v>
          </cell>
          <cell r="BS49" t="str">
            <v>5</v>
          </cell>
          <cell r="BT49" t="str">
            <v>6</v>
          </cell>
          <cell r="BU49" t="str">
            <v>7</v>
          </cell>
          <cell r="BV49" t="str">
            <v>8</v>
          </cell>
          <cell r="BW49" t="str">
            <v>9</v>
          </cell>
          <cell r="BX49" t="str">
            <v>10</v>
          </cell>
        </row>
        <row r="50">
          <cell r="A50">
            <v>36</v>
          </cell>
          <cell r="B50"/>
          <cell r="C50"/>
          <cell r="D50"/>
          <cell r="E50"/>
          <cell r="F50"/>
          <cell r="G50"/>
          <cell r="H50"/>
          <cell r="I50"/>
          <cell r="J50"/>
          <cell r="K50"/>
          <cell r="L50"/>
          <cell r="M50"/>
          <cell r="N50"/>
          <cell r="O50"/>
          <cell r="P50"/>
          <cell r="Q50">
            <v>0</v>
          </cell>
          <cell r="R50"/>
          <cell r="S50" t="str">
            <v>00</v>
          </cell>
          <cell r="T50"/>
          <cell r="U50"/>
          <cell r="V50">
            <v>0</v>
          </cell>
          <cell r="W50"/>
          <cell r="X50" t="str">
            <v>00</v>
          </cell>
          <cell r="Y50"/>
          <cell r="Z50"/>
          <cell r="AA50">
            <v>0</v>
          </cell>
          <cell r="AB50"/>
          <cell r="AC50" t="str">
            <v>00</v>
          </cell>
          <cell r="AD50"/>
          <cell r="AE50"/>
          <cell r="AF50">
            <v>0</v>
          </cell>
          <cell r="AG50"/>
          <cell r="AH50" t="str">
            <v>00</v>
          </cell>
          <cell r="AI50"/>
          <cell r="AJ50"/>
          <cell r="AK50">
            <v>0</v>
          </cell>
          <cell r="AL50"/>
          <cell r="AM50" t="str">
            <v>00</v>
          </cell>
          <cell r="AN50"/>
          <cell r="AO50"/>
          <cell r="AP50">
            <v>0</v>
          </cell>
          <cell r="AQ50"/>
          <cell r="AR50" t="str">
            <v>00</v>
          </cell>
          <cell r="AS50"/>
          <cell r="AT50"/>
          <cell r="AU50">
            <v>0</v>
          </cell>
          <cell r="AV50"/>
          <cell r="AW50" t="str">
            <v>00</v>
          </cell>
          <cell r="AX50"/>
          <cell r="AY50"/>
          <cell r="AZ50">
            <v>0</v>
          </cell>
          <cell r="BA50"/>
          <cell r="BB50" t="str">
            <v>00</v>
          </cell>
          <cell r="BC50"/>
          <cell r="BD50"/>
          <cell r="BE50">
            <v>0</v>
          </cell>
          <cell r="BF50"/>
          <cell r="BG50" t="str">
            <v>00</v>
          </cell>
          <cell r="BH50"/>
          <cell r="BI50"/>
          <cell r="BJ50">
            <v>0</v>
          </cell>
          <cell r="BK50"/>
          <cell r="BL50" t="str">
            <v>00</v>
          </cell>
          <cell r="BM50" t="str">
            <v>000</v>
          </cell>
          <cell r="BN50" t="str">
            <v/>
          </cell>
          <cell r="BO50" t="str">
            <v>1</v>
          </cell>
          <cell r="BP50" t="str">
            <v>2</v>
          </cell>
          <cell r="BQ50" t="str">
            <v>3</v>
          </cell>
          <cell r="BR50" t="str">
            <v>4</v>
          </cell>
          <cell r="BS50" t="str">
            <v>5</v>
          </cell>
          <cell r="BT50" t="str">
            <v>6</v>
          </cell>
          <cell r="BU50" t="str">
            <v>7</v>
          </cell>
          <cell r="BV50" t="str">
            <v>8</v>
          </cell>
          <cell r="BW50" t="str">
            <v>9</v>
          </cell>
          <cell r="BX50" t="str">
            <v>10</v>
          </cell>
        </row>
        <row r="51">
          <cell r="A51">
            <v>37</v>
          </cell>
          <cell r="B51"/>
          <cell r="C51"/>
          <cell r="D51"/>
          <cell r="E51"/>
          <cell r="F51"/>
          <cell r="G51"/>
          <cell r="H51"/>
          <cell r="I51"/>
          <cell r="J51"/>
          <cell r="K51"/>
          <cell r="L51"/>
          <cell r="M51"/>
          <cell r="N51"/>
          <cell r="O51"/>
          <cell r="P51"/>
          <cell r="Q51">
            <v>0</v>
          </cell>
          <cell r="R51"/>
          <cell r="S51" t="str">
            <v>00</v>
          </cell>
          <cell r="T51"/>
          <cell r="U51"/>
          <cell r="V51">
            <v>0</v>
          </cell>
          <cell r="W51"/>
          <cell r="X51" t="str">
            <v>00</v>
          </cell>
          <cell r="Y51"/>
          <cell r="Z51"/>
          <cell r="AA51">
            <v>0</v>
          </cell>
          <cell r="AB51"/>
          <cell r="AC51" t="str">
            <v>00</v>
          </cell>
          <cell r="AD51"/>
          <cell r="AE51"/>
          <cell r="AF51">
            <v>0</v>
          </cell>
          <cell r="AG51"/>
          <cell r="AH51" t="str">
            <v>00</v>
          </cell>
          <cell r="AI51"/>
          <cell r="AJ51"/>
          <cell r="AK51">
            <v>0</v>
          </cell>
          <cell r="AL51"/>
          <cell r="AM51" t="str">
            <v>00</v>
          </cell>
          <cell r="AN51"/>
          <cell r="AO51"/>
          <cell r="AP51">
            <v>0</v>
          </cell>
          <cell r="AQ51"/>
          <cell r="AR51" t="str">
            <v>00</v>
          </cell>
          <cell r="AS51"/>
          <cell r="AT51"/>
          <cell r="AU51">
            <v>0</v>
          </cell>
          <cell r="AV51"/>
          <cell r="AW51" t="str">
            <v>00</v>
          </cell>
          <cell r="AX51"/>
          <cell r="AY51"/>
          <cell r="AZ51">
            <v>0</v>
          </cell>
          <cell r="BA51"/>
          <cell r="BB51" t="str">
            <v>00</v>
          </cell>
          <cell r="BC51"/>
          <cell r="BD51"/>
          <cell r="BE51">
            <v>0</v>
          </cell>
          <cell r="BF51"/>
          <cell r="BG51" t="str">
            <v>00</v>
          </cell>
          <cell r="BH51"/>
          <cell r="BI51"/>
          <cell r="BJ51">
            <v>0</v>
          </cell>
          <cell r="BK51"/>
          <cell r="BL51" t="str">
            <v>00</v>
          </cell>
          <cell r="BM51" t="str">
            <v>000</v>
          </cell>
          <cell r="BN51" t="str">
            <v/>
          </cell>
          <cell r="BO51" t="str">
            <v>1</v>
          </cell>
          <cell r="BP51" t="str">
            <v>2</v>
          </cell>
          <cell r="BQ51" t="str">
            <v>3</v>
          </cell>
          <cell r="BR51" t="str">
            <v>4</v>
          </cell>
          <cell r="BS51" t="str">
            <v>5</v>
          </cell>
          <cell r="BT51" t="str">
            <v>6</v>
          </cell>
          <cell r="BU51" t="str">
            <v>7</v>
          </cell>
          <cell r="BV51" t="str">
            <v>8</v>
          </cell>
          <cell r="BW51" t="str">
            <v>9</v>
          </cell>
          <cell r="BX51" t="str">
            <v>10</v>
          </cell>
        </row>
        <row r="52">
          <cell r="A52">
            <v>38</v>
          </cell>
          <cell r="B52"/>
          <cell r="C52"/>
          <cell r="D52"/>
          <cell r="E52"/>
          <cell r="F52"/>
          <cell r="G52"/>
          <cell r="H52"/>
          <cell r="I52"/>
          <cell r="J52"/>
          <cell r="K52"/>
          <cell r="L52"/>
          <cell r="M52"/>
          <cell r="N52"/>
          <cell r="O52"/>
          <cell r="P52"/>
          <cell r="Q52">
            <v>0</v>
          </cell>
          <cell r="R52"/>
          <cell r="S52" t="str">
            <v>00</v>
          </cell>
          <cell r="T52"/>
          <cell r="U52"/>
          <cell r="V52">
            <v>0</v>
          </cell>
          <cell r="W52"/>
          <cell r="X52" t="str">
            <v>00</v>
          </cell>
          <cell r="Y52"/>
          <cell r="Z52"/>
          <cell r="AA52">
            <v>0</v>
          </cell>
          <cell r="AB52"/>
          <cell r="AC52" t="str">
            <v>00</v>
          </cell>
          <cell r="AD52"/>
          <cell r="AE52"/>
          <cell r="AF52">
            <v>0</v>
          </cell>
          <cell r="AG52"/>
          <cell r="AH52" t="str">
            <v>00</v>
          </cell>
          <cell r="AI52"/>
          <cell r="AJ52"/>
          <cell r="AK52">
            <v>0</v>
          </cell>
          <cell r="AL52"/>
          <cell r="AM52" t="str">
            <v>00</v>
          </cell>
          <cell r="AN52"/>
          <cell r="AO52"/>
          <cell r="AP52">
            <v>0</v>
          </cell>
          <cell r="AQ52"/>
          <cell r="AR52" t="str">
            <v>00</v>
          </cell>
          <cell r="AS52"/>
          <cell r="AT52"/>
          <cell r="AU52">
            <v>0</v>
          </cell>
          <cell r="AV52"/>
          <cell r="AW52" t="str">
            <v>00</v>
          </cell>
          <cell r="AX52"/>
          <cell r="AY52"/>
          <cell r="AZ52">
            <v>0</v>
          </cell>
          <cell r="BA52"/>
          <cell r="BB52" t="str">
            <v>00</v>
          </cell>
          <cell r="BC52"/>
          <cell r="BD52"/>
          <cell r="BE52">
            <v>0</v>
          </cell>
          <cell r="BF52"/>
          <cell r="BG52" t="str">
            <v>00</v>
          </cell>
          <cell r="BH52"/>
          <cell r="BI52"/>
          <cell r="BJ52">
            <v>0</v>
          </cell>
          <cell r="BK52"/>
          <cell r="BL52" t="str">
            <v>00</v>
          </cell>
          <cell r="BM52" t="str">
            <v>000</v>
          </cell>
          <cell r="BN52" t="str">
            <v/>
          </cell>
          <cell r="BO52" t="str">
            <v>1</v>
          </cell>
          <cell r="BP52" t="str">
            <v>2</v>
          </cell>
          <cell r="BQ52" t="str">
            <v>3</v>
          </cell>
          <cell r="BR52" t="str">
            <v>4</v>
          </cell>
          <cell r="BS52" t="str">
            <v>5</v>
          </cell>
          <cell r="BT52" t="str">
            <v>6</v>
          </cell>
          <cell r="BU52" t="str">
            <v>7</v>
          </cell>
          <cell r="BV52" t="str">
            <v>8</v>
          </cell>
          <cell r="BW52" t="str">
            <v>9</v>
          </cell>
          <cell r="BX52" t="str">
            <v>10</v>
          </cell>
        </row>
        <row r="53">
          <cell r="A53">
            <v>39</v>
          </cell>
          <cell r="B53"/>
          <cell r="C53"/>
          <cell r="D53"/>
          <cell r="E53"/>
          <cell r="F53"/>
          <cell r="G53"/>
          <cell r="H53"/>
          <cell r="I53"/>
          <cell r="J53"/>
          <cell r="K53"/>
          <cell r="L53"/>
          <cell r="M53"/>
          <cell r="N53"/>
          <cell r="O53"/>
          <cell r="P53"/>
          <cell r="Q53">
            <v>0</v>
          </cell>
          <cell r="R53"/>
          <cell r="S53" t="str">
            <v>00</v>
          </cell>
          <cell r="T53"/>
          <cell r="U53"/>
          <cell r="V53">
            <v>0</v>
          </cell>
          <cell r="W53"/>
          <cell r="X53" t="str">
            <v>00</v>
          </cell>
          <cell r="Y53"/>
          <cell r="Z53"/>
          <cell r="AA53">
            <v>0</v>
          </cell>
          <cell r="AB53"/>
          <cell r="AC53" t="str">
            <v>00</v>
          </cell>
          <cell r="AD53"/>
          <cell r="AE53"/>
          <cell r="AF53">
            <v>0</v>
          </cell>
          <cell r="AG53"/>
          <cell r="AH53" t="str">
            <v>00</v>
          </cell>
          <cell r="AI53"/>
          <cell r="AJ53"/>
          <cell r="AK53">
            <v>0</v>
          </cell>
          <cell r="AL53"/>
          <cell r="AM53" t="str">
            <v>00</v>
          </cell>
          <cell r="AN53"/>
          <cell r="AO53"/>
          <cell r="AP53">
            <v>0</v>
          </cell>
          <cell r="AQ53"/>
          <cell r="AR53" t="str">
            <v>00</v>
          </cell>
          <cell r="AS53"/>
          <cell r="AT53"/>
          <cell r="AU53">
            <v>0</v>
          </cell>
          <cell r="AV53"/>
          <cell r="AW53" t="str">
            <v>00</v>
          </cell>
          <cell r="AX53"/>
          <cell r="AY53"/>
          <cell r="AZ53">
            <v>0</v>
          </cell>
          <cell r="BA53"/>
          <cell r="BB53" t="str">
            <v>00</v>
          </cell>
          <cell r="BC53"/>
          <cell r="BD53"/>
          <cell r="BE53">
            <v>0</v>
          </cell>
          <cell r="BF53"/>
          <cell r="BG53" t="str">
            <v>00</v>
          </cell>
          <cell r="BH53"/>
          <cell r="BI53"/>
          <cell r="BJ53">
            <v>0</v>
          </cell>
          <cell r="BK53"/>
          <cell r="BL53" t="str">
            <v>00</v>
          </cell>
          <cell r="BM53" t="str">
            <v>000</v>
          </cell>
          <cell r="BN53" t="str">
            <v/>
          </cell>
          <cell r="BO53" t="str">
            <v>1</v>
          </cell>
          <cell r="BP53" t="str">
            <v>2</v>
          </cell>
          <cell r="BQ53" t="str">
            <v>3</v>
          </cell>
          <cell r="BR53" t="str">
            <v>4</v>
          </cell>
          <cell r="BS53" t="str">
            <v>5</v>
          </cell>
          <cell r="BT53" t="str">
            <v>6</v>
          </cell>
          <cell r="BU53" t="str">
            <v>7</v>
          </cell>
          <cell r="BV53" t="str">
            <v>8</v>
          </cell>
          <cell r="BW53" t="str">
            <v>9</v>
          </cell>
          <cell r="BX53" t="str">
            <v>10</v>
          </cell>
        </row>
        <row r="54">
          <cell r="A54">
            <v>40</v>
          </cell>
          <cell r="B54"/>
          <cell r="C54"/>
          <cell r="D54"/>
          <cell r="E54"/>
          <cell r="F54"/>
          <cell r="G54"/>
          <cell r="H54"/>
          <cell r="I54"/>
          <cell r="J54"/>
          <cell r="K54"/>
          <cell r="L54"/>
          <cell r="M54"/>
          <cell r="N54"/>
          <cell r="O54"/>
          <cell r="P54"/>
          <cell r="Q54">
            <v>0</v>
          </cell>
          <cell r="R54"/>
          <cell r="S54" t="str">
            <v>00</v>
          </cell>
          <cell r="T54"/>
          <cell r="U54"/>
          <cell r="V54">
            <v>0</v>
          </cell>
          <cell r="W54"/>
          <cell r="X54" t="str">
            <v>00</v>
          </cell>
          <cell r="Y54"/>
          <cell r="Z54"/>
          <cell r="AA54">
            <v>0</v>
          </cell>
          <cell r="AB54"/>
          <cell r="AC54" t="str">
            <v>00</v>
          </cell>
          <cell r="AD54"/>
          <cell r="AE54"/>
          <cell r="AF54">
            <v>0</v>
          </cell>
          <cell r="AG54"/>
          <cell r="AH54" t="str">
            <v>00</v>
          </cell>
          <cell r="AI54"/>
          <cell r="AJ54"/>
          <cell r="AK54">
            <v>0</v>
          </cell>
          <cell r="AL54"/>
          <cell r="AM54" t="str">
            <v>00</v>
          </cell>
          <cell r="AN54"/>
          <cell r="AO54"/>
          <cell r="AP54">
            <v>0</v>
          </cell>
          <cell r="AQ54"/>
          <cell r="AR54" t="str">
            <v>00</v>
          </cell>
          <cell r="AS54"/>
          <cell r="AT54"/>
          <cell r="AU54">
            <v>0</v>
          </cell>
          <cell r="AV54"/>
          <cell r="AW54" t="str">
            <v>00</v>
          </cell>
          <cell r="AX54"/>
          <cell r="AY54"/>
          <cell r="AZ54">
            <v>0</v>
          </cell>
          <cell r="BA54"/>
          <cell r="BB54" t="str">
            <v>00</v>
          </cell>
          <cell r="BC54"/>
          <cell r="BD54"/>
          <cell r="BE54">
            <v>0</v>
          </cell>
          <cell r="BF54"/>
          <cell r="BG54" t="str">
            <v>00</v>
          </cell>
          <cell r="BH54"/>
          <cell r="BI54"/>
          <cell r="BJ54">
            <v>0</v>
          </cell>
          <cell r="BK54"/>
          <cell r="BL54" t="str">
            <v>00</v>
          </cell>
          <cell r="BM54" t="str">
            <v>000</v>
          </cell>
          <cell r="BN54" t="str">
            <v/>
          </cell>
          <cell r="BO54" t="str">
            <v>1</v>
          </cell>
          <cell r="BP54" t="str">
            <v>2</v>
          </cell>
          <cell r="BQ54" t="str">
            <v>3</v>
          </cell>
          <cell r="BR54" t="str">
            <v>4</v>
          </cell>
          <cell r="BS54" t="str">
            <v>5</v>
          </cell>
          <cell r="BT54" t="str">
            <v>6</v>
          </cell>
          <cell r="BU54" t="str">
            <v>7</v>
          </cell>
          <cell r="BV54" t="str">
            <v>8</v>
          </cell>
          <cell r="BW54" t="str">
            <v>9</v>
          </cell>
          <cell r="BX54" t="str">
            <v>10</v>
          </cell>
        </row>
        <row r="55">
          <cell r="A55">
            <v>41</v>
          </cell>
          <cell r="B55"/>
          <cell r="C55"/>
          <cell r="D55"/>
          <cell r="E55"/>
          <cell r="F55"/>
          <cell r="G55"/>
          <cell r="H55"/>
          <cell r="I55"/>
          <cell r="J55"/>
          <cell r="K55"/>
          <cell r="L55"/>
          <cell r="M55"/>
          <cell r="N55"/>
          <cell r="O55"/>
          <cell r="P55"/>
          <cell r="Q55">
            <v>0</v>
          </cell>
          <cell r="R55"/>
          <cell r="S55" t="str">
            <v>00</v>
          </cell>
          <cell r="T55"/>
          <cell r="U55"/>
          <cell r="V55">
            <v>0</v>
          </cell>
          <cell r="W55"/>
          <cell r="X55" t="str">
            <v>00</v>
          </cell>
          <cell r="Y55"/>
          <cell r="Z55"/>
          <cell r="AA55">
            <v>0</v>
          </cell>
          <cell r="AB55"/>
          <cell r="AC55" t="str">
            <v>00</v>
          </cell>
          <cell r="AD55"/>
          <cell r="AE55"/>
          <cell r="AF55">
            <v>0</v>
          </cell>
          <cell r="AG55"/>
          <cell r="AH55" t="str">
            <v>00</v>
          </cell>
          <cell r="AI55"/>
          <cell r="AJ55"/>
          <cell r="AK55">
            <v>0</v>
          </cell>
          <cell r="AL55"/>
          <cell r="AM55" t="str">
            <v>00</v>
          </cell>
          <cell r="AN55"/>
          <cell r="AO55"/>
          <cell r="AP55">
            <v>0</v>
          </cell>
          <cell r="AQ55"/>
          <cell r="AR55" t="str">
            <v>00</v>
          </cell>
          <cell r="AS55"/>
          <cell r="AT55"/>
          <cell r="AU55">
            <v>0</v>
          </cell>
          <cell r="AV55"/>
          <cell r="AW55" t="str">
            <v>00</v>
          </cell>
          <cell r="AX55"/>
          <cell r="AY55"/>
          <cell r="AZ55">
            <v>0</v>
          </cell>
          <cell r="BA55"/>
          <cell r="BB55" t="str">
            <v>00</v>
          </cell>
          <cell r="BC55"/>
          <cell r="BD55"/>
          <cell r="BE55">
            <v>0</v>
          </cell>
          <cell r="BF55"/>
          <cell r="BG55" t="str">
            <v>00</v>
          </cell>
          <cell r="BH55"/>
          <cell r="BI55"/>
          <cell r="BJ55">
            <v>0</v>
          </cell>
          <cell r="BK55"/>
          <cell r="BL55" t="str">
            <v>00</v>
          </cell>
          <cell r="BM55" t="str">
            <v>000</v>
          </cell>
          <cell r="BN55" t="str">
            <v/>
          </cell>
          <cell r="BO55" t="str">
            <v>1</v>
          </cell>
          <cell r="BP55" t="str">
            <v>2</v>
          </cell>
          <cell r="BQ55" t="str">
            <v>3</v>
          </cell>
          <cell r="BR55" t="str">
            <v>4</v>
          </cell>
          <cell r="BS55" t="str">
            <v>5</v>
          </cell>
          <cell r="BT55" t="str">
            <v>6</v>
          </cell>
          <cell r="BU55" t="str">
            <v>7</v>
          </cell>
          <cell r="BV55" t="str">
            <v>8</v>
          </cell>
          <cell r="BW55" t="str">
            <v>9</v>
          </cell>
          <cell r="BX55" t="str">
            <v>10</v>
          </cell>
        </row>
        <row r="56">
          <cell r="A56">
            <v>42</v>
          </cell>
          <cell r="B56"/>
          <cell r="C56"/>
          <cell r="D56"/>
          <cell r="E56"/>
          <cell r="F56"/>
          <cell r="G56"/>
          <cell r="H56"/>
          <cell r="I56"/>
          <cell r="J56"/>
          <cell r="K56"/>
          <cell r="L56"/>
          <cell r="M56"/>
          <cell r="N56"/>
          <cell r="O56"/>
          <cell r="P56"/>
          <cell r="Q56">
            <v>0</v>
          </cell>
          <cell r="R56"/>
          <cell r="S56" t="str">
            <v>00</v>
          </cell>
          <cell r="T56"/>
          <cell r="U56"/>
          <cell r="V56">
            <v>0</v>
          </cell>
          <cell r="W56"/>
          <cell r="X56" t="str">
            <v>00</v>
          </cell>
          <cell r="Y56"/>
          <cell r="Z56"/>
          <cell r="AA56">
            <v>0</v>
          </cell>
          <cell r="AB56"/>
          <cell r="AC56" t="str">
            <v>00</v>
          </cell>
          <cell r="AD56"/>
          <cell r="AE56"/>
          <cell r="AF56">
            <v>0</v>
          </cell>
          <cell r="AG56"/>
          <cell r="AH56" t="str">
            <v>00</v>
          </cell>
          <cell r="AI56"/>
          <cell r="AJ56"/>
          <cell r="AK56">
            <v>0</v>
          </cell>
          <cell r="AL56"/>
          <cell r="AM56" t="str">
            <v>00</v>
          </cell>
          <cell r="AN56"/>
          <cell r="AO56"/>
          <cell r="AP56">
            <v>0</v>
          </cell>
          <cell r="AQ56"/>
          <cell r="AR56" t="str">
            <v>00</v>
          </cell>
          <cell r="AS56"/>
          <cell r="AT56"/>
          <cell r="AU56">
            <v>0</v>
          </cell>
          <cell r="AV56"/>
          <cell r="AW56" t="str">
            <v>00</v>
          </cell>
          <cell r="AX56"/>
          <cell r="AY56"/>
          <cell r="AZ56">
            <v>0</v>
          </cell>
          <cell r="BA56"/>
          <cell r="BB56" t="str">
            <v>00</v>
          </cell>
          <cell r="BC56"/>
          <cell r="BD56"/>
          <cell r="BE56">
            <v>0</v>
          </cell>
          <cell r="BF56"/>
          <cell r="BG56" t="str">
            <v>00</v>
          </cell>
          <cell r="BH56"/>
          <cell r="BI56"/>
          <cell r="BJ56">
            <v>0</v>
          </cell>
          <cell r="BK56"/>
          <cell r="BL56" t="str">
            <v>00</v>
          </cell>
          <cell r="BM56" t="str">
            <v>000</v>
          </cell>
          <cell r="BN56" t="str">
            <v/>
          </cell>
          <cell r="BO56" t="str">
            <v>1</v>
          </cell>
          <cell r="BP56" t="str">
            <v>2</v>
          </cell>
          <cell r="BQ56" t="str">
            <v>3</v>
          </cell>
          <cell r="BR56" t="str">
            <v>4</v>
          </cell>
          <cell r="BS56" t="str">
            <v>5</v>
          </cell>
          <cell r="BT56" t="str">
            <v>6</v>
          </cell>
          <cell r="BU56" t="str">
            <v>7</v>
          </cell>
          <cell r="BV56" t="str">
            <v>8</v>
          </cell>
          <cell r="BW56" t="str">
            <v>9</v>
          </cell>
          <cell r="BX56" t="str">
            <v>10</v>
          </cell>
        </row>
        <row r="57">
          <cell r="A57">
            <v>43</v>
          </cell>
          <cell r="B57"/>
          <cell r="C57"/>
          <cell r="D57"/>
          <cell r="E57"/>
          <cell r="F57"/>
          <cell r="G57"/>
          <cell r="H57"/>
          <cell r="I57"/>
          <cell r="J57"/>
          <cell r="K57"/>
          <cell r="L57"/>
          <cell r="M57"/>
          <cell r="N57"/>
          <cell r="O57"/>
          <cell r="P57"/>
          <cell r="Q57">
            <v>0</v>
          </cell>
          <cell r="R57"/>
          <cell r="S57" t="str">
            <v>00</v>
          </cell>
          <cell r="T57"/>
          <cell r="U57"/>
          <cell r="V57">
            <v>0</v>
          </cell>
          <cell r="W57"/>
          <cell r="X57" t="str">
            <v>00</v>
          </cell>
          <cell r="Y57"/>
          <cell r="Z57"/>
          <cell r="AA57">
            <v>0</v>
          </cell>
          <cell r="AB57"/>
          <cell r="AC57" t="str">
            <v>00</v>
          </cell>
          <cell r="AD57"/>
          <cell r="AE57"/>
          <cell r="AF57">
            <v>0</v>
          </cell>
          <cell r="AG57"/>
          <cell r="AH57" t="str">
            <v>00</v>
          </cell>
          <cell r="AI57"/>
          <cell r="AJ57"/>
          <cell r="AK57">
            <v>0</v>
          </cell>
          <cell r="AL57"/>
          <cell r="AM57" t="str">
            <v>00</v>
          </cell>
          <cell r="AN57"/>
          <cell r="AO57"/>
          <cell r="AP57">
            <v>0</v>
          </cell>
          <cell r="AQ57"/>
          <cell r="AR57" t="str">
            <v>00</v>
          </cell>
          <cell r="AS57"/>
          <cell r="AT57"/>
          <cell r="AU57">
            <v>0</v>
          </cell>
          <cell r="AV57"/>
          <cell r="AW57" t="str">
            <v>00</v>
          </cell>
          <cell r="AX57"/>
          <cell r="AY57"/>
          <cell r="AZ57">
            <v>0</v>
          </cell>
          <cell r="BA57"/>
          <cell r="BB57" t="str">
            <v>00</v>
          </cell>
          <cell r="BC57"/>
          <cell r="BD57"/>
          <cell r="BE57">
            <v>0</v>
          </cell>
          <cell r="BF57"/>
          <cell r="BG57" t="str">
            <v>00</v>
          </cell>
          <cell r="BH57"/>
          <cell r="BI57"/>
          <cell r="BJ57">
            <v>0</v>
          </cell>
          <cell r="BK57"/>
          <cell r="BL57" t="str">
            <v>00</v>
          </cell>
          <cell r="BM57" t="str">
            <v>000</v>
          </cell>
          <cell r="BN57" t="str">
            <v/>
          </cell>
          <cell r="BO57" t="str">
            <v>1</v>
          </cell>
          <cell r="BP57" t="str">
            <v>2</v>
          </cell>
          <cell r="BQ57" t="str">
            <v>3</v>
          </cell>
          <cell r="BR57" t="str">
            <v>4</v>
          </cell>
          <cell r="BS57" t="str">
            <v>5</v>
          </cell>
          <cell r="BT57" t="str">
            <v>6</v>
          </cell>
          <cell r="BU57" t="str">
            <v>7</v>
          </cell>
          <cell r="BV57" t="str">
            <v>8</v>
          </cell>
          <cell r="BW57" t="str">
            <v>9</v>
          </cell>
          <cell r="BX57" t="str">
            <v>10</v>
          </cell>
        </row>
        <row r="58">
          <cell r="A58">
            <v>44</v>
          </cell>
          <cell r="B58"/>
          <cell r="C58"/>
          <cell r="D58"/>
          <cell r="E58"/>
          <cell r="F58"/>
          <cell r="G58"/>
          <cell r="H58"/>
          <cell r="I58"/>
          <cell r="J58"/>
          <cell r="K58"/>
          <cell r="L58"/>
          <cell r="M58"/>
          <cell r="N58"/>
          <cell r="O58"/>
          <cell r="P58"/>
          <cell r="Q58">
            <v>0</v>
          </cell>
          <cell r="R58"/>
          <cell r="S58" t="str">
            <v>00</v>
          </cell>
          <cell r="T58"/>
          <cell r="U58"/>
          <cell r="V58">
            <v>0</v>
          </cell>
          <cell r="W58"/>
          <cell r="X58" t="str">
            <v>00</v>
          </cell>
          <cell r="Y58"/>
          <cell r="Z58"/>
          <cell r="AA58">
            <v>0</v>
          </cell>
          <cell r="AB58"/>
          <cell r="AC58" t="str">
            <v>00</v>
          </cell>
          <cell r="AD58"/>
          <cell r="AE58"/>
          <cell r="AF58">
            <v>0</v>
          </cell>
          <cell r="AG58"/>
          <cell r="AH58" t="str">
            <v>00</v>
          </cell>
          <cell r="AI58"/>
          <cell r="AJ58"/>
          <cell r="AK58">
            <v>0</v>
          </cell>
          <cell r="AL58"/>
          <cell r="AM58" t="str">
            <v>00</v>
          </cell>
          <cell r="AN58"/>
          <cell r="AO58"/>
          <cell r="AP58">
            <v>0</v>
          </cell>
          <cell r="AQ58"/>
          <cell r="AR58" t="str">
            <v>00</v>
          </cell>
          <cell r="AS58"/>
          <cell r="AT58"/>
          <cell r="AU58">
            <v>0</v>
          </cell>
          <cell r="AV58"/>
          <cell r="AW58" t="str">
            <v>00</v>
          </cell>
          <cell r="AX58"/>
          <cell r="AY58"/>
          <cell r="AZ58">
            <v>0</v>
          </cell>
          <cell r="BA58"/>
          <cell r="BB58" t="str">
            <v>00</v>
          </cell>
          <cell r="BC58"/>
          <cell r="BD58"/>
          <cell r="BE58">
            <v>0</v>
          </cell>
          <cell r="BF58"/>
          <cell r="BG58" t="str">
            <v>00</v>
          </cell>
          <cell r="BH58"/>
          <cell r="BI58"/>
          <cell r="BJ58">
            <v>0</v>
          </cell>
          <cell r="BK58"/>
          <cell r="BL58" t="str">
            <v>00</v>
          </cell>
          <cell r="BM58" t="str">
            <v>000</v>
          </cell>
          <cell r="BN58" t="str">
            <v/>
          </cell>
          <cell r="BO58" t="str">
            <v>1</v>
          </cell>
          <cell r="BP58" t="str">
            <v>2</v>
          </cell>
          <cell r="BQ58" t="str">
            <v>3</v>
          </cell>
          <cell r="BR58" t="str">
            <v>4</v>
          </cell>
          <cell r="BS58" t="str">
            <v>5</v>
          </cell>
          <cell r="BT58" t="str">
            <v>6</v>
          </cell>
          <cell r="BU58" t="str">
            <v>7</v>
          </cell>
          <cell r="BV58" t="str">
            <v>8</v>
          </cell>
          <cell r="BW58" t="str">
            <v>9</v>
          </cell>
          <cell r="BX58" t="str">
            <v>10</v>
          </cell>
        </row>
        <row r="59">
          <cell r="A59">
            <v>45</v>
          </cell>
          <cell r="B59"/>
          <cell r="C59"/>
          <cell r="D59"/>
          <cell r="E59"/>
          <cell r="F59"/>
          <cell r="G59"/>
          <cell r="H59"/>
          <cell r="I59"/>
          <cell r="J59"/>
          <cell r="K59"/>
          <cell r="L59"/>
          <cell r="M59"/>
          <cell r="N59"/>
          <cell r="O59"/>
          <cell r="P59"/>
          <cell r="Q59">
            <v>0</v>
          </cell>
          <cell r="R59"/>
          <cell r="S59" t="str">
            <v>00</v>
          </cell>
          <cell r="T59"/>
          <cell r="U59"/>
          <cell r="V59">
            <v>0</v>
          </cell>
          <cell r="W59"/>
          <cell r="X59" t="str">
            <v>00</v>
          </cell>
          <cell r="Y59"/>
          <cell r="Z59"/>
          <cell r="AA59">
            <v>0</v>
          </cell>
          <cell r="AB59"/>
          <cell r="AC59" t="str">
            <v>00</v>
          </cell>
          <cell r="AD59"/>
          <cell r="AE59"/>
          <cell r="AF59">
            <v>0</v>
          </cell>
          <cell r="AG59"/>
          <cell r="AH59" t="str">
            <v>00</v>
          </cell>
          <cell r="AI59"/>
          <cell r="AJ59"/>
          <cell r="AK59">
            <v>0</v>
          </cell>
          <cell r="AL59"/>
          <cell r="AM59" t="str">
            <v>00</v>
          </cell>
          <cell r="AN59"/>
          <cell r="AO59"/>
          <cell r="AP59">
            <v>0</v>
          </cell>
          <cell r="AQ59"/>
          <cell r="AR59" t="str">
            <v>00</v>
          </cell>
          <cell r="AS59"/>
          <cell r="AT59"/>
          <cell r="AU59">
            <v>0</v>
          </cell>
          <cell r="AV59"/>
          <cell r="AW59" t="str">
            <v>00</v>
          </cell>
          <cell r="AX59"/>
          <cell r="AY59"/>
          <cell r="AZ59">
            <v>0</v>
          </cell>
          <cell r="BA59"/>
          <cell r="BB59" t="str">
            <v>00</v>
          </cell>
          <cell r="BC59"/>
          <cell r="BD59"/>
          <cell r="BE59">
            <v>0</v>
          </cell>
          <cell r="BF59"/>
          <cell r="BG59" t="str">
            <v>00</v>
          </cell>
          <cell r="BH59"/>
          <cell r="BI59"/>
          <cell r="BJ59">
            <v>0</v>
          </cell>
          <cell r="BK59"/>
          <cell r="BL59" t="str">
            <v>00</v>
          </cell>
          <cell r="BM59" t="str">
            <v>000</v>
          </cell>
          <cell r="BN59" t="str">
            <v/>
          </cell>
          <cell r="BO59" t="str">
            <v>1</v>
          </cell>
          <cell r="BP59" t="str">
            <v>2</v>
          </cell>
          <cell r="BQ59" t="str">
            <v>3</v>
          </cell>
          <cell r="BR59" t="str">
            <v>4</v>
          </cell>
          <cell r="BS59" t="str">
            <v>5</v>
          </cell>
          <cell r="BT59" t="str">
            <v>6</v>
          </cell>
          <cell r="BU59" t="str">
            <v>7</v>
          </cell>
          <cell r="BV59" t="str">
            <v>8</v>
          </cell>
          <cell r="BW59" t="str">
            <v>9</v>
          </cell>
          <cell r="BX59" t="str">
            <v>10</v>
          </cell>
        </row>
        <row r="60">
          <cell r="A60">
            <v>46</v>
          </cell>
          <cell r="B60"/>
          <cell r="C60"/>
          <cell r="D60"/>
          <cell r="E60"/>
          <cell r="F60"/>
          <cell r="G60"/>
          <cell r="H60"/>
          <cell r="I60"/>
          <cell r="J60"/>
          <cell r="K60"/>
          <cell r="L60"/>
          <cell r="M60"/>
          <cell r="N60"/>
          <cell r="O60"/>
          <cell r="P60"/>
          <cell r="Q60">
            <v>0</v>
          </cell>
          <cell r="R60"/>
          <cell r="S60" t="str">
            <v>00</v>
          </cell>
          <cell r="T60"/>
          <cell r="U60"/>
          <cell r="V60">
            <v>0</v>
          </cell>
          <cell r="W60"/>
          <cell r="X60" t="str">
            <v>00</v>
          </cell>
          <cell r="Y60"/>
          <cell r="Z60"/>
          <cell r="AA60">
            <v>0</v>
          </cell>
          <cell r="AB60"/>
          <cell r="AC60" t="str">
            <v>00</v>
          </cell>
          <cell r="AD60"/>
          <cell r="AE60"/>
          <cell r="AF60">
            <v>0</v>
          </cell>
          <cell r="AG60"/>
          <cell r="AH60" t="str">
            <v>00</v>
          </cell>
          <cell r="AI60"/>
          <cell r="AJ60"/>
          <cell r="AK60">
            <v>0</v>
          </cell>
          <cell r="AL60"/>
          <cell r="AM60" t="str">
            <v>00</v>
          </cell>
          <cell r="AN60"/>
          <cell r="AO60"/>
          <cell r="AP60">
            <v>0</v>
          </cell>
          <cell r="AQ60"/>
          <cell r="AR60" t="str">
            <v>00</v>
          </cell>
          <cell r="AS60"/>
          <cell r="AT60"/>
          <cell r="AU60">
            <v>0</v>
          </cell>
          <cell r="AV60"/>
          <cell r="AW60" t="str">
            <v>00</v>
          </cell>
          <cell r="AX60"/>
          <cell r="AY60"/>
          <cell r="AZ60">
            <v>0</v>
          </cell>
          <cell r="BA60"/>
          <cell r="BB60" t="str">
            <v>00</v>
          </cell>
          <cell r="BC60"/>
          <cell r="BD60"/>
          <cell r="BE60">
            <v>0</v>
          </cell>
          <cell r="BF60"/>
          <cell r="BG60" t="str">
            <v>00</v>
          </cell>
          <cell r="BH60"/>
          <cell r="BI60"/>
          <cell r="BJ60">
            <v>0</v>
          </cell>
          <cell r="BK60"/>
          <cell r="BL60" t="str">
            <v>00</v>
          </cell>
          <cell r="BM60" t="str">
            <v>000</v>
          </cell>
          <cell r="BN60" t="str">
            <v/>
          </cell>
          <cell r="BO60" t="str">
            <v>1</v>
          </cell>
          <cell r="BP60" t="str">
            <v>2</v>
          </cell>
          <cell r="BQ60" t="str">
            <v>3</v>
          </cell>
          <cell r="BR60" t="str">
            <v>4</v>
          </cell>
          <cell r="BS60" t="str">
            <v>5</v>
          </cell>
          <cell r="BT60" t="str">
            <v>6</v>
          </cell>
          <cell r="BU60" t="str">
            <v>7</v>
          </cell>
          <cell r="BV60" t="str">
            <v>8</v>
          </cell>
          <cell r="BW60" t="str">
            <v>9</v>
          </cell>
          <cell r="BX60" t="str">
            <v>10</v>
          </cell>
        </row>
        <row r="61">
          <cell r="A61">
            <v>47</v>
          </cell>
          <cell r="B61"/>
          <cell r="C61"/>
          <cell r="D61"/>
          <cell r="E61"/>
          <cell r="F61"/>
          <cell r="G61"/>
          <cell r="H61"/>
          <cell r="I61"/>
          <cell r="J61"/>
          <cell r="K61"/>
          <cell r="L61"/>
          <cell r="M61"/>
          <cell r="N61"/>
          <cell r="O61"/>
          <cell r="P61"/>
          <cell r="Q61">
            <v>0</v>
          </cell>
          <cell r="R61"/>
          <cell r="S61" t="str">
            <v>00</v>
          </cell>
          <cell r="T61"/>
          <cell r="U61"/>
          <cell r="V61">
            <v>0</v>
          </cell>
          <cell r="W61"/>
          <cell r="X61" t="str">
            <v>00</v>
          </cell>
          <cell r="Y61"/>
          <cell r="Z61"/>
          <cell r="AA61">
            <v>0</v>
          </cell>
          <cell r="AB61"/>
          <cell r="AC61" t="str">
            <v>00</v>
          </cell>
          <cell r="AD61"/>
          <cell r="AE61"/>
          <cell r="AF61">
            <v>0</v>
          </cell>
          <cell r="AG61"/>
          <cell r="AH61" t="str">
            <v>00</v>
          </cell>
          <cell r="AI61"/>
          <cell r="AJ61"/>
          <cell r="AK61">
            <v>0</v>
          </cell>
          <cell r="AL61"/>
          <cell r="AM61" t="str">
            <v>00</v>
          </cell>
          <cell r="AN61"/>
          <cell r="AO61"/>
          <cell r="AP61">
            <v>0</v>
          </cell>
          <cell r="AQ61"/>
          <cell r="AR61" t="str">
            <v>00</v>
          </cell>
          <cell r="AS61"/>
          <cell r="AT61"/>
          <cell r="AU61">
            <v>0</v>
          </cell>
          <cell r="AV61"/>
          <cell r="AW61" t="str">
            <v>00</v>
          </cell>
          <cell r="AX61"/>
          <cell r="AY61"/>
          <cell r="AZ61">
            <v>0</v>
          </cell>
          <cell r="BA61"/>
          <cell r="BB61" t="str">
            <v>00</v>
          </cell>
          <cell r="BC61"/>
          <cell r="BD61"/>
          <cell r="BE61">
            <v>0</v>
          </cell>
          <cell r="BF61"/>
          <cell r="BG61" t="str">
            <v>00</v>
          </cell>
          <cell r="BH61"/>
          <cell r="BI61"/>
          <cell r="BJ61">
            <v>0</v>
          </cell>
          <cell r="BK61"/>
          <cell r="BL61" t="str">
            <v>00</v>
          </cell>
          <cell r="BM61" t="str">
            <v>000</v>
          </cell>
          <cell r="BN61" t="str">
            <v/>
          </cell>
          <cell r="BO61" t="str">
            <v>1</v>
          </cell>
          <cell r="BP61" t="str">
            <v>2</v>
          </cell>
          <cell r="BQ61" t="str">
            <v>3</v>
          </cell>
          <cell r="BR61" t="str">
            <v>4</v>
          </cell>
          <cell r="BS61" t="str">
            <v>5</v>
          </cell>
          <cell r="BT61" t="str">
            <v>6</v>
          </cell>
          <cell r="BU61" t="str">
            <v>7</v>
          </cell>
          <cell r="BV61" t="str">
            <v>8</v>
          </cell>
          <cell r="BW61" t="str">
            <v>9</v>
          </cell>
          <cell r="BX61" t="str">
            <v>10</v>
          </cell>
        </row>
        <row r="62">
          <cell r="A62">
            <v>48</v>
          </cell>
          <cell r="B62"/>
          <cell r="C62"/>
          <cell r="D62"/>
          <cell r="E62"/>
          <cell r="F62"/>
          <cell r="G62"/>
          <cell r="H62"/>
          <cell r="I62"/>
          <cell r="J62"/>
          <cell r="K62"/>
          <cell r="L62"/>
          <cell r="M62"/>
          <cell r="N62"/>
          <cell r="O62"/>
          <cell r="P62"/>
          <cell r="Q62">
            <v>0</v>
          </cell>
          <cell r="R62"/>
          <cell r="S62" t="str">
            <v>00</v>
          </cell>
          <cell r="T62"/>
          <cell r="U62"/>
          <cell r="V62">
            <v>0</v>
          </cell>
          <cell r="W62"/>
          <cell r="X62" t="str">
            <v>00</v>
          </cell>
          <cell r="Y62"/>
          <cell r="Z62"/>
          <cell r="AA62">
            <v>0</v>
          </cell>
          <cell r="AB62"/>
          <cell r="AC62" t="str">
            <v>00</v>
          </cell>
          <cell r="AD62"/>
          <cell r="AE62"/>
          <cell r="AF62">
            <v>0</v>
          </cell>
          <cell r="AG62"/>
          <cell r="AH62" t="str">
            <v>00</v>
          </cell>
          <cell r="AI62"/>
          <cell r="AJ62"/>
          <cell r="AK62">
            <v>0</v>
          </cell>
          <cell r="AL62"/>
          <cell r="AM62" t="str">
            <v>00</v>
          </cell>
          <cell r="AN62"/>
          <cell r="AO62"/>
          <cell r="AP62">
            <v>0</v>
          </cell>
          <cell r="AQ62"/>
          <cell r="AR62" t="str">
            <v>00</v>
          </cell>
          <cell r="AS62"/>
          <cell r="AT62"/>
          <cell r="AU62">
            <v>0</v>
          </cell>
          <cell r="AV62"/>
          <cell r="AW62" t="str">
            <v>00</v>
          </cell>
          <cell r="AX62"/>
          <cell r="AY62"/>
          <cell r="AZ62">
            <v>0</v>
          </cell>
          <cell r="BA62"/>
          <cell r="BB62" t="str">
            <v>00</v>
          </cell>
          <cell r="BC62"/>
          <cell r="BD62"/>
          <cell r="BE62">
            <v>0</v>
          </cell>
          <cell r="BF62"/>
          <cell r="BG62" t="str">
            <v>00</v>
          </cell>
          <cell r="BH62"/>
          <cell r="BI62"/>
          <cell r="BJ62">
            <v>0</v>
          </cell>
          <cell r="BK62"/>
          <cell r="BL62" t="str">
            <v>00</v>
          </cell>
          <cell r="BM62" t="str">
            <v>000</v>
          </cell>
          <cell r="BN62" t="str">
            <v/>
          </cell>
          <cell r="BO62" t="str">
            <v>1</v>
          </cell>
          <cell r="BP62" t="str">
            <v>2</v>
          </cell>
          <cell r="BQ62" t="str">
            <v>3</v>
          </cell>
          <cell r="BR62" t="str">
            <v>4</v>
          </cell>
          <cell r="BS62" t="str">
            <v>5</v>
          </cell>
          <cell r="BT62" t="str">
            <v>6</v>
          </cell>
          <cell r="BU62" t="str">
            <v>7</v>
          </cell>
          <cell r="BV62" t="str">
            <v>8</v>
          </cell>
          <cell r="BW62" t="str">
            <v>9</v>
          </cell>
          <cell r="BX62" t="str">
            <v>10</v>
          </cell>
        </row>
        <row r="63">
          <cell r="A63">
            <v>49</v>
          </cell>
          <cell r="B63"/>
          <cell r="C63"/>
          <cell r="D63"/>
          <cell r="E63"/>
          <cell r="F63"/>
          <cell r="G63"/>
          <cell r="H63"/>
          <cell r="I63"/>
          <cell r="J63"/>
          <cell r="K63"/>
          <cell r="L63"/>
          <cell r="M63"/>
          <cell r="N63"/>
          <cell r="O63"/>
          <cell r="P63"/>
          <cell r="Q63">
            <v>0</v>
          </cell>
          <cell r="R63"/>
          <cell r="S63" t="str">
            <v>00</v>
          </cell>
          <cell r="T63"/>
          <cell r="U63"/>
          <cell r="V63">
            <v>0</v>
          </cell>
          <cell r="W63"/>
          <cell r="X63" t="str">
            <v>00</v>
          </cell>
          <cell r="Y63"/>
          <cell r="Z63"/>
          <cell r="AA63">
            <v>0</v>
          </cell>
          <cell r="AB63"/>
          <cell r="AC63" t="str">
            <v>00</v>
          </cell>
          <cell r="AD63"/>
          <cell r="AE63"/>
          <cell r="AF63">
            <v>0</v>
          </cell>
          <cell r="AG63"/>
          <cell r="AH63" t="str">
            <v>00</v>
          </cell>
          <cell r="AI63"/>
          <cell r="AJ63"/>
          <cell r="AK63">
            <v>0</v>
          </cell>
          <cell r="AL63"/>
          <cell r="AM63" t="str">
            <v>00</v>
          </cell>
          <cell r="AN63"/>
          <cell r="AO63"/>
          <cell r="AP63">
            <v>0</v>
          </cell>
          <cell r="AQ63"/>
          <cell r="AR63" t="str">
            <v>00</v>
          </cell>
          <cell r="AS63"/>
          <cell r="AT63"/>
          <cell r="AU63">
            <v>0</v>
          </cell>
          <cell r="AV63"/>
          <cell r="AW63" t="str">
            <v>00</v>
          </cell>
          <cell r="AX63"/>
          <cell r="AY63"/>
          <cell r="AZ63">
            <v>0</v>
          </cell>
          <cell r="BA63"/>
          <cell r="BB63" t="str">
            <v>00</v>
          </cell>
          <cell r="BC63"/>
          <cell r="BD63"/>
          <cell r="BE63">
            <v>0</v>
          </cell>
          <cell r="BF63"/>
          <cell r="BG63" t="str">
            <v>00</v>
          </cell>
          <cell r="BH63"/>
          <cell r="BI63"/>
          <cell r="BJ63">
            <v>0</v>
          </cell>
          <cell r="BK63"/>
          <cell r="BL63" t="str">
            <v>00</v>
          </cell>
          <cell r="BM63" t="str">
            <v>000</v>
          </cell>
          <cell r="BN63" t="str">
            <v/>
          </cell>
          <cell r="BO63" t="str">
            <v>1</v>
          </cell>
          <cell r="BP63" t="str">
            <v>2</v>
          </cell>
          <cell r="BQ63" t="str">
            <v>3</v>
          </cell>
          <cell r="BR63" t="str">
            <v>4</v>
          </cell>
          <cell r="BS63" t="str">
            <v>5</v>
          </cell>
          <cell r="BT63" t="str">
            <v>6</v>
          </cell>
          <cell r="BU63" t="str">
            <v>7</v>
          </cell>
          <cell r="BV63" t="str">
            <v>8</v>
          </cell>
          <cell r="BW63" t="str">
            <v>9</v>
          </cell>
          <cell r="BX63" t="str">
            <v>10</v>
          </cell>
        </row>
        <row r="64">
          <cell r="A64">
            <v>50</v>
          </cell>
          <cell r="B64"/>
          <cell r="C64"/>
          <cell r="D64"/>
          <cell r="E64"/>
          <cell r="F64"/>
          <cell r="G64"/>
          <cell r="H64"/>
          <cell r="I64"/>
          <cell r="J64"/>
          <cell r="K64"/>
          <cell r="L64"/>
          <cell r="M64"/>
          <cell r="N64"/>
          <cell r="O64"/>
          <cell r="P64"/>
          <cell r="Q64">
            <v>0</v>
          </cell>
          <cell r="R64"/>
          <cell r="S64" t="str">
            <v>00</v>
          </cell>
          <cell r="T64"/>
          <cell r="U64"/>
          <cell r="V64">
            <v>0</v>
          </cell>
          <cell r="W64"/>
          <cell r="X64" t="str">
            <v>00</v>
          </cell>
          <cell r="Y64"/>
          <cell r="Z64"/>
          <cell r="AA64">
            <v>0</v>
          </cell>
          <cell r="AB64"/>
          <cell r="AC64" t="str">
            <v>00</v>
          </cell>
          <cell r="AD64"/>
          <cell r="AE64"/>
          <cell r="AF64">
            <v>0</v>
          </cell>
          <cell r="AG64"/>
          <cell r="AH64" t="str">
            <v>00</v>
          </cell>
          <cell r="AI64"/>
          <cell r="AJ64"/>
          <cell r="AK64">
            <v>0</v>
          </cell>
          <cell r="AL64"/>
          <cell r="AM64" t="str">
            <v>00</v>
          </cell>
          <cell r="AN64"/>
          <cell r="AO64"/>
          <cell r="AP64">
            <v>0</v>
          </cell>
          <cell r="AQ64"/>
          <cell r="AR64" t="str">
            <v>00</v>
          </cell>
          <cell r="AS64"/>
          <cell r="AT64"/>
          <cell r="AU64">
            <v>0</v>
          </cell>
          <cell r="AV64"/>
          <cell r="AW64" t="str">
            <v>00</v>
          </cell>
          <cell r="AX64"/>
          <cell r="AY64"/>
          <cell r="AZ64">
            <v>0</v>
          </cell>
          <cell r="BA64"/>
          <cell r="BB64" t="str">
            <v>00</v>
          </cell>
          <cell r="BC64"/>
          <cell r="BD64"/>
          <cell r="BE64">
            <v>0</v>
          </cell>
          <cell r="BF64"/>
          <cell r="BG64" t="str">
            <v>00</v>
          </cell>
          <cell r="BH64"/>
          <cell r="BI64"/>
          <cell r="BJ64">
            <v>0</v>
          </cell>
          <cell r="BK64"/>
          <cell r="BL64" t="str">
            <v>00</v>
          </cell>
          <cell r="BM64" t="str">
            <v>000</v>
          </cell>
          <cell r="BN64" t="str">
            <v/>
          </cell>
          <cell r="BO64" t="str">
            <v>1</v>
          </cell>
          <cell r="BP64" t="str">
            <v>2</v>
          </cell>
          <cell r="BQ64" t="str">
            <v>3</v>
          </cell>
          <cell r="BR64" t="str">
            <v>4</v>
          </cell>
          <cell r="BS64" t="str">
            <v>5</v>
          </cell>
          <cell r="BT64" t="str">
            <v>6</v>
          </cell>
          <cell r="BU64" t="str">
            <v>7</v>
          </cell>
          <cell r="BV64" t="str">
            <v>8</v>
          </cell>
          <cell r="BW64" t="str">
            <v>9</v>
          </cell>
          <cell r="BX64" t="str">
            <v>10</v>
          </cell>
        </row>
        <row r="65">
          <cell r="A65">
            <v>51</v>
          </cell>
          <cell r="B65"/>
          <cell r="C65"/>
          <cell r="D65"/>
          <cell r="E65"/>
          <cell r="F65"/>
          <cell r="G65"/>
          <cell r="H65"/>
          <cell r="I65"/>
          <cell r="J65"/>
          <cell r="K65"/>
          <cell r="L65"/>
          <cell r="M65"/>
          <cell r="N65"/>
          <cell r="O65"/>
          <cell r="P65"/>
          <cell r="Q65">
            <v>0</v>
          </cell>
          <cell r="R65"/>
          <cell r="S65" t="str">
            <v>00</v>
          </cell>
          <cell r="T65"/>
          <cell r="U65"/>
          <cell r="V65">
            <v>0</v>
          </cell>
          <cell r="W65"/>
          <cell r="X65" t="str">
            <v>00</v>
          </cell>
          <cell r="Y65"/>
          <cell r="Z65"/>
          <cell r="AA65">
            <v>0</v>
          </cell>
          <cell r="AB65"/>
          <cell r="AC65" t="str">
            <v>00</v>
          </cell>
          <cell r="AD65"/>
          <cell r="AE65"/>
          <cell r="AF65">
            <v>0</v>
          </cell>
          <cell r="AG65"/>
          <cell r="AH65" t="str">
            <v>00</v>
          </cell>
          <cell r="AI65"/>
          <cell r="AJ65"/>
          <cell r="AK65">
            <v>0</v>
          </cell>
          <cell r="AL65"/>
          <cell r="AM65" t="str">
            <v>00</v>
          </cell>
          <cell r="AN65"/>
          <cell r="AO65"/>
          <cell r="AP65">
            <v>0</v>
          </cell>
          <cell r="AQ65"/>
          <cell r="AR65" t="str">
            <v>00</v>
          </cell>
          <cell r="AS65"/>
          <cell r="AT65"/>
          <cell r="AU65">
            <v>0</v>
          </cell>
          <cell r="AV65"/>
          <cell r="AW65" t="str">
            <v>00</v>
          </cell>
          <cell r="AX65"/>
          <cell r="AY65"/>
          <cell r="AZ65">
            <v>0</v>
          </cell>
          <cell r="BA65"/>
          <cell r="BB65" t="str">
            <v>00</v>
          </cell>
          <cell r="BC65"/>
          <cell r="BD65"/>
          <cell r="BE65">
            <v>0</v>
          </cell>
          <cell r="BF65"/>
          <cell r="BG65" t="str">
            <v>00</v>
          </cell>
          <cell r="BH65"/>
          <cell r="BI65"/>
          <cell r="BJ65">
            <v>0</v>
          </cell>
          <cell r="BK65"/>
          <cell r="BL65" t="str">
            <v>00</v>
          </cell>
          <cell r="BM65" t="str">
            <v>000</v>
          </cell>
          <cell r="BN65" t="str">
            <v/>
          </cell>
          <cell r="BO65" t="str">
            <v>1</v>
          </cell>
          <cell r="BP65" t="str">
            <v>2</v>
          </cell>
          <cell r="BQ65" t="str">
            <v>3</v>
          </cell>
          <cell r="BR65" t="str">
            <v>4</v>
          </cell>
          <cell r="BS65" t="str">
            <v>5</v>
          </cell>
          <cell r="BT65" t="str">
            <v>6</v>
          </cell>
          <cell r="BU65" t="str">
            <v>7</v>
          </cell>
          <cell r="BV65" t="str">
            <v>8</v>
          </cell>
          <cell r="BW65" t="str">
            <v>9</v>
          </cell>
          <cell r="BX65" t="str">
            <v>10</v>
          </cell>
        </row>
        <row r="66">
          <cell r="A66">
            <v>52</v>
          </cell>
          <cell r="B66"/>
          <cell r="C66"/>
          <cell r="D66"/>
          <cell r="E66"/>
          <cell r="F66"/>
          <cell r="G66"/>
          <cell r="H66"/>
          <cell r="I66"/>
          <cell r="J66"/>
          <cell r="K66"/>
          <cell r="L66"/>
          <cell r="M66"/>
          <cell r="N66"/>
          <cell r="O66"/>
          <cell r="P66"/>
          <cell r="Q66">
            <v>0</v>
          </cell>
          <cell r="R66"/>
          <cell r="S66" t="str">
            <v>00</v>
          </cell>
          <cell r="T66"/>
          <cell r="U66"/>
          <cell r="V66">
            <v>0</v>
          </cell>
          <cell r="W66"/>
          <cell r="X66" t="str">
            <v>00</v>
          </cell>
          <cell r="Y66"/>
          <cell r="Z66"/>
          <cell r="AA66">
            <v>0</v>
          </cell>
          <cell r="AB66"/>
          <cell r="AC66" t="str">
            <v>00</v>
          </cell>
          <cell r="AD66"/>
          <cell r="AE66"/>
          <cell r="AF66">
            <v>0</v>
          </cell>
          <cell r="AG66"/>
          <cell r="AH66" t="str">
            <v>00</v>
          </cell>
          <cell r="AI66"/>
          <cell r="AJ66"/>
          <cell r="AK66">
            <v>0</v>
          </cell>
          <cell r="AL66"/>
          <cell r="AM66" t="str">
            <v>00</v>
          </cell>
          <cell r="AN66"/>
          <cell r="AO66"/>
          <cell r="AP66">
            <v>0</v>
          </cell>
          <cell r="AQ66"/>
          <cell r="AR66" t="str">
            <v>00</v>
          </cell>
          <cell r="AS66"/>
          <cell r="AT66"/>
          <cell r="AU66">
            <v>0</v>
          </cell>
          <cell r="AV66"/>
          <cell r="AW66" t="str">
            <v>00</v>
          </cell>
          <cell r="AX66"/>
          <cell r="AY66"/>
          <cell r="AZ66">
            <v>0</v>
          </cell>
          <cell r="BA66"/>
          <cell r="BB66" t="str">
            <v>00</v>
          </cell>
          <cell r="BC66"/>
          <cell r="BD66"/>
          <cell r="BE66">
            <v>0</v>
          </cell>
          <cell r="BF66"/>
          <cell r="BG66" t="str">
            <v>00</v>
          </cell>
          <cell r="BH66"/>
          <cell r="BI66"/>
          <cell r="BJ66">
            <v>0</v>
          </cell>
          <cell r="BK66"/>
          <cell r="BL66" t="str">
            <v>00</v>
          </cell>
          <cell r="BM66" t="str">
            <v>000</v>
          </cell>
          <cell r="BN66" t="str">
            <v/>
          </cell>
          <cell r="BO66" t="str">
            <v>1</v>
          </cell>
          <cell r="BP66" t="str">
            <v>2</v>
          </cell>
          <cell r="BQ66" t="str">
            <v>3</v>
          </cell>
          <cell r="BR66" t="str">
            <v>4</v>
          </cell>
          <cell r="BS66" t="str">
            <v>5</v>
          </cell>
          <cell r="BT66" t="str">
            <v>6</v>
          </cell>
          <cell r="BU66" t="str">
            <v>7</v>
          </cell>
          <cell r="BV66" t="str">
            <v>8</v>
          </cell>
          <cell r="BW66" t="str">
            <v>9</v>
          </cell>
          <cell r="BX66" t="str">
            <v>10</v>
          </cell>
        </row>
        <row r="67">
          <cell r="A67">
            <v>53</v>
          </cell>
          <cell r="B67"/>
          <cell r="C67"/>
          <cell r="D67"/>
          <cell r="E67"/>
          <cell r="F67"/>
          <cell r="G67"/>
          <cell r="H67"/>
          <cell r="I67"/>
          <cell r="J67"/>
          <cell r="K67"/>
          <cell r="L67"/>
          <cell r="M67"/>
          <cell r="N67"/>
          <cell r="O67"/>
          <cell r="P67"/>
          <cell r="Q67">
            <v>0</v>
          </cell>
          <cell r="R67"/>
          <cell r="S67" t="str">
            <v>00</v>
          </cell>
          <cell r="T67"/>
          <cell r="U67"/>
          <cell r="V67">
            <v>0</v>
          </cell>
          <cell r="W67"/>
          <cell r="X67" t="str">
            <v>00</v>
          </cell>
          <cell r="Y67"/>
          <cell r="Z67"/>
          <cell r="AA67">
            <v>0</v>
          </cell>
          <cell r="AB67"/>
          <cell r="AC67" t="str">
            <v>00</v>
          </cell>
          <cell r="AD67"/>
          <cell r="AE67"/>
          <cell r="AF67">
            <v>0</v>
          </cell>
          <cell r="AG67"/>
          <cell r="AH67" t="str">
            <v>00</v>
          </cell>
          <cell r="AI67"/>
          <cell r="AJ67"/>
          <cell r="AK67">
            <v>0</v>
          </cell>
          <cell r="AL67"/>
          <cell r="AM67" t="str">
            <v>00</v>
          </cell>
          <cell r="AN67"/>
          <cell r="AO67"/>
          <cell r="AP67">
            <v>0</v>
          </cell>
          <cell r="AQ67"/>
          <cell r="AR67" t="str">
            <v>00</v>
          </cell>
          <cell r="AS67"/>
          <cell r="AT67"/>
          <cell r="AU67">
            <v>0</v>
          </cell>
          <cell r="AV67"/>
          <cell r="AW67" t="str">
            <v>00</v>
          </cell>
          <cell r="AX67"/>
          <cell r="AY67"/>
          <cell r="AZ67">
            <v>0</v>
          </cell>
          <cell r="BA67"/>
          <cell r="BB67" t="str">
            <v>00</v>
          </cell>
          <cell r="BC67"/>
          <cell r="BD67"/>
          <cell r="BE67">
            <v>0</v>
          </cell>
          <cell r="BF67"/>
          <cell r="BG67" t="str">
            <v>00</v>
          </cell>
          <cell r="BH67"/>
          <cell r="BI67"/>
          <cell r="BJ67">
            <v>0</v>
          </cell>
          <cell r="BK67"/>
          <cell r="BL67" t="str">
            <v>00</v>
          </cell>
          <cell r="BM67" t="str">
            <v>000</v>
          </cell>
          <cell r="BN67" t="str">
            <v/>
          </cell>
          <cell r="BO67" t="str">
            <v>1</v>
          </cell>
          <cell r="BP67" t="str">
            <v>2</v>
          </cell>
          <cell r="BQ67" t="str">
            <v>3</v>
          </cell>
          <cell r="BR67" t="str">
            <v>4</v>
          </cell>
          <cell r="BS67" t="str">
            <v>5</v>
          </cell>
          <cell r="BT67" t="str">
            <v>6</v>
          </cell>
          <cell r="BU67" t="str">
            <v>7</v>
          </cell>
          <cell r="BV67" t="str">
            <v>8</v>
          </cell>
          <cell r="BW67" t="str">
            <v>9</v>
          </cell>
          <cell r="BX67" t="str">
            <v>10</v>
          </cell>
        </row>
        <row r="68">
          <cell r="A68">
            <v>54</v>
          </cell>
          <cell r="B68"/>
          <cell r="C68"/>
          <cell r="D68"/>
          <cell r="E68"/>
          <cell r="F68"/>
          <cell r="G68"/>
          <cell r="H68"/>
          <cell r="I68"/>
          <cell r="J68"/>
          <cell r="K68"/>
          <cell r="L68"/>
          <cell r="M68"/>
          <cell r="N68"/>
          <cell r="O68"/>
          <cell r="P68"/>
          <cell r="Q68">
            <v>0</v>
          </cell>
          <cell r="R68"/>
          <cell r="S68" t="str">
            <v>00</v>
          </cell>
          <cell r="T68"/>
          <cell r="U68"/>
          <cell r="V68">
            <v>0</v>
          </cell>
          <cell r="W68"/>
          <cell r="X68" t="str">
            <v>00</v>
          </cell>
          <cell r="Y68"/>
          <cell r="Z68"/>
          <cell r="AA68">
            <v>0</v>
          </cell>
          <cell r="AB68"/>
          <cell r="AC68" t="str">
            <v>00</v>
          </cell>
          <cell r="AD68"/>
          <cell r="AE68"/>
          <cell r="AF68">
            <v>0</v>
          </cell>
          <cell r="AG68"/>
          <cell r="AH68" t="str">
            <v>00</v>
          </cell>
          <cell r="AI68"/>
          <cell r="AJ68"/>
          <cell r="AK68">
            <v>0</v>
          </cell>
          <cell r="AL68"/>
          <cell r="AM68" t="str">
            <v>00</v>
          </cell>
          <cell r="AN68"/>
          <cell r="AO68"/>
          <cell r="AP68">
            <v>0</v>
          </cell>
          <cell r="AQ68"/>
          <cell r="AR68" t="str">
            <v>00</v>
          </cell>
          <cell r="AS68"/>
          <cell r="AT68"/>
          <cell r="AU68">
            <v>0</v>
          </cell>
          <cell r="AV68"/>
          <cell r="AW68" t="str">
            <v>00</v>
          </cell>
          <cell r="AX68"/>
          <cell r="AY68"/>
          <cell r="AZ68">
            <v>0</v>
          </cell>
          <cell r="BA68"/>
          <cell r="BB68" t="str">
            <v>00</v>
          </cell>
          <cell r="BC68"/>
          <cell r="BD68"/>
          <cell r="BE68">
            <v>0</v>
          </cell>
          <cell r="BF68"/>
          <cell r="BG68" t="str">
            <v>00</v>
          </cell>
          <cell r="BH68"/>
          <cell r="BI68"/>
          <cell r="BJ68">
            <v>0</v>
          </cell>
          <cell r="BK68"/>
          <cell r="BL68" t="str">
            <v>00</v>
          </cell>
          <cell r="BM68" t="str">
            <v>000</v>
          </cell>
          <cell r="BN68" t="str">
            <v/>
          </cell>
          <cell r="BO68" t="str">
            <v>1</v>
          </cell>
          <cell r="BP68" t="str">
            <v>2</v>
          </cell>
          <cell r="BQ68" t="str">
            <v>3</v>
          </cell>
          <cell r="BR68" t="str">
            <v>4</v>
          </cell>
          <cell r="BS68" t="str">
            <v>5</v>
          </cell>
          <cell r="BT68" t="str">
            <v>6</v>
          </cell>
          <cell r="BU68" t="str">
            <v>7</v>
          </cell>
          <cell r="BV68" t="str">
            <v>8</v>
          </cell>
          <cell r="BW68" t="str">
            <v>9</v>
          </cell>
          <cell r="BX68" t="str">
            <v>10</v>
          </cell>
        </row>
        <row r="69">
          <cell r="A69">
            <v>55</v>
          </cell>
          <cell r="B69"/>
          <cell r="C69"/>
          <cell r="D69"/>
          <cell r="E69"/>
          <cell r="F69"/>
          <cell r="G69"/>
          <cell r="H69"/>
          <cell r="I69"/>
          <cell r="J69"/>
          <cell r="K69"/>
          <cell r="L69"/>
          <cell r="M69"/>
          <cell r="N69"/>
          <cell r="O69"/>
          <cell r="P69"/>
          <cell r="Q69">
            <v>0</v>
          </cell>
          <cell r="R69"/>
          <cell r="S69" t="str">
            <v>00</v>
          </cell>
          <cell r="T69"/>
          <cell r="U69"/>
          <cell r="V69">
            <v>0</v>
          </cell>
          <cell r="W69"/>
          <cell r="X69" t="str">
            <v>00</v>
          </cell>
          <cell r="Y69"/>
          <cell r="Z69"/>
          <cell r="AA69">
            <v>0</v>
          </cell>
          <cell r="AB69"/>
          <cell r="AC69" t="str">
            <v>00</v>
          </cell>
          <cell r="AD69"/>
          <cell r="AE69"/>
          <cell r="AF69">
            <v>0</v>
          </cell>
          <cell r="AG69"/>
          <cell r="AH69" t="str">
            <v>00</v>
          </cell>
          <cell r="AI69"/>
          <cell r="AJ69"/>
          <cell r="AK69">
            <v>0</v>
          </cell>
          <cell r="AL69"/>
          <cell r="AM69" t="str">
            <v>00</v>
          </cell>
          <cell r="AN69"/>
          <cell r="AO69"/>
          <cell r="AP69">
            <v>0</v>
          </cell>
          <cell r="AQ69"/>
          <cell r="AR69" t="str">
            <v>00</v>
          </cell>
          <cell r="AS69"/>
          <cell r="AT69"/>
          <cell r="AU69">
            <v>0</v>
          </cell>
          <cell r="AV69"/>
          <cell r="AW69" t="str">
            <v>00</v>
          </cell>
          <cell r="AX69"/>
          <cell r="AY69"/>
          <cell r="AZ69">
            <v>0</v>
          </cell>
          <cell r="BA69"/>
          <cell r="BB69" t="str">
            <v>00</v>
          </cell>
          <cell r="BC69"/>
          <cell r="BD69"/>
          <cell r="BE69">
            <v>0</v>
          </cell>
          <cell r="BF69"/>
          <cell r="BG69" t="str">
            <v>00</v>
          </cell>
          <cell r="BH69"/>
          <cell r="BI69"/>
          <cell r="BJ69">
            <v>0</v>
          </cell>
          <cell r="BK69"/>
          <cell r="BL69" t="str">
            <v>00</v>
          </cell>
          <cell r="BM69" t="str">
            <v>000</v>
          </cell>
          <cell r="BN69" t="str">
            <v/>
          </cell>
          <cell r="BO69" t="str">
            <v>1</v>
          </cell>
          <cell r="BP69" t="str">
            <v>2</v>
          </cell>
          <cell r="BQ69" t="str">
            <v>3</v>
          </cell>
          <cell r="BR69" t="str">
            <v>4</v>
          </cell>
          <cell r="BS69" t="str">
            <v>5</v>
          </cell>
          <cell r="BT69" t="str">
            <v>6</v>
          </cell>
          <cell r="BU69" t="str">
            <v>7</v>
          </cell>
          <cell r="BV69" t="str">
            <v>8</v>
          </cell>
          <cell r="BW69" t="str">
            <v>9</v>
          </cell>
          <cell r="BX69" t="str">
            <v>10</v>
          </cell>
        </row>
        <row r="70">
          <cell r="A70">
            <v>56</v>
          </cell>
          <cell r="B70"/>
          <cell r="C70"/>
          <cell r="D70"/>
          <cell r="E70"/>
          <cell r="F70"/>
          <cell r="G70"/>
          <cell r="H70"/>
          <cell r="I70"/>
          <cell r="J70"/>
          <cell r="K70"/>
          <cell r="L70"/>
          <cell r="M70"/>
          <cell r="N70"/>
          <cell r="O70"/>
          <cell r="P70"/>
          <cell r="Q70">
            <v>0</v>
          </cell>
          <cell r="R70"/>
          <cell r="S70" t="str">
            <v>00</v>
          </cell>
          <cell r="T70"/>
          <cell r="U70"/>
          <cell r="V70">
            <v>0</v>
          </cell>
          <cell r="W70"/>
          <cell r="X70" t="str">
            <v>00</v>
          </cell>
          <cell r="Y70"/>
          <cell r="Z70"/>
          <cell r="AA70">
            <v>0</v>
          </cell>
          <cell r="AB70"/>
          <cell r="AC70" t="str">
            <v>00</v>
          </cell>
          <cell r="AD70"/>
          <cell r="AE70"/>
          <cell r="AF70">
            <v>0</v>
          </cell>
          <cell r="AG70"/>
          <cell r="AH70" t="str">
            <v>00</v>
          </cell>
          <cell r="AI70"/>
          <cell r="AJ70"/>
          <cell r="AK70">
            <v>0</v>
          </cell>
          <cell r="AL70"/>
          <cell r="AM70" t="str">
            <v>00</v>
          </cell>
          <cell r="AN70"/>
          <cell r="AO70"/>
          <cell r="AP70">
            <v>0</v>
          </cell>
          <cell r="AQ70"/>
          <cell r="AR70" t="str">
            <v>00</v>
          </cell>
          <cell r="AS70"/>
          <cell r="AT70"/>
          <cell r="AU70">
            <v>0</v>
          </cell>
          <cell r="AV70"/>
          <cell r="AW70" t="str">
            <v>00</v>
          </cell>
          <cell r="AX70"/>
          <cell r="AY70"/>
          <cell r="AZ70">
            <v>0</v>
          </cell>
          <cell r="BA70"/>
          <cell r="BB70" t="str">
            <v>00</v>
          </cell>
          <cell r="BC70"/>
          <cell r="BD70"/>
          <cell r="BE70">
            <v>0</v>
          </cell>
          <cell r="BF70"/>
          <cell r="BG70" t="str">
            <v>00</v>
          </cell>
          <cell r="BH70"/>
          <cell r="BI70"/>
          <cell r="BJ70">
            <v>0</v>
          </cell>
          <cell r="BK70"/>
          <cell r="BL70" t="str">
            <v>00</v>
          </cell>
          <cell r="BM70" t="str">
            <v>000</v>
          </cell>
          <cell r="BN70" t="str">
            <v/>
          </cell>
          <cell r="BO70" t="str">
            <v>1</v>
          </cell>
          <cell r="BP70" t="str">
            <v>2</v>
          </cell>
          <cell r="BQ70" t="str">
            <v>3</v>
          </cell>
          <cell r="BR70" t="str">
            <v>4</v>
          </cell>
          <cell r="BS70" t="str">
            <v>5</v>
          </cell>
          <cell r="BT70" t="str">
            <v>6</v>
          </cell>
          <cell r="BU70" t="str">
            <v>7</v>
          </cell>
          <cell r="BV70" t="str">
            <v>8</v>
          </cell>
          <cell r="BW70" t="str">
            <v>9</v>
          </cell>
          <cell r="BX70" t="str">
            <v>10</v>
          </cell>
        </row>
        <row r="71">
          <cell r="A71">
            <v>57</v>
          </cell>
          <cell r="B71"/>
          <cell r="C71"/>
          <cell r="D71"/>
          <cell r="E71"/>
          <cell r="F71"/>
          <cell r="G71"/>
          <cell r="H71"/>
          <cell r="I71"/>
          <cell r="J71"/>
          <cell r="K71"/>
          <cell r="L71"/>
          <cell r="M71"/>
          <cell r="N71"/>
          <cell r="O71"/>
          <cell r="P71"/>
          <cell r="Q71">
            <v>0</v>
          </cell>
          <cell r="R71"/>
          <cell r="S71" t="str">
            <v>00</v>
          </cell>
          <cell r="T71"/>
          <cell r="U71"/>
          <cell r="V71">
            <v>0</v>
          </cell>
          <cell r="W71"/>
          <cell r="X71" t="str">
            <v>00</v>
          </cell>
          <cell r="Y71"/>
          <cell r="Z71"/>
          <cell r="AA71">
            <v>0</v>
          </cell>
          <cell r="AB71"/>
          <cell r="AC71" t="str">
            <v>00</v>
          </cell>
          <cell r="AD71"/>
          <cell r="AE71"/>
          <cell r="AF71">
            <v>0</v>
          </cell>
          <cell r="AG71"/>
          <cell r="AH71" t="str">
            <v>00</v>
          </cell>
          <cell r="AI71"/>
          <cell r="AJ71"/>
          <cell r="AK71">
            <v>0</v>
          </cell>
          <cell r="AL71"/>
          <cell r="AM71" t="str">
            <v>00</v>
          </cell>
          <cell r="AN71"/>
          <cell r="AO71"/>
          <cell r="AP71">
            <v>0</v>
          </cell>
          <cell r="AQ71"/>
          <cell r="AR71" t="str">
            <v>00</v>
          </cell>
          <cell r="AS71"/>
          <cell r="AT71"/>
          <cell r="AU71">
            <v>0</v>
          </cell>
          <cell r="AV71"/>
          <cell r="AW71" t="str">
            <v>00</v>
          </cell>
          <cell r="AX71"/>
          <cell r="AY71"/>
          <cell r="AZ71">
            <v>0</v>
          </cell>
          <cell r="BA71"/>
          <cell r="BB71" t="str">
            <v>00</v>
          </cell>
          <cell r="BC71"/>
          <cell r="BD71"/>
          <cell r="BE71">
            <v>0</v>
          </cell>
          <cell r="BF71"/>
          <cell r="BG71" t="str">
            <v>00</v>
          </cell>
          <cell r="BH71"/>
          <cell r="BI71"/>
          <cell r="BJ71">
            <v>0</v>
          </cell>
          <cell r="BK71"/>
          <cell r="BL71" t="str">
            <v>00</v>
          </cell>
          <cell r="BM71" t="str">
            <v>000</v>
          </cell>
          <cell r="BN71" t="str">
            <v/>
          </cell>
          <cell r="BO71" t="str">
            <v>1</v>
          </cell>
          <cell r="BP71" t="str">
            <v>2</v>
          </cell>
          <cell r="BQ71" t="str">
            <v>3</v>
          </cell>
          <cell r="BR71" t="str">
            <v>4</v>
          </cell>
          <cell r="BS71" t="str">
            <v>5</v>
          </cell>
          <cell r="BT71" t="str">
            <v>6</v>
          </cell>
          <cell r="BU71" t="str">
            <v>7</v>
          </cell>
          <cell r="BV71" t="str">
            <v>8</v>
          </cell>
          <cell r="BW71" t="str">
            <v>9</v>
          </cell>
          <cell r="BX71" t="str">
            <v>10</v>
          </cell>
        </row>
        <row r="72">
          <cell r="A72">
            <v>58</v>
          </cell>
          <cell r="B72"/>
          <cell r="C72"/>
          <cell r="D72"/>
          <cell r="E72"/>
          <cell r="F72"/>
          <cell r="G72"/>
          <cell r="H72"/>
          <cell r="I72"/>
          <cell r="J72"/>
          <cell r="K72"/>
          <cell r="L72"/>
          <cell r="M72"/>
          <cell r="N72"/>
          <cell r="O72"/>
          <cell r="P72"/>
          <cell r="Q72">
            <v>0</v>
          </cell>
          <cell r="R72"/>
          <cell r="S72" t="str">
            <v>00</v>
          </cell>
          <cell r="T72"/>
          <cell r="U72"/>
          <cell r="V72">
            <v>0</v>
          </cell>
          <cell r="W72"/>
          <cell r="X72" t="str">
            <v>00</v>
          </cell>
          <cell r="Y72"/>
          <cell r="Z72"/>
          <cell r="AA72">
            <v>0</v>
          </cell>
          <cell r="AB72"/>
          <cell r="AC72" t="str">
            <v>00</v>
          </cell>
          <cell r="AD72"/>
          <cell r="AE72"/>
          <cell r="AF72">
            <v>0</v>
          </cell>
          <cell r="AG72"/>
          <cell r="AH72" t="str">
            <v>00</v>
          </cell>
          <cell r="AI72"/>
          <cell r="AJ72"/>
          <cell r="AK72">
            <v>0</v>
          </cell>
          <cell r="AL72"/>
          <cell r="AM72" t="str">
            <v>00</v>
          </cell>
          <cell r="AN72"/>
          <cell r="AO72"/>
          <cell r="AP72">
            <v>0</v>
          </cell>
          <cell r="AQ72"/>
          <cell r="AR72" t="str">
            <v>00</v>
          </cell>
          <cell r="AS72"/>
          <cell r="AT72"/>
          <cell r="AU72">
            <v>0</v>
          </cell>
          <cell r="AV72"/>
          <cell r="AW72" t="str">
            <v>00</v>
          </cell>
          <cell r="AX72"/>
          <cell r="AY72"/>
          <cell r="AZ72">
            <v>0</v>
          </cell>
          <cell r="BA72"/>
          <cell r="BB72" t="str">
            <v>00</v>
          </cell>
          <cell r="BC72"/>
          <cell r="BD72"/>
          <cell r="BE72">
            <v>0</v>
          </cell>
          <cell r="BF72"/>
          <cell r="BG72" t="str">
            <v>00</v>
          </cell>
          <cell r="BH72"/>
          <cell r="BI72"/>
          <cell r="BJ72">
            <v>0</v>
          </cell>
          <cell r="BK72"/>
          <cell r="BL72" t="str">
            <v>00</v>
          </cell>
          <cell r="BM72" t="str">
            <v>000</v>
          </cell>
          <cell r="BN72" t="str">
            <v/>
          </cell>
          <cell r="BO72" t="str">
            <v>1</v>
          </cell>
          <cell r="BP72" t="str">
            <v>2</v>
          </cell>
          <cell r="BQ72" t="str">
            <v>3</v>
          </cell>
          <cell r="BR72" t="str">
            <v>4</v>
          </cell>
          <cell r="BS72" t="str">
            <v>5</v>
          </cell>
          <cell r="BT72" t="str">
            <v>6</v>
          </cell>
          <cell r="BU72" t="str">
            <v>7</v>
          </cell>
          <cell r="BV72" t="str">
            <v>8</v>
          </cell>
          <cell r="BW72" t="str">
            <v>9</v>
          </cell>
          <cell r="BX72" t="str">
            <v>10</v>
          </cell>
        </row>
        <row r="73">
          <cell r="A73">
            <v>59</v>
          </cell>
          <cell r="B73"/>
          <cell r="C73"/>
          <cell r="D73"/>
          <cell r="E73"/>
          <cell r="F73"/>
          <cell r="G73"/>
          <cell r="H73"/>
          <cell r="I73"/>
          <cell r="J73"/>
          <cell r="K73"/>
          <cell r="L73"/>
          <cell r="M73"/>
          <cell r="N73"/>
          <cell r="O73"/>
          <cell r="P73"/>
          <cell r="Q73">
            <v>0</v>
          </cell>
          <cell r="R73"/>
          <cell r="S73" t="str">
            <v>00</v>
          </cell>
          <cell r="T73"/>
          <cell r="U73"/>
          <cell r="V73">
            <v>0</v>
          </cell>
          <cell r="W73"/>
          <cell r="X73" t="str">
            <v>00</v>
          </cell>
          <cell r="Y73"/>
          <cell r="Z73"/>
          <cell r="AA73">
            <v>0</v>
          </cell>
          <cell r="AB73"/>
          <cell r="AC73" t="str">
            <v>00</v>
          </cell>
          <cell r="AD73"/>
          <cell r="AE73"/>
          <cell r="AF73">
            <v>0</v>
          </cell>
          <cell r="AG73"/>
          <cell r="AH73" t="str">
            <v>00</v>
          </cell>
          <cell r="AI73"/>
          <cell r="AJ73"/>
          <cell r="AK73">
            <v>0</v>
          </cell>
          <cell r="AL73"/>
          <cell r="AM73" t="str">
            <v>00</v>
          </cell>
          <cell r="AN73"/>
          <cell r="AO73"/>
          <cell r="AP73">
            <v>0</v>
          </cell>
          <cell r="AQ73"/>
          <cell r="AR73" t="str">
            <v>00</v>
          </cell>
          <cell r="AS73"/>
          <cell r="AT73"/>
          <cell r="AU73">
            <v>0</v>
          </cell>
          <cell r="AV73"/>
          <cell r="AW73" t="str">
            <v>00</v>
          </cell>
          <cell r="AX73"/>
          <cell r="AY73"/>
          <cell r="AZ73">
            <v>0</v>
          </cell>
          <cell r="BA73"/>
          <cell r="BB73" t="str">
            <v>00</v>
          </cell>
          <cell r="BC73"/>
          <cell r="BD73"/>
          <cell r="BE73">
            <v>0</v>
          </cell>
          <cell r="BF73"/>
          <cell r="BG73" t="str">
            <v>00</v>
          </cell>
          <cell r="BH73"/>
          <cell r="BI73"/>
          <cell r="BJ73">
            <v>0</v>
          </cell>
          <cell r="BK73"/>
          <cell r="BL73" t="str">
            <v>00</v>
          </cell>
          <cell r="BM73" t="str">
            <v>000</v>
          </cell>
          <cell r="BN73" t="str">
            <v/>
          </cell>
          <cell r="BO73" t="str">
            <v>1</v>
          </cell>
          <cell r="BP73" t="str">
            <v>2</v>
          </cell>
          <cell r="BQ73" t="str">
            <v>3</v>
          </cell>
          <cell r="BR73" t="str">
            <v>4</v>
          </cell>
          <cell r="BS73" t="str">
            <v>5</v>
          </cell>
          <cell r="BT73" t="str">
            <v>6</v>
          </cell>
          <cell r="BU73" t="str">
            <v>7</v>
          </cell>
          <cell r="BV73" t="str">
            <v>8</v>
          </cell>
          <cell r="BW73" t="str">
            <v>9</v>
          </cell>
          <cell r="BX73" t="str">
            <v>10</v>
          </cell>
        </row>
        <row r="74">
          <cell r="A74">
            <v>60</v>
          </cell>
          <cell r="B74"/>
          <cell r="C74"/>
          <cell r="D74"/>
          <cell r="E74"/>
          <cell r="F74"/>
          <cell r="G74"/>
          <cell r="H74"/>
          <cell r="I74"/>
          <cell r="J74"/>
          <cell r="K74"/>
          <cell r="L74"/>
          <cell r="M74"/>
          <cell r="N74"/>
          <cell r="O74"/>
          <cell r="P74"/>
          <cell r="Q74">
            <v>0</v>
          </cell>
          <cell r="R74"/>
          <cell r="S74" t="str">
            <v>00</v>
          </cell>
          <cell r="T74"/>
          <cell r="U74"/>
          <cell r="V74">
            <v>0</v>
          </cell>
          <cell r="W74"/>
          <cell r="X74" t="str">
            <v>00</v>
          </cell>
          <cell r="Y74"/>
          <cell r="Z74"/>
          <cell r="AA74">
            <v>0</v>
          </cell>
          <cell r="AB74"/>
          <cell r="AC74" t="str">
            <v>00</v>
          </cell>
          <cell r="AD74"/>
          <cell r="AE74"/>
          <cell r="AF74">
            <v>0</v>
          </cell>
          <cell r="AG74"/>
          <cell r="AH74" t="str">
            <v>00</v>
          </cell>
          <cell r="AI74"/>
          <cell r="AJ74"/>
          <cell r="AK74">
            <v>0</v>
          </cell>
          <cell r="AL74"/>
          <cell r="AM74" t="str">
            <v>00</v>
          </cell>
          <cell r="AN74"/>
          <cell r="AO74"/>
          <cell r="AP74">
            <v>0</v>
          </cell>
          <cell r="AQ74"/>
          <cell r="AR74" t="str">
            <v>00</v>
          </cell>
          <cell r="AS74"/>
          <cell r="AT74"/>
          <cell r="AU74">
            <v>0</v>
          </cell>
          <cell r="AV74"/>
          <cell r="AW74" t="str">
            <v>00</v>
          </cell>
          <cell r="AX74"/>
          <cell r="AY74"/>
          <cell r="AZ74">
            <v>0</v>
          </cell>
          <cell r="BA74"/>
          <cell r="BB74" t="str">
            <v>00</v>
          </cell>
          <cell r="BC74"/>
          <cell r="BD74"/>
          <cell r="BE74">
            <v>0</v>
          </cell>
          <cell r="BF74"/>
          <cell r="BG74" t="str">
            <v>00</v>
          </cell>
          <cell r="BH74"/>
          <cell r="BI74"/>
          <cell r="BJ74">
            <v>0</v>
          </cell>
          <cell r="BK74"/>
          <cell r="BL74" t="str">
            <v>00</v>
          </cell>
          <cell r="BM74" t="str">
            <v>000</v>
          </cell>
          <cell r="BN74" t="str">
            <v/>
          </cell>
          <cell r="BO74" t="str">
            <v>1</v>
          </cell>
          <cell r="BP74" t="str">
            <v>2</v>
          </cell>
          <cell r="BQ74" t="str">
            <v>3</v>
          </cell>
          <cell r="BR74" t="str">
            <v>4</v>
          </cell>
          <cell r="BS74" t="str">
            <v>5</v>
          </cell>
          <cell r="BT74" t="str">
            <v>6</v>
          </cell>
          <cell r="BU74" t="str">
            <v>7</v>
          </cell>
          <cell r="BV74" t="str">
            <v>8</v>
          </cell>
          <cell r="BW74" t="str">
            <v>9</v>
          </cell>
          <cell r="BX74" t="str">
            <v>10</v>
          </cell>
        </row>
        <row r="75">
          <cell r="A75">
            <v>61</v>
          </cell>
          <cell r="B75"/>
          <cell r="C75"/>
          <cell r="D75"/>
          <cell r="E75"/>
          <cell r="F75"/>
          <cell r="G75"/>
          <cell r="H75"/>
          <cell r="I75"/>
          <cell r="J75"/>
          <cell r="K75"/>
          <cell r="L75"/>
          <cell r="M75"/>
          <cell r="N75"/>
          <cell r="O75"/>
          <cell r="P75"/>
          <cell r="Q75">
            <v>0</v>
          </cell>
          <cell r="R75"/>
          <cell r="S75" t="str">
            <v>00</v>
          </cell>
          <cell r="T75"/>
          <cell r="U75"/>
          <cell r="V75">
            <v>0</v>
          </cell>
          <cell r="W75"/>
          <cell r="X75" t="str">
            <v>00</v>
          </cell>
          <cell r="Y75"/>
          <cell r="Z75"/>
          <cell r="AA75">
            <v>0</v>
          </cell>
          <cell r="AB75"/>
          <cell r="AC75" t="str">
            <v>00</v>
          </cell>
          <cell r="AD75"/>
          <cell r="AE75"/>
          <cell r="AF75">
            <v>0</v>
          </cell>
          <cell r="AG75"/>
          <cell r="AH75" t="str">
            <v>00</v>
          </cell>
          <cell r="AI75"/>
          <cell r="AJ75"/>
          <cell r="AK75">
            <v>0</v>
          </cell>
          <cell r="AL75"/>
          <cell r="AM75" t="str">
            <v>00</v>
          </cell>
          <cell r="AN75"/>
          <cell r="AO75"/>
          <cell r="AP75">
            <v>0</v>
          </cell>
          <cell r="AQ75"/>
          <cell r="AR75" t="str">
            <v>00</v>
          </cell>
          <cell r="AS75"/>
          <cell r="AT75"/>
          <cell r="AU75">
            <v>0</v>
          </cell>
          <cell r="AV75"/>
          <cell r="AW75" t="str">
            <v>00</v>
          </cell>
          <cell r="AX75"/>
          <cell r="AY75"/>
          <cell r="AZ75">
            <v>0</v>
          </cell>
          <cell r="BA75"/>
          <cell r="BB75" t="str">
            <v>00</v>
          </cell>
          <cell r="BC75"/>
          <cell r="BD75"/>
          <cell r="BE75">
            <v>0</v>
          </cell>
          <cell r="BF75"/>
          <cell r="BG75" t="str">
            <v>00</v>
          </cell>
          <cell r="BH75"/>
          <cell r="BI75"/>
          <cell r="BJ75">
            <v>0</v>
          </cell>
          <cell r="BK75"/>
          <cell r="BL75" t="str">
            <v>00</v>
          </cell>
          <cell r="BM75" t="str">
            <v>000</v>
          </cell>
          <cell r="BN75" t="str">
            <v/>
          </cell>
          <cell r="BO75" t="str">
            <v>1</v>
          </cell>
          <cell r="BP75" t="str">
            <v>2</v>
          </cell>
          <cell r="BQ75" t="str">
            <v>3</v>
          </cell>
          <cell r="BR75" t="str">
            <v>4</v>
          </cell>
          <cell r="BS75" t="str">
            <v>5</v>
          </cell>
          <cell r="BT75" t="str">
            <v>6</v>
          </cell>
          <cell r="BU75" t="str">
            <v>7</v>
          </cell>
          <cell r="BV75" t="str">
            <v>8</v>
          </cell>
          <cell r="BW75" t="str">
            <v>9</v>
          </cell>
          <cell r="BX75" t="str">
            <v>10</v>
          </cell>
        </row>
        <row r="76">
          <cell r="A76">
            <v>62</v>
          </cell>
          <cell r="B76"/>
          <cell r="C76"/>
          <cell r="D76"/>
          <cell r="E76"/>
          <cell r="F76"/>
          <cell r="G76"/>
          <cell r="H76"/>
          <cell r="I76"/>
          <cell r="J76"/>
          <cell r="K76"/>
          <cell r="L76"/>
          <cell r="M76"/>
          <cell r="N76"/>
          <cell r="O76"/>
          <cell r="P76"/>
          <cell r="Q76">
            <v>0</v>
          </cell>
          <cell r="R76"/>
          <cell r="S76" t="str">
            <v>00</v>
          </cell>
          <cell r="T76"/>
          <cell r="U76"/>
          <cell r="V76">
            <v>0</v>
          </cell>
          <cell r="W76"/>
          <cell r="X76" t="str">
            <v>00</v>
          </cell>
          <cell r="Y76"/>
          <cell r="Z76"/>
          <cell r="AA76">
            <v>0</v>
          </cell>
          <cell r="AB76"/>
          <cell r="AC76" t="str">
            <v>00</v>
          </cell>
          <cell r="AD76"/>
          <cell r="AE76"/>
          <cell r="AF76">
            <v>0</v>
          </cell>
          <cell r="AG76"/>
          <cell r="AH76" t="str">
            <v>00</v>
          </cell>
          <cell r="AI76"/>
          <cell r="AJ76"/>
          <cell r="AK76">
            <v>0</v>
          </cell>
          <cell r="AL76"/>
          <cell r="AM76" t="str">
            <v>00</v>
          </cell>
          <cell r="AN76"/>
          <cell r="AO76"/>
          <cell r="AP76">
            <v>0</v>
          </cell>
          <cell r="AQ76"/>
          <cell r="AR76" t="str">
            <v>00</v>
          </cell>
          <cell r="AS76"/>
          <cell r="AT76"/>
          <cell r="AU76">
            <v>0</v>
          </cell>
          <cell r="AV76"/>
          <cell r="AW76" t="str">
            <v>00</v>
          </cell>
          <cell r="AX76"/>
          <cell r="AY76"/>
          <cell r="AZ76">
            <v>0</v>
          </cell>
          <cell r="BA76"/>
          <cell r="BB76" t="str">
            <v>00</v>
          </cell>
          <cell r="BC76"/>
          <cell r="BD76"/>
          <cell r="BE76">
            <v>0</v>
          </cell>
          <cell r="BF76"/>
          <cell r="BG76" t="str">
            <v>00</v>
          </cell>
          <cell r="BH76"/>
          <cell r="BI76"/>
          <cell r="BJ76">
            <v>0</v>
          </cell>
          <cell r="BK76"/>
          <cell r="BL76" t="str">
            <v>00</v>
          </cell>
          <cell r="BM76" t="str">
            <v>000</v>
          </cell>
          <cell r="BN76" t="str">
            <v/>
          </cell>
          <cell r="BO76" t="str">
            <v>1</v>
          </cell>
          <cell r="BP76" t="str">
            <v>2</v>
          </cell>
          <cell r="BQ76" t="str">
            <v>3</v>
          </cell>
          <cell r="BR76" t="str">
            <v>4</v>
          </cell>
          <cell r="BS76" t="str">
            <v>5</v>
          </cell>
          <cell r="BT76" t="str">
            <v>6</v>
          </cell>
          <cell r="BU76" t="str">
            <v>7</v>
          </cell>
          <cell r="BV76" t="str">
            <v>8</v>
          </cell>
          <cell r="BW76" t="str">
            <v>9</v>
          </cell>
          <cell r="BX76" t="str">
            <v>10</v>
          </cell>
        </row>
        <row r="77">
          <cell r="A77">
            <v>63</v>
          </cell>
          <cell r="B77"/>
          <cell r="C77"/>
          <cell r="D77"/>
          <cell r="E77"/>
          <cell r="F77"/>
          <cell r="G77"/>
          <cell r="H77"/>
          <cell r="I77"/>
          <cell r="J77"/>
          <cell r="K77"/>
          <cell r="L77"/>
          <cell r="M77"/>
          <cell r="N77"/>
          <cell r="O77"/>
          <cell r="P77"/>
          <cell r="Q77">
            <v>0</v>
          </cell>
          <cell r="R77"/>
          <cell r="S77" t="str">
            <v>00</v>
          </cell>
          <cell r="T77"/>
          <cell r="U77"/>
          <cell r="V77">
            <v>0</v>
          </cell>
          <cell r="W77"/>
          <cell r="X77" t="str">
            <v>00</v>
          </cell>
          <cell r="Y77"/>
          <cell r="Z77"/>
          <cell r="AA77">
            <v>0</v>
          </cell>
          <cell r="AB77"/>
          <cell r="AC77" t="str">
            <v>00</v>
          </cell>
          <cell r="AD77"/>
          <cell r="AE77"/>
          <cell r="AF77">
            <v>0</v>
          </cell>
          <cell r="AG77"/>
          <cell r="AH77" t="str">
            <v>00</v>
          </cell>
          <cell r="AI77"/>
          <cell r="AJ77"/>
          <cell r="AK77">
            <v>0</v>
          </cell>
          <cell r="AL77"/>
          <cell r="AM77" t="str">
            <v>00</v>
          </cell>
          <cell r="AN77"/>
          <cell r="AO77"/>
          <cell r="AP77">
            <v>0</v>
          </cell>
          <cell r="AQ77"/>
          <cell r="AR77" t="str">
            <v>00</v>
          </cell>
          <cell r="AS77"/>
          <cell r="AT77"/>
          <cell r="AU77">
            <v>0</v>
          </cell>
          <cell r="AV77"/>
          <cell r="AW77" t="str">
            <v>00</v>
          </cell>
          <cell r="AX77"/>
          <cell r="AY77"/>
          <cell r="AZ77">
            <v>0</v>
          </cell>
          <cell r="BA77"/>
          <cell r="BB77" t="str">
            <v>00</v>
          </cell>
          <cell r="BC77"/>
          <cell r="BD77"/>
          <cell r="BE77">
            <v>0</v>
          </cell>
          <cell r="BF77"/>
          <cell r="BG77" t="str">
            <v>00</v>
          </cell>
          <cell r="BH77"/>
          <cell r="BI77"/>
          <cell r="BJ77">
            <v>0</v>
          </cell>
          <cell r="BK77"/>
          <cell r="BL77" t="str">
            <v>00</v>
          </cell>
          <cell r="BM77" t="str">
            <v>000</v>
          </cell>
          <cell r="BN77" t="str">
            <v/>
          </cell>
          <cell r="BO77" t="str">
            <v>1</v>
          </cell>
          <cell r="BP77" t="str">
            <v>2</v>
          </cell>
          <cell r="BQ77" t="str">
            <v>3</v>
          </cell>
          <cell r="BR77" t="str">
            <v>4</v>
          </cell>
          <cell r="BS77" t="str">
            <v>5</v>
          </cell>
          <cell r="BT77" t="str">
            <v>6</v>
          </cell>
          <cell r="BU77" t="str">
            <v>7</v>
          </cell>
          <cell r="BV77" t="str">
            <v>8</v>
          </cell>
          <cell r="BW77" t="str">
            <v>9</v>
          </cell>
          <cell r="BX77" t="str">
            <v>10</v>
          </cell>
        </row>
        <row r="78">
          <cell r="A78">
            <v>64</v>
          </cell>
          <cell r="B78"/>
          <cell r="C78"/>
          <cell r="D78"/>
          <cell r="E78"/>
          <cell r="F78"/>
          <cell r="G78"/>
          <cell r="H78"/>
          <cell r="I78"/>
          <cell r="J78"/>
          <cell r="K78"/>
          <cell r="L78"/>
          <cell r="M78"/>
          <cell r="N78"/>
          <cell r="O78"/>
          <cell r="P78"/>
          <cell r="Q78">
            <v>0</v>
          </cell>
          <cell r="R78"/>
          <cell r="S78" t="str">
            <v>00</v>
          </cell>
          <cell r="T78"/>
          <cell r="U78"/>
          <cell r="V78">
            <v>0</v>
          </cell>
          <cell r="W78"/>
          <cell r="X78" t="str">
            <v>00</v>
          </cell>
          <cell r="Y78"/>
          <cell r="Z78"/>
          <cell r="AA78">
            <v>0</v>
          </cell>
          <cell r="AB78"/>
          <cell r="AC78" t="str">
            <v>00</v>
          </cell>
          <cell r="AD78"/>
          <cell r="AE78"/>
          <cell r="AF78">
            <v>0</v>
          </cell>
          <cell r="AG78"/>
          <cell r="AH78" t="str">
            <v>00</v>
          </cell>
          <cell r="AI78"/>
          <cell r="AJ78"/>
          <cell r="AK78">
            <v>0</v>
          </cell>
          <cell r="AL78"/>
          <cell r="AM78" t="str">
            <v>00</v>
          </cell>
          <cell r="AN78"/>
          <cell r="AO78"/>
          <cell r="AP78">
            <v>0</v>
          </cell>
          <cell r="AQ78"/>
          <cell r="AR78" t="str">
            <v>00</v>
          </cell>
          <cell r="AS78"/>
          <cell r="AT78"/>
          <cell r="AU78">
            <v>0</v>
          </cell>
          <cell r="AV78"/>
          <cell r="AW78" t="str">
            <v>00</v>
          </cell>
          <cell r="AX78"/>
          <cell r="AY78"/>
          <cell r="AZ78">
            <v>0</v>
          </cell>
          <cell r="BA78"/>
          <cell r="BB78" t="str">
            <v>00</v>
          </cell>
          <cell r="BC78"/>
          <cell r="BD78"/>
          <cell r="BE78">
            <v>0</v>
          </cell>
          <cell r="BF78"/>
          <cell r="BG78" t="str">
            <v>00</v>
          </cell>
          <cell r="BH78"/>
          <cell r="BI78"/>
          <cell r="BJ78">
            <v>0</v>
          </cell>
          <cell r="BK78"/>
          <cell r="BL78" t="str">
            <v>00</v>
          </cell>
          <cell r="BM78" t="str">
            <v>000</v>
          </cell>
          <cell r="BN78" t="str">
            <v/>
          </cell>
          <cell r="BO78" t="str">
            <v>1</v>
          </cell>
          <cell r="BP78" t="str">
            <v>2</v>
          </cell>
          <cell r="BQ78" t="str">
            <v>3</v>
          </cell>
          <cell r="BR78" t="str">
            <v>4</v>
          </cell>
          <cell r="BS78" t="str">
            <v>5</v>
          </cell>
          <cell r="BT78" t="str">
            <v>6</v>
          </cell>
          <cell r="BU78" t="str">
            <v>7</v>
          </cell>
          <cell r="BV78" t="str">
            <v>8</v>
          </cell>
          <cell r="BW78" t="str">
            <v>9</v>
          </cell>
          <cell r="BX78" t="str">
            <v>10</v>
          </cell>
        </row>
        <row r="79">
          <cell r="A79">
            <v>65</v>
          </cell>
          <cell r="B79"/>
          <cell r="C79"/>
          <cell r="D79"/>
          <cell r="E79"/>
          <cell r="F79"/>
          <cell r="G79"/>
          <cell r="H79"/>
          <cell r="I79"/>
          <cell r="J79"/>
          <cell r="K79"/>
          <cell r="L79"/>
          <cell r="M79"/>
          <cell r="N79"/>
          <cell r="O79"/>
          <cell r="P79"/>
          <cell r="Q79">
            <v>0</v>
          </cell>
          <cell r="R79"/>
          <cell r="S79" t="str">
            <v>00</v>
          </cell>
          <cell r="T79"/>
          <cell r="U79"/>
          <cell r="V79">
            <v>0</v>
          </cell>
          <cell r="W79"/>
          <cell r="X79" t="str">
            <v>00</v>
          </cell>
          <cell r="Y79"/>
          <cell r="Z79"/>
          <cell r="AA79">
            <v>0</v>
          </cell>
          <cell r="AB79"/>
          <cell r="AC79" t="str">
            <v>00</v>
          </cell>
          <cell r="AD79"/>
          <cell r="AE79"/>
          <cell r="AF79">
            <v>0</v>
          </cell>
          <cell r="AG79"/>
          <cell r="AH79" t="str">
            <v>00</v>
          </cell>
          <cell r="AI79"/>
          <cell r="AJ79"/>
          <cell r="AK79">
            <v>0</v>
          </cell>
          <cell r="AL79"/>
          <cell r="AM79" t="str">
            <v>00</v>
          </cell>
          <cell r="AN79"/>
          <cell r="AO79"/>
          <cell r="AP79">
            <v>0</v>
          </cell>
          <cell r="AQ79"/>
          <cell r="AR79" t="str">
            <v>00</v>
          </cell>
          <cell r="AS79"/>
          <cell r="AT79"/>
          <cell r="AU79">
            <v>0</v>
          </cell>
          <cell r="AV79"/>
          <cell r="AW79" t="str">
            <v>00</v>
          </cell>
          <cell r="AX79"/>
          <cell r="AY79"/>
          <cell r="AZ79">
            <v>0</v>
          </cell>
          <cell r="BA79"/>
          <cell r="BB79" t="str">
            <v>00</v>
          </cell>
          <cell r="BC79"/>
          <cell r="BD79"/>
          <cell r="BE79">
            <v>0</v>
          </cell>
          <cell r="BF79"/>
          <cell r="BG79" t="str">
            <v>00</v>
          </cell>
          <cell r="BH79"/>
          <cell r="BI79"/>
          <cell r="BJ79">
            <v>0</v>
          </cell>
          <cell r="BK79"/>
          <cell r="BL79" t="str">
            <v>00</v>
          </cell>
          <cell r="BM79" t="str">
            <v>000</v>
          </cell>
          <cell r="BN79" t="str">
            <v/>
          </cell>
          <cell r="BO79" t="str">
            <v>1</v>
          </cell>
          <cell r="BP79" t="str">
            <v>2</v>
          </cell>
          <cell r="BQ79" t="str">
            <v>3</v>
          </cell>
          <cell r="BR79" t="str">
            <v>4</v>
          </cell>
          <cell r="BS79" t="str">
            <v>5</v>
          </cell>
          <cell r="BT79" t="str">
            <v>6</v>
          </cell>
          <cell r="BU79" t="str">
            <v>7</v>
          </cell>
          <cell r="BV79" t="str">
            <v>8</v>
          </cell>
          <cell r="BW79" t="str">
            <v>9</v>
          </cell>
          <cell r="BX79" t="str">
            <v>10</v>
          </cell>
        </row>
        <row r="80">
          <cell r="A80">
            <v>66</v>
          </cell>
          <cell r="B80"/>
          <cell r="C80"/>
          <cell r="D80"/>
          <cell r="E80"/>
          <cell r="F80"/>
          <cell r="G80"/>
          <cell r="H80"/>
          <cell r="I80"/>
          <cell r="J80"/>
          <cell r="K80"/>
          <cell r="L80"/>
          <cell r="M80"/>
          <cell r="N80"/>
          <cell r="O80"/>
          <cell r="P80"/>
          <cell r="Q80">
            <v>0</v>
          </cell>
          <cell r="R80"/>
          <cell r="S80" t="str">
            <v>00</v>
          </cell>
          <cell r="T80"/>
          <cell r="U80"/>
          <cell r="V80">
            <v>0</v>
          </cell>
          <cell r="W80"/>
          <cell r="X80" t="str">
            <v>00</v>
          </cell>
          <cell r="Y80"/>
          <cell r="Z80"/>
          <cell r="AA80">
            <v>0</v>
          </cell>
          <cell r="AB80"/>
          <cell r="AC80" t="str">
            <v>00</v>
          </cell>
          <cell r="AD80"/>
          <cell r="AE80"/>
          <cell r="AF80">
            <v>0</v>
          </cell>
          <cell r="AG80"/>
          <cell r="AH80" t="str">
            <v>00</v>
          </cell>
          <cell r="AI80"/>
          <cell r="AJ80"/>
          <cell r="AK80">
            <v>0</v>
          </cell>
          <cell r="AL80"/>
          <cell r="AM80" t="str">
            <v>00</v>
          </cell>
          <cell r="AN80"/>
          <cell r="AO80"/>
          <cell r="AP80">
            <v>0</v>
          </cell>
          <cell r="AQ80"/>
          <cell r="AR80" t="str">
            <v>00</v>
          </cell>
          <cell r="AS80"/>
          <cell r="AT80"/>
          <cell r="AU80">
            <v>0</v>
          </cell>
          <cell r="AV80"/>
          <cell r="AW80" t="str">
            <v>00</v>
          </cell>
          <cell r="AX80"/>
          <cell r="AY80"/>
          <cell r="AZ80">
            <v>0</v>
          </cell>
          <cell r="BA80"/>
          <cell r="BB80" t="str">
            <v>00</v>
          </cell>
          <cell r="BC80"/>
          <cell r="BD80"/>
          <cell r="BE80">
            <v>0</v>
          </cell>
          <cell r="BF80"/>
          <cell r="BG80" t="str">
            <v>00</v>
          </cell>
          <cell r="BH80"/>
          <cell r="BI80"/>
          <cell r="BJ80">
            <v>0</v>
          </cell>
          <cell r="BK80"/>
          <cell r="BL80" t="str">
            <v>00</v>
          </cell>
          <cell r="BM80" t="str">
            <v>000</v>
          </cell>
          <cell r="BN80" t="str">
            <v/>
          </cell>
          <cell r="BO80" t="str">
            <v>1</v>
          </cell>
          <cell r="BP80" t="str">
            <v>2</v>
          </cell>
          <cell r="BQ80" t="str">
            <v>3</v>
          </cell>
          <cell r="BR80" t="str">
            <v>4</v>
          </cell>
          <cell r="BS80" t="str">
            <v>5</v>
          </cell>
          <cell r="BT80" t="str">
            <v>6</v>
          </cell>
          <cell r="BU80" t="str">
            <v>7</v>
          </cell>
          <cell r="BV80" t="str">
            <v>8</v>
          </cell>
          <cell r="BW80" t="str">
            <v>9</v>
          </cell>
          <cell r="BX80" t="str">
            <v>10</v>
          </cell>
        </row>
        <row r="81">
          <cell r="A81">
            <v>67</v>
          </cell>
          <cell r="B81"/>
          <cell r="C81"/>
          <cell r="D81"/>
          <cell r="E81"/>
          <cell r="F81"/>
          <cell r="G81"/>
          <cell r="H81"/>
          <cell r="I81"/>
          <cell r="J81"/>
          <cell r="K81"/>
          <cell r="L81"/>
          <cell r="M81"/>
          <cell r="N81"/>
          <cell r="O81"/>
          <cell r="P81"/>
          <cell r="Q81">
            <v>0</v>
          </cell>
          <cell r="R81"/>
          <cell r="S81" t="str">
            <v>00</v>
          </cell>
          <cell r="T81"/>
          <cell r="U81"/>
          <cell r="V81">
            <v>0</v>
          </cell>
          <cell r="W81"/>
          <cell r="X81" t="str">
            <v>00</v>
          </cell>
          <cell r="Y81"/>
          <cell r="Z81"/>
          <cell r="AA81">
            <v>0</v>
          </cell>
          <cell r="AB81"/>
          <cell r="AC81" t="str">
            <v>00</v>
          </cell>
          <cell r="AD81"/>
          <cell r="AE81"/>
          <cell r="AF81">
            <v>0</v>
          </cell>
          <cell r="AG81"/>
          <cell r="AH81" t="str">
            <v>00</v>
          </cell>
          <cell r="AI81"/>
          <cell r="AJ81"/>
          <cell r="AK81">
            <v>0</v>
          </cell>
          <cell r="AL81"/>
          <cell r="AM81" t="str">
            <v>00</v>
          </cell>
          <cell r="AN81"/>
          <cell r="AO81"/>
          <cell r="AP81">
            <v>0</v>
          </cell>
          <cell r="AQ81"/>
          <cell r="AR81" t="str">
            <v>00</v>
          </cell>
          <cell r="AS81"/>
          <cell r="AT81"/>
          <cell r="AU81">
            <v>0</v>
          </cell>
          <cell r="AV81"/>
          <cell r="AW81" t="str">
            <v>00</v>
          </cell>
          <cell r="AX81"/>
          <cell r="AY81"/>
          <cell r="AZ81">
            <v>0</v>
          </cell>
          <cell r="BA81"/>
          <cell r="BB81" t="str">
            <v>00</v>
          </cell>
          <cell r="BC81"/>
          <cell r="BD81"/>
          <cell r="BE81">
            <v>0</v>
          </cell>
          <cell r="BF81"/>
          <cell r="BG81" t="str">
            <v>00</v>
          </cell>
          <cell r="BH81"/>
          <cell r="BI81"/>
          <cell r="BJ81">
            <v>0</v>
          </cell>
          <cell r="BK81"/>
          <cell r="BL81" t="str">
            <v>00</v>
          </cell>
          <cell r="BM81" t="str">
            <v>000</v>
          </cell>
          <cell r="BN81" t="str">
            <v/>
          </cell>
          <cell r="BO81" t="str">
            <v>1</v>
          </cell>
          <cell r="BP81" t="str">
            <v>2</v>
          </cell>
          <cell r="BQ81" t="str">
            <v>3</v>
          </cell>
          <cell r="BR81" t="str">
            <v>4</v>
          </cell>
          <cell r="BS81" t="str">
            <v>5</v>
          </cell>
          <cell r="BT81" t="str">
            <v>6</v>
          </cell>
          <cell r="BU81" t="str">
            <v>7</v>
          </cell>
          <cell r="BV81" t="str">
            <v>8</v>
          </cell>
          <cell r="BW81" t="str">
            <v>9</v>
          </cell>
          <cell r="BX81" t="str">
            <v>10</v>
          </cell>
        </row>
        <row r="82">
          <cell r="A82">
            <v>68</v>
          </cell>
          <cell r="B82"/>
          <cell r="C82"/>
          <cell r="D82"/>
          <cell r="E82"/>
          <cell r="F82"/>
          <cell r="G82"/>
          <cell r="H82"/>
          <cell r="I82"/>
          <cell r="J82"/>
          <cell r="K82"/>
          <cell r="L82"/>
          <cell r="M82"/>
          <cell r="N82"/>
          <cell r="O82"/>
          <cell r="P82"/>
          <cell r="Q82">
            <v>0</v>
          </cell>
          <cell r="R82"/>
          <cell r="S82" t="str">
            <v>00</v>
          </cell>
          <cell r="T82"/>
          <cell r="U82"/>
          <cell r="V82">
            <v>0</v>
          </cell>
          <cell r="W82"/>
          <cell r="X82" t="str">
            <v>00</v>
          </cell>
          <cell r="Y82"/>
          <cell r="Z82"/>
          <cell r="AA82">
            <v>0</v>
          </cell>
          <cell r="AB82"/>
          <cell r="AC82" t="str">
            <v>00</v>
          </cell>
          <cell r="AD82"/>
          <cell r="AE82"/>
          <cell r="AF82">
            <v>0</v>
          </cell>
          <cell r="AG82"/>
          <cell r="AH82" t="str">
            <v>00</v>
          </cell>
          <cell r="AI82"/>
          <cell r="AJ82"/>
          <cell r="AK82">
            <v>0</v>
          </cell>
          <cell r="AL82"/>
          <cell r="AM82" t="str">
            <v>00</v>
          </cell>
          <cell r="AN82"/>
          <cell r="AO82"/>
          <cell r="AP82">
            <v>0</v>
          </cell>
          <cell r="AQ82"/>
          <cell r="AR82" t="str">
            <v>00</v>
          </cell>
          <cell r="AS82"/>
          <cell r="AT82"/>
          <cell r="AU82">
            <v>0</v>
          </cell>
          <cell r="AV82"/>
          <cell r="AW82" t="str">
            <v>00</v>
          </cell>
          <cell r="AX82"/>
          <cell r="AY82"/>
          <cell r="AZ82">
            <v>0</v>
          </cell>
          <cell r="BA82"/>
          <cell r="BB82" t="str">
            <v>00</v>
          </cell>
          <cell r="BC82"/>
          <cell r="BD82"/>
          <cell r="BE82">
            <v>0</v>
          </cell>
          <cell r="BF82"/>
          <cell r="BG82" t="str">
            <v>00</v>
          </cell>
          <cell r="BH82"/>
          <cell r="BI82"/>
          <cell r="BJ82">
            <v>0</v>
          </cell>
          <cell r="BK82"/>
          <cell r="BL82" t="str">
            <v>00</v>
          </cell>
          <cell r="BM82" t="str">
            <v>000</v>
          </cell>
          <cell r="BN82" t="str">
            <v/>
          </cell>
          <cell r="BO82" t="str">
            <v>1</v>
          </cell>
          <cell r="BP82" t="str">
            <v>2</v>
          </cell>
          <cell r="BQ82" t="str">
            <v>3</v>
          </cell>
          <cell r="BR82" t="str">
            <v>4</v>
          </cell>
          <cell r="BS82" t="str">
            <v>5</v>
          </cell>
          <cell r="BT82" t="str">
            <v>6</v>
          </cell>
          <cell r="BU82" t="str">
            <v>7</v>
          </cell>
          <cell r="BV82" t="str">
            <v>8</v>
          </cell>
          <cell r="BW82" t="str">
            <v>9</v>
          </cell>
          <cell r="BX82" t="str">
            <v>10</v>
          </cell>
        </row>
        <row r="83">
          <cell r="A83">
            <v>69</v>
          </cell>
          <cell r="B83"/>
          <cell r="C83"/>
          <cell r="D83"/>
          <cell r="E83"/>
          <cell r="F83"/>
          <cell r="G83"/>
          <cell r="H83"/>
          <cell r="I83"/>
          <cell r="J83"/>
          <cell r="K83"/>
          <cell r="L83"/>
          <cell r="M83"/>
          <cell r="N83"/>
          <cell r="O83"/>
          <cell r="P83"/>
          <cell r="Q83">
            <v>0</v>
          </cell>
          <cell r="R83"/>
          <cell r="S83" t="str">
            <v>00</v>
          </cell>
          <cell r="T83"/>
          <cell r="U83"/>
          <cell r="V83">
            <v>0</v>
          </cell>
          <cell r="W83"/>
          <cell r="X83" t="str">
            <v>00</v>
          </cell>
          <cell r="Y83"/>
          <cell r="Z83"/>
          <cell r="AA83">
            <v>0</v>
          </cell>
          <cell r="AB83"/>
          <cell r="AC83" t="str">
            <v>00</v>
          </cell>
          <cell r="AD83"/>
          <cell r="AE83"/>
          <cell r="AF83">
            <v>0</v>
          </cell>
          <cell r="AG83"/>
          <cell r="AH83" t="str">
            <v>00</v>
          </cell>
          <cell r="AI83"/>
          <cell r="AJ83"/>
          <cell r="AK83">
            <v>0</v>
          </cell>
          <cell r="AL83"/>
          <cell r="AM83" t="str">
            <v>00</v>
          </cell>
          <cell r="AN83"/>
          <cell r="AO83"/>
          <cell r="AP83">
            <v>0</v>
          </cell>
          <cell r="AQ83"/>
          <cell r="AR83" t="str">
            <v>00</v>
          </cell>
          <cell r="AS83"/>
          <cell r="AT83"/>
          <cell r="AU83">
            <v>0</v>
          </cell>
          <cell r="AV83"/>
          <cell r="AW83" t="str">
            <v>00</v>
          </cell>
          <cell r="AX83"/>
          <cell r="AY83"/>
          <cell r="AZ83">
            <v>0</v>
          </cell>
          <cell r="BA83"/>
          <cell r="BB83" t="str">
            <v>00</v>
          </cell>
          <cell r="BC83"/>
          <cell r="BD83"/>
          <cell r="BE83">
            <v>0</v>
          </cell>
          <cell r="BF83"/>
          <cell r="BG83" t="str">
            <v>00</v>
          </cell>
          <cell r="BH83"/>
          <cell r="BI83"/>
          <cell r="BJ83">
            <v>0</v>
          </cell>
          <cell r="BK83"/>
          <cell r="BL83" t="str">
            <v>00</v>
          </cell>
          <cell r="BM83" t="str">
            <v>000</v>
          </cell>
          <cell r="BN83" t="str">
            <v/>
          </cell>
          <cell r="BO83" t="str">
            <v>1</v>
          </cell>
          <cell r="BP83" t="str">
            <v>2</v>
          </cell>
          <cell r="BQ83" t="str">
            <v>3</v>
          </cell>
          <cell r="BR83" t="str">
            <v>4</v>
          </cell>
          <cell r="BS83" t="str">
            <v>5</v>
          </cell>
          <cell r="BT83" t="str">
            <v>6</v>
          </cell>
          <cell r="BU83" t="str">
            <v>7</v>
          </cell>
          <cell r="BV83" t="str">
            <v>8</v>
          </cell>
          <cell r="BW83" t="str">
            <v>9</v>
          </cell>
          <cell r="BX83" t="str">
            <v>10</v>
          </cell>
        </row>
        <row r="84">
          <cell r="A84">
            <v>70</v>
          </cell>
          <cell r="B84"/>
          <cell r="C84"/>
          <cell r="D84"/>
          <cell r="E84"/>
          <cell r="F84"/>
          <cell r="G84"/>
          <cell r="H84"/>
          <cell r="I84"/>
          <cell r="J84"/>
          <cell r="K84"/>
          <cell r="L84"/>
          <cell r="M84"/>
          <cell r="N84"/>
          <cell r="O84"/>
          <cell r="P84"/>
          <cell r="Q84">
            <v>0</v>
          </cell>
          <cell r="R84"/>
          <cell r="S84" t="str">
            <v>00</v>
          </cell>
          <cell r="T84"/>
          <cell r="U84"/>
          <cell r="V84">
            <v>0</v>
          </cell>
          <cell r="W84"/>
          <cell r="X84" t="str">
            <v>00</v>
          </cell>
          <cell r="Y84"/>
          <cell r="Z84"/>
          <cell r="AA84">
            <v>0</v>
          </cell>
          <cell r="AB84"/>
          <cell r="AC84" t="str">
            <v>00</v>
          </cell>
          <cell r="AD84"/>
          <cell r="AE84"/>
          <cell r="AF84">
            <v>0</v>
          </cell>
          <cell r="AG84"/>
          <cell r="AH84" t="str">
            <v>00</v>
          </cell>
          <cell r="AI84"/>
          <cell r="AJ84"/>
          <cell r="AK84">
            <v>0</v>
          </cell>
          <cell r="AL84"/>
          <cell r="AM84" t="str">
            <v>00</v>
          </cell>
          <cell r="AN84"/>
          <cell r="AO84"/>
          <cell r="AP84">
            <v>0</v>
          </cell>
          <cell r="AQ84"/>
          <cell r="AR84" t="str">
            <v>00</v>
          </cell>
          <cell r="AS84"/>
          <cell r="AT84"/>
          <cell r="AU84">
            <v>0</v>
          </cell>
          <cell r="AV84"/>
          <cell r="AW84" t="str">
            <v>00</v>
          </cell>
          <cell r="AX84"/>
          <cell r="AY84"/>
          <cell r="AZ84">
            <v>0</v>
          </cell>
          <cell r="BA84"/>
          <cell r="BB84" t="str">
            <v>00</v>
          </cell>
          <cell r="BC84"/>
          <cell r="BD84"/>
          <cell r="BE84">
            <v>0</v>
          </cell>
          <cell r="BF84"/>
          <cell r="BG84" t="str">
            <v>00</v>
          </cell>
          <cell r="BH84"/>
          <cell r="BI84"/>
          <cell r="BJ84">
            <v>0</v>
          </cell>
          <cell r="BK84"/>
          <cell r="BL84" t="str">
            <v>00</v>
          </cell>
          <cell r="BM84" t="str">
            <v>000</v>
          </cell>
          <cell r="BN84" t="str">
            <v/>
          </cell>
          <cell r="BO84" t="str">
            <v>1</v>
          </cell>
          <cell r="BP84" t="str">
            <v>2</v>
          </cell>
          <cell r="BQ84" t="str">
            <v>3</v>
          </cell>
          <cell r="BR84" t="str">
            <v>4</v>
          </cell>
          <cell r="BS84" t="str">
            <v>5</v>
          </cell>
          <cell r="BT84" t="str">
            <v>6</v>
          </cell>
          <cell r="BU84" t="str">
            <v>7</v>
          </cell>
          <cell r="BV84" t="str">
            <v>8</v>
          </cell>
          <cell r="BW84" t="str">
            <v>9</v>
          </cell>
          <cell r="BX84" t="str">
            <v>10</v>
          </cell>
        </row>
        <row r="85">
          <cell r="A85">
            <v>71</v>
          </cell>
          <cell r="B85"/>
          <cell r="C85"/>
          <cell r="D85"/>
          <cell r="E85"/>
          <cell r="F85"/>
          <cell r="G85"/>
          <cell r="H85"/>
          <cell r="I85"/>
          <cell r="J85"/>
          <cell r="K85"/>
          <cell r="L85"/>
          <cell r="M85"/>
          <cell r="N85"/>
          <cell r="O85"/>
          <cell r="P85"/>
          <cell r="Q85">
            <v>0</v>
          </cell>
          <cell r="R85"/>
          <cell r="S85" t="str">
            <v>00</v>
          </cell>
          <cell r="T85"/>
          <cell r="U85"/>
          <cell r="V85">
            <v>0</v>
          </cell>
          <cell r="W85"/>
          <cell r="X85" t="str">
            <v>00</v>
          </cell>
          <cell r="Y85"/>
          <cell r="Z85"/>
          <cell r="AA85">
            <v>0</v>
          </cell>
          <cell r="AB85"/>
          <cell r="AC85" t="str">
            <v>00</v>
          </cell>
          <cell r="AD85"/>
          <cell r="AE85"/>
          <cell r="AF85">
            <v>0</v>
          </cell>
          <cell r="AG85"/>
          <cell r="AH85" t="str">
            <v>00</v>
          </cell>
          <cell r="AI85"/>
          <cell r="AJ85"/>
          <cell r="AK85">
            <v>0</v>
          </cell>
          <cell r="AL85"/>
          <cell r="AM85" t="str">
            <v>00</v>
          </cell>
          <cell r="AN85"/>
          <cell r="AO85"/>
          <cell r="AP85">
            <v>0</v>
          </cell>
          <cell r="AQ85"/>
          <cell r="AR85" t="str">
            <v>00</v>
          </cell>
          <cell r="AS85"/>
          <cell r="AT85"/>
          <cell r="AU85">
            <v>0</v>
          </cell>
          <cell r="AV85"/>
          <cell r="AW85" t="str">
            <v>00</v>
          </cell>
          <cell r="AX85"/>
          <cell r="AY85"/>
          <cell r="AZ85">
            <v>0</v>
          </cell>
          <cell r="BA85"/>
          <cell r="BB85" t="str">
            <v>00</v>
          </cell>
          <cell r="BC85"/>
          <cell r="BD85"/>
          <cell r="BE85">
            <v>0</v>
          </cell>
          <cell r="BF85"/>
          <cell r="BG85" t="str">
            <v>00</v>
          </cell>
          <cell r="BH85"/>
          <cell r="BI85"/>
          <cell r="BJ85">
            <v>0</v>
          </cell>
          <cell r="BK85"/>
          <cell r="BL85" t="str">
            <v>00</v>
          </cell>
          <cell r="BM85" t="str">
            <v>000</v>
          </cell>
          <cell r="BN85" t="str">
            <v/>
          </cell>
          <cell r="BO85" t="str">
            <v>1</v>
          </cell>
          <cell r="BP85" t="str">
            <v>2</v>
          </cell>
          <cell r="BQ85" t="str">
            <v>3</v>
          </cell>
          <cell r="BR85" t="str">
            <v>4</v>
          </cell>
          <cell r="BS85" t="str">
            <v>5</v>
          </cell>
          <cell r="BT85" t="str">
            <v>6</v>
          </cell>
          <cell r="BU85" t="str">
            <v>7</v>
          </cell>
          <cell r="BV85" t="str">
            <v>8</v>
          </cell>
          <cell r="BW85" t="str">
            <v>9</v>
          </cell>
          <cell r="BX85" t="str">
            <v>10</v>
          </cell>
        </row>
        <row r="86">
          <cell r="A86">
            <v>72</v>
          </cell>
          <cell r="B86"/>
          <cell r="C86"/>
          <cell r="D86"/>
          <cell r="E86"/>
          <cell r="F86"/>
          <cell r="G86"/>
          <cell r="H86"/>
          <cell r="I86"/>
          <cell r="J86"/>
          <cell r="K86"/>
          <cell r="L86"/>
          <cell r="M86"/>
          <cell r="N86"/>
          <cell r="O86"/>
          <cell r="P86"/>
          <cell r="Q86">
            <v>0</v>
          </cell>
          <cell r="R86"/>
          <cell r="S86" t="str">
            <v>00</v>
          </cell>
          <cell r="T86"/>
          <cell r="U86"/>
          <cell r="V86">
            <v>0</v>
          </cell>
          <cell r="W86"/>
          <cell r="X86" t="str">
            <v>00</v>
          </cell>
          <cell r="Y86"/>
          <cell r="Z86"/>
          <cell r="AA86">
            <v>0</v>
          </cell>
          <cell r="AB86"/>
          <cell r="AC86" t="str">
            <v>00</v>
          </cell>
          <cell r="AD86"/>
          <cell r="AE86"/>
          <cell r="AF86">
            <v>0</v>
          </cell>
          <cell r="AG86"/>
          <cell r="AH86" t="str">
            <v>00</v>
          </cell>
          <cell r="AI86"/>
          <cell r="AJ86"/>
          <cell r="AK86">
            <v>0</v>
          </cell>
          <cell r="AL86"/>
          <cell r="AM86" t="str">
            <v>00</v>
          </cell>
          <cell r="AN86"/>
          <cell r="AO86"/>
          <cell r="AP86">
            <v>0</v>
          </cell>
          <cell r="AQ86"/>
          <cell r="AR86" t="str">
            <v>00</v>
          </cell>
          <cell r="AS86"/>
          <cell r="AT86"/>
          <cell r="AU86">
            <v>0</v>
          </cell>
          <cell r="AV86"/>
          <cell r="AW86" t="str">
            <v>00</v>
          </cell>
          <cell r="AX86"/>
          <cell r="AY86"/>
          <cell r="AZ86">
            <v>0</v>
          </cell>
          <cell r="BA86"/>
          <cell r="BB86" t="str">
            <v>00</v>
          </cell>
          <cell r="BC86"/>
          <cell r="BD86"/>
          <cell r="BE86">
            <v>0</v>
          </cell>
          <cell r="BF86"/>
          <cell r="BG86" t="str">
            <v>00</v>
          </cell>
          <cell r="BH86"/>
          <cell r="BI86"/>
          <cell r="BJ86">
            <v>0</v>
          </cell>
          <cell r="BK86"/>
          <cell r="BL86" t="str">
            <v>00</v>
          </cell>
          <cell r="BM86" t="str">
            <v>000</v>
          </cell>
          <cell r="BN86" t="str">
            <v/>
          </cell>
          <cell r="BO86" t="str">
            <v>1</v>
          </cell>
          <cell r="BP86" t="str">
            <v>2</v>
          </cell>
          <cell r="BQ86" t="str">
            <v>3</v>
          </cell>
          <cell r="BR86" t="str">
            <v>4</v>
          </cell>
          <cell r="BS86" t="str">
            <v>5</v>
          </cell>
          <cell r="BT86" t="str">
            <v>6</v>
          </cell>
          <cell r="BU86" t="str">
            <v>7</v>
          </cell>
          <cell r="BV86" t="str">
            <v>8</v>
          </cell>
          <cell r="BW86" t="str">
            <v>9</v>
          </cell>
          <cell r="BX86" t="str">
            <v>10</v>
          </cell>
        </row>
        <row r="87">
          <cell r="A87">
            <v>73</v>
          </cell>
          <cell r="B87"/>
          <cell r="C87"/>
          <cell r="D87"/>
          <cell r="E87"/>
          <cell r="F87"/>
          <cell r="G87"/>
          <cell r="H87"/>
          <cell r="I87"/>
          <cell r="J87"/>
          <cell r="K87"/>
          <cell r="L87"/>
          <cell r="M87"/>
          <cell r="N87"/>
          <cell r="O87"/>
          <cell r="P87"/>
          <cell r="Q87">
            <v>0</v>
          </cell>
          <cell r="R87"/>
          <cell r="S87" t="str">
            <v>00</v>
          </cell>
          <cell r="T87"/>
          <cell r="U87"/>
          <cell r="V87">
            <v>0</v>
          </cell>
          <cell r="W87"/>
          <cell r="X87" t="str">
            <v>00</v>
          </cell>
          <cell r="Y87"/>
          <cell r="Z87"/>
          <cell r="AA87">
            <v>0</v>
          </cell>
          <cell r="AB87"/>
          <cell r="AC87" t="str">
            <v>00</v>
          </cell>
          <cell r="AD87"/>
          <cell r="AE87"/>
          <cell r="AF87">
            <v>0</v>
          </cell>
          <cell r="AG87"/>
          <cell r="AH87" t="str">
            <v>00</v>
          </cell>
          <cell r="AI87"/>
          <cell r="AJ87"/>
          <cell r="AK87">
            <v>0</v>
          </cell>
          <cell r="AL87"/>
          <cell r="AM87" t="str">
            <v>00</v>
          </cell>
          <cell r="AN87"/>
          <cell r="AO87"/>
          <cell r="AP87">
            <v>0</v>
          </cell>
          <cell r="AQ87"/>
          <cell r="AR87" t="str">
            <v>00</v>
          </cell>
          <cell r="AS87"/>
          <cell r="AT87"/>
          <cell r="AU87">
            <v>0</v>
          </cell>
          <cell r="AV87"/>
          <cell r="AW87" t="str">
            <v>00</v>
          </cell>
          <cell r="AX87"/>
          <cell r="AY87"/>
          <cell r="AZ87">
            <v>0</v>
          </cell>
          <cell r="BA87"/>
          <cell r="BB87" t="str">
            <v>00</v>
          </cell>
          <cell r="BC87"/>
          <cell r="BD87"/>
          <cell r="BE87">
            <v>0</v>
          </cell>
          <cell r="BF87"/>
          <cell r="BG87" t="str">
            <v>00</v>
          </cell>
          <cell r="BH87"/>
          <cell r="BI87"/>
          <cell r="BJ87">
            <v>0</v>
          </cell>
          <cell r="BK87"/>
          <cell r="BL87" t="str">
            <v>00</v>
          </cell>
          <cell r="BM87" t="str">
            <v>000</v>
          </cell>
          <cell r="BN87" t="str">
            <v/>
          </cell>
          <cell r="BO87" t="str">
            <v>1</v>
          </cell>
          <cell r="BP87" t="str">
            <v>2</v>
          </cell>
          <cell r="BQ87" t="str">
            <v>3</v>
          </cell>
          <cell r="BR87" t="str">
            <v>4</v>
          </cell>
          <cell r="BS87" t="str">
            <v>5</v>
          </cell>
          <cell r="BT87" t="str">
            <v>6</v>
          </cell>
          <cell r="BU87" t="str">
            <v>7</v>
          </cell>
          <cell r="BV87" t="str">
            <v>8</v>
          </cell>
          <cell r="BW87" t="str">
            <v>9</v>
          </cell>
          <cell r="BX87" t="str">
            <v>10</v>
          </cell>
        </row>
        <row r="88">
          <cell r="A88">
            <v>74</v>
          </cell>
          <cell r="B88"/>
          <cell r="C88"/>
          <cell r="D88"/>
          <cell r="E88"/>
          <cell r="F88"/>
          <cell r="G88"/>
          <cell r="H88"/>
          <cell r="I88"/>
          <cell r="J88"/>
          <cell r="K88"/>
          <cell r="L88"/>
          <cell r="M88"/>
          <cell r="N88"/>
          <cell r="O88"/>
          <cell r="P88"/>
          <cell r="Q88">
            <v>0</v>
          </cell>
          <cell r="R88"/>
          <cell r="S88" t="str">
            <v>00</v>
          </cell>
          <cell r="T88"/>
          <cell r="U88"/>
          <cell r="V88">
            <v>0</v>
          </cell>
          <cell r="W88"/>
          <cell r="X88" t="str">
            <v>00</v>
          </cell>
          <cell r="Y88"/>
          <cell r="Z88"/>
          <cell r="AA88">
            <v>0</v>
          </cell>
          <cell r="AB88"/>
          <cell r="AC88" t="str">
            <v>00</v>
          </cell>
          <cell r="AD88"/>
          <cell r="AE88"/>
          <cell r="AF88">
            <v>0</v>
          </cell>
          <cell r="AG88"/>
          <cell r="AH88" t="str">
            <v>00</v>
          </cell>
          <cell r="AI88"/>
          <cell r="AJ88"/>
          <cell r="AK88">
            <v>0</v>
          </cell>
          <cell r="AL88"/>
          <cell r="AM88" t="str">
            <v>00</v>
          </cell>
          <cell r="AN88"/>
          <cell r="AO88"/>
          <cell r="AP88">
            <v>0</v>
          </cell>
          <cell r="AQ88"/>
          <cell r="AR88" t="str">
            <v>00</v>
          </cell>
          <cell r="AS88"/>
          <cell r="AT88"/>
          <cell r="AU88">
            <v>0</v>
          </cell>
          <cell r="AV88"/>
          <cell r="AW88" t="str">
            <v>00</v>
          </cell>
          <cell r="AX88"/>
          <cell r="AY88"/>
          <cell r="AZ88">
            <v>0</v>
          </cell>
          <cell r="BA88"/>
          <cell r="BB88" t="str">
            <v>00</v>
          </cell>
          <cell r="BC88"/>
          <cell r="BD88"/>
          <cell r="BE88">
            <v>0</v>
          </cell>
          <cell r="BF88"/>
          <cell r="BG88" t="str">
            <v>00</v>
          </cell>
          <cell r="BH88"/>
          <cell r="BI88"/>
          <cell r="BJ88">
            <v>0</v>
          </cell>
          <cell r="BK88"/>
          <cell r="BL88" t="str">
            <v>00</v>
          </cell>
          <cell r="BM88" t="str">
            <v>000</v>
          </cell>
          <cell r="BN88" t="str">
            <v/>
          </cell>
          <cell r="BO88" t="str">
            <v>1</v>
          </cell>
          <cell r="BP88" t="str">
            <v>2</v>
          </cell>
          <cell r="BQ88" t="str">
            <v>3</v>
          </cell>
          <cell r="BR88" t="str">
            <v>4</v>
          </cell>
          <cell r="BS88" t="str">
            <v>5</v>
          </cell>
          <cell r="BT88" t="str">
            <v>6</v>
          </cell>
          <cell r="BU88" t="str">
            <v>7</v>
          </cell>
          <cell r="BV88" t="str">
            <v>8</v>
          </cell>
          <cell r="BW88" t="str">
            <v>9</v>
          </cell>
          <cell r="BX88" t="str">
            <v>10</v>
          </cell>
        </row>
        <row r="89">
          <cell r="A89">
            <v>75</v>
          </cell>
          <cell r="B89"/>
          <cell r="C89"/>
          <cell r="D89"/>
          <cell r="E89"/>
          <cell r="F89"/>
          <cell r="G89"/>
          <cell r="H89"/>
          <cell r="I89"/>
          <cell r="J89"/>
          <cell r="K89"/>
          <cell r="L89"/>
          <cell r="M89"/>
          <cell r="N89"/>
          <cell r="O89"/>
          <cell r="P89"/>
          <cell r="Q89">
            <v>0</v>
          </cell>
          <cell r="R89"/>
          <cell r="S89" t="str">
            <v>00</v>
          </cell>
          <cell r="T89"/>
          <cell r="U89"/>
          <cell r="V89">
            <v>0</v>
          </cell>
          <cell r="W89"/>
          <cell r="X89" t="str">
            <v>00</v>
          </cell>
          <cell r="Y89"/>
          <cell r="Z89"/>
          <cell r="AA89">
            <v>0</v>
          </cell>
          <cell r="AB89"/>
          <cell r="AC89" t="str">
            <v>00</v>
          </cell>
          <cell r="AD89"/>
          <cell r="AE89"/>
          <cell r="AF89">
            <v>0</v>
          </cell>
          <cell r="AG89"/>
          <cell r="AH89" t="str">
            <v>00</v>
          </cell>
          <cell r="AI89"/>
          <cell r="AJ89"/>
          <cell r="AK89">
            <v>0</v>
          </cell>
          <cell r="AL89"/>
          <cell r="AM89" t="str">
            <v>00</v>
          </cell>
          <cell r="AN89"/>
          <cell r="AO89"/>
          <cell r="AP89">
            <v>0</v>
          </cell>
          <cell r="AQ89"/>
          <cell r="AR89" t="str">
            <v>00</v>
          </cell>
          <cell r="AS89"/>
          <cell r="AT89"/>
          <cell r="AU89">
            <v>0</v>
          </cell>
          <cell r="AV89"/>
          <cell r="AW89" t="str">
            <v>00</v>
          </cell>
          <cell r="AX89"/>
          <cell r="AY89"/>
          <cell r="AZ89">
            <v>0</v>
          </cell>
          <cell r="BA89"/>
          <cell r="BB89" t="str">
            <v>00</v>
          </cell>
          <cell r="BC89"/>
          <cell r="BD89"/>
          <cell r="BE89">
            <v>0</v>
          </cell>
          <cell r="BF89"/>
          <cell r="BG89" t="str">
            <v>00</v>
          </cell>
          <cell r="BH89"/>
          <cell r="BI89"/>
          <cell r="BJ89">
            <v>0</v>
          </cell>
          <cell r="BK89"/>
          <cell r="BL89" t="str">
            <v>00</v>
          </cell>
          <cell r="BM89" t="str">
            <v>000</v>
          </cell>
          <cell r="BN89" t="str">
            <v/>
          </cell>
          <cell r="BO89" t="str">
            <v>1</v>
          </cell>
          <cell r="BP89" t="str">
            <v>2</v>
          </cell>
          <cell r="BQ89" t="str">
            <v>3</v>
          </cell>
          <cell r="BR89" t="str">
            <v>4</v>
          </cell>
          <cell r="BS89" t="str">
            <v>5</v>
          </cell>
          <cell r="BT89" t="str">
            <v>6</v>
          </cell>
          <cell r="BU89" t="str">
            <v>7</v>
          </cell>
          <cell r="BV89" t="str">
            <v>8</v>
          </cell>
          <cell r="BW89" t="str">
            <v>9</v>
          </cell>
          <cell r="BX89" t="str">
            <v>10</v>
          </cell>
        </row>
        <row r="90">
          <cell r="A90">
            <v>76</v>
          </cell>
          <cell r="B90"/>
          <cell r="C90"/>
          <cell r="D90"/>
          <cell r="E90"/>
          <cell r="F90"/>
          <cell r="G90"/>
          <cell r="H90"/>
          <cell r="I90"/>
          <cell r="J90"/>
          <cell r="K90"/>
          <cell r="L90"/>
          <cell r="M90"/>
          <cell r="N90"/>
          <cell r="O90"/>
          <cell r="P90"/>
          <cell r="Q90">
            <v>0</v>
          </cell>
          <cell r="R90"/>
          <cell r="S90" t="str">
            <v>00</v>
          </cell>
          <cell r="T90"/>
          <cell r="U90"/>
          <cell r="V90">
            <v>0</v>
          </cell>
          <cell r="W90"/>
          <cell r="X90" t="str">
            <v>00</v>
          </cell>
          <cell r="Y90"/>
          <cell r="Z90"/>
          <cell r="AA90">
            <v>0</v>
          </cell>
          <cell r="AB90"/>
          <cell r="AC90" t="str">
            <v>00</v>
          </cell>
          <cell r="AD90"/>
          <cell r="AE90"/>
          <cell r="AF90">
            <v>0</v>
          </cell>
          <cell r="AG90"/>
          <cell r="AH90" t="str">
            <v>00</v>
          </cell>
          <cell r="AI90"/>
          <cell r="AJ90"/>
          <cell r="AK90">
            <v>0</v>
          </cell>
          <cell r="AL90"/>
          <cell r="AM90" t="str">
            <v>00</v>
          </cell>
          <cell r="AN90"/>
          <cell r="AO90"/>
          <cell r="AP90">
            <v>0</v>
          </cell>
          <cell r="AQ90"/>
          <cell r="AR90" t="str">
            <v>00</v>
          </cell>
          <cell r="AS90"/>
          <cell r="AT90"/>
          <cell r="AU90">
            <v>0</v>
          </cell>
          <cell r="AV90"/>
          <cell r="AW90" t="str">
            <v>00</v>
          </cell>
          <cell r="AX90"/>
          <cell r="AY90"/>
          <cell r="AZ90">
            <v>0</v>
          </cell>
          <cell r="BA90"/>
          <cell r="BB90" t="str">
            <v>00</v>
          </cell>
          <cell r="BC90"/>
          <cell r="BD90"/>
          <cell r="BE90">
            <v>0</v>
          </cell>
          <cell r="BF90"/>
          <cell r="BG90" t="str">
            <v>00</v>
          </cell>
          <cell r="BH90"/>
          <cell r="BI90"/>
          <cell r="BJ90">
            <v>0</v>
          </cell>
          <cell r="BK90"/>
          <cell r="BL90" t="str">
            <v>00</v>
          </cell>
          <cell r="BM90" t="str">
            <v>000</v>
          </cell>
          <cell r="BN90" t="str">
            <v/>
          </cell>
          <cell r="BO90" t="str">
            <v>1</v>
          </cell>
          <cell r="BP90" t="str">
            <v>2</v>
          </cell>
          <cell r="BQ90" t="str">
            <v>3</v>
          </cell>
          <cell r="BR90" t="str">
            <v>4</v>
          </cell>
          <cell r="BS90" t="str">
            <v>5</v>
          </cell>
          <cell r="BT90" t="str">
            <v>6</v>
          </cell>
          <cell r="BU90" t="str">
            <v>7</v>
          </cell>
          <cell r="BV90" t="str">
            <v>8</v>
          </cell>
          <cell r="BW90" t="str">
            <v>9</v>
          </cell>
          <cell r="BX90" t="str">
            <v>10</v>
          </cell>
        </row>
        <row r="91">
          <cell r="A91">
            <v>77</v>
          </cell>
          <cell r="B91"/>
          <cell r="C91"/>
          <cell r="D91"/>
          <cell r="E91"/>
          <cell r="F91"/>
          <cell r="G91"/>
          <cell r="H91"/>
          <cell r="I91"/>
          <cell r="J91"/>
          <cell r="K91"/>
          <cell r="L91"/>
          <cell r="M91"/>
          <cell r="N91"/>
          <cell r="O91"/>
          <cell r="P91"/>
          <cell r="Q91">
            <v>0</v>
          </cell>
          <cell r="R91"/>
          <cell r="S91" t="str">
            <v>00</v>
          </cell>
          <cell r="T91"/>
          <cell r="U91"/>
          <cell r="V91">
            <v>0</v>
          </cell>
          <cell r="W91"/>
          <cell r="X91" t="str">
            <v>00</v>
          </cell>
          <cell r="Y91"/>
          <cell r="Z91"/>
          <cell r="AA91">
            <v>0</v>
          </cell>
          <cell r="AB91"/>
          <cell r="AC91" t="str">
            <v>00</v>
          </cell>
          <cell r="AD91"/>
          <cell r="AE91"/>
          <cell r="AF91">
            <v>0</v>
          </cell>
          <cell r="AG91"/>
          <cell r="AH91" t="str">
            <v>00</v>
          </cell>
          <cell r="AI91"/>
          <cell r="AJ91"/>
          <cell r="AK91">
            <v>0</v>
          </cell>
          <cell r="AL91"/>
          <cell r="AM91" t="str">
            <v>00</v>
          </cell>
          <cell r="AN91"/>
          <cell r="AO91"/>
          <cell r="AP91">
            <v>0</v>
          </cell>
          <cell r="AQ91"/>
          <cell r="AR91" t="str">
            <v>00</v>
          </cell>
          <cell r="AS91"/>
          <cell r="AT91"/>
          <cell r="AU91">
            <v>0</v>
          </cell>
          <cell r="AV91"/>
          <cell r="AW91" t="str">
            <v>00</v>
          </cell>
          <cell r="AX91"/>
          <cell r="AY91"/>
          <cell r="AZ91">
            <v>0</v>
          </cell>
          <cell r="BA91"/>
          <cell r="BB91" t="str">
            <v>00</v>
          </cell>
          <cell r="BC91"/>
          <cell r="BD91"/>
          <cell r="BE91">
            <v>0</v>
          </cell>
          <cell r="BF91"/>
          <cell r="BG91" t="str">
            <v>00</v>
          </cell>
          <cell r="BH91"/>
          <cell r="BI91"/>
          <cell r="BJ91">
            <v>0</v>
          </cell>
          <cell r="BK91"/>
          <cell r="BL91" t="str">
            <v>00</v>
          </cell>
          <cell r="BM91" t="str">
            <v>000</v>
          </cell>
          <cell r="BN91" t="str">
            <v/>
          </cell>
          <cell r="BO91" t="str">
            <v>1</v>
          </cell>
          <cell r="BP91" t="str">
            <v>2</v>
          </cell>
          <cell r="BQ91" t="str">
            <v>3</v>
          </cell>
          <cell r="BR91" t="str">
            <v>4</v>
          </cell>
          <cell r="BS91" t="str">
            <v>5</v>
          </cell>
          <cell r="BT91" t="str">
            <v>6</v>
          </cell>
          <cell r="BU91" t="str">
            <v>7</v>
          </cell>
          <cell r="BV91" t="str">
            <v>8</v>
          </cell>
          <cell r="BW91" t="str">
            <v>9</v>
          </cell>
          <cell r="BX91" t="str">
            <v>10</v>
          </cell>
        </row>
        <row r="92">
          <cell r="A92">
            <v>78</v>
          </cell>
          <cell r="B92"/>
          <cell r="C92"/>
          <cell r="D92"/>
          <cell r="E92"/>
          <cell r="F92"/>
          <cell r="G92"/>
          <cell r="H92"/>
          <cell r="I92"/>
          <cell r="J92"/>
          <cell r="K92"/>
          <cell r="L92"/>
          <cell r="M92"/>
          <cell r="N92"/>
          <cell r="O92"/>
          <cell r="P92"/>
          <cell r="Q92">
            <v>0</v>
          </cell>
          <cell r="R92"/>
          <cell r="S92" t="str">
            <v>00</v>
          </cell>
          <cell r="T92"/>
          <cell r="U92"/>
          <cell r="V92">
            <v>0</v>
          </cell>
          <cell r="W92"/>
          <cell r="X92" t="str">
            <v>00</v>
          </cell>
          <cell r="Y92"/>
          <cell r="Z92"/>
          <cell r="AA92">
            <v>0</v>
          </cell>
          <cell r="AB92"/>
          <cell r="AC92" t="str">
            <v>00</v>
          </cell>
          <cell r="AD92"/>
          <cell r="AE92"/>
          <cell r="AF92">
            <v>0</v>
          </cell>
          <cell r="AG92"/>
          <cell r="AH92" t="str">
            <v>00</v>
          </cell>
          <cell r="AI92"/>
          <cell r="AJ92"/>
          <cell r="AK92">
            <v>0</v>
          </cell>
          <cell r="AL92"/>
          <cell r="AM92" t="str">
            <v>00</v>
          </cell>
          <cell r="AN92"/>
          <cell r="AO92"/>
          <cell r="AP92">
            <v>0</v>
          </cell>
          <cell r="AQ92"/>
          <cell r="AR92" t="str">
            <v>00</v>
          </cell>
          <cell r="AS92"/>
          <cell r="AT92"/>
          <cell r="AU92">
            <v>0</v>
          </cell>
          <cell r="AV92"/>
          <cell r="AW92" t="str">
            <v>00</v>
          </cell>
          <cell r="AX92"/>
          <cell r="AY92"/>
          <cell r="AZ92">
            <v>0</v>
          </cell>
          <cell r="BA92"/>
          <cell r="BB92" t="str">
            <v>00</v>
          </cell>
          <cell r="BC92"/>
          <cell r="BD92"/>
          <cell r="BE92">
            <v>0</v>
          </cell>
          <cell r="BF92"/>
          <cell r="BG92" t="str">
            <v>00</v>
          </cell>
          <cell r="BH92"/>
          <cell r="BI92"/>
          <cell r="BJ92">
            <v>0</v>
          </cell>
          <cell r="BK92"/>
          <cell r="BL92" t="str">
            <v>00</v>
          </cell>
          <cell r="BM92" t="str">
            <v>000</v>
          </cell>
          <cell r="BN92" t="str">
            <v/>
          </cell>
          <cell r="BO92" t="str">
            <v>1</v>
          </cell>
          <cell r="BP92" t="str">
            <v>2</v>
          </cell>
          <cell r="BQ92" t="str">
            <v>3</v>
          </cell>
          <cell r="BR92" t="str">
            <v>4</v>
          </cell>
          <cell r="BS92" t="str">
            <v>5</v>
          </cell>
          <cell r="BT92" t="str">
            <v>6</v>
          </cell>
          <cell r="BU92" t="str">
            <v>7</v>
          </cell>
          <cell r="BV92" t="str">
            <v>8</v>
          </cell>
          <cell r="BW92" t="str">
            <v>9</v>
          </cell>
          <cell r="BX92" t="str">
            <v>10</v>
          </cell>
        </row>
        <row r="93">
          <cell r="A93">
            <v>79</v>
          </cell>
          <cell r="B93"/>
          <cell r="C93"/>
          <cell r="D93"/>
          <cell r="E93"/>
          <cell r="F93"/>
          <cell r="G93"/>
          <cell r="H93"/>
          <cell r="I93"/>
          <cell r="J93"/>
          <cell r="K93"/>
          <cell r="L93"/>
          <cell r="M93"/>
          <cell r="N93"/>
          <cell r="O93"/>
          <cell r="P93"/>
          <cell r="Q93">
            <v>0</v>
          </cell>
          <cell r="R93"/>
          <cell r="S93" t="str">
            <v>00</v>
          </cell>
          <cell r="T93"/>
          <cell r="U93"/>
          <cell r="V93">
            <v>0</v>
          </cell>
          <cell r="W93"/>
          <cell r="X93" t="str">
            <v>00</v>
          </cell>
          <cell r="Y93"/>
          <cell r="Z93"/>
          <cell r="AA93">
            <v>0</v>
          </cell>
          <cell r="AB93"/>
          <cell r="AC93" t="str">
            <v>00</v>
          </cell>
          <cell r="AD93"/>
          <cell r="AE93"/>
          <cell r="AF93">
            <v>0</v>
          </cell>
          <cell r="AG93"/>
          <cell r="AH93" t="str">
            <v>00</v>
          </cell>
          <cell r="AI93"/>
          <cell r="AJ93"/>
          <cell r="AK93">
            <v>0</v>
          </cell>
          <cell r="AL93"/>
          <cell r="AM93" t="str">
            <v>00</v>
          </cell>
          <cell r="AN93"/>
          <cell r="AO93"/>
          <cell r="AP93">
            <v>0</v>
          </cell>
          <cell r="AQ93"/>
          <cell r="AR93" t="str">
            <v>00</v>
          </cell>
          <cell r="AS93"/>
          <cell r="AT93"/>
          <cell r="AU93">
            <v>0</v>
          </cell>
          <cell r="AV93"/>
          <cell r="AW93" t="str">
            <v>00</v>
          </cell>
          <cell r="AX93"/>
          <cell r="AY93"/>
          <cell r="AZ93">
            <v>0</v>
          </cell>
          <cell r="BA93"/>
          <cell r="BB93" t="str">
            <v>00</v>
          </cell>
          <cell r="BC93"/>
          <cell r="BD93"/>
          <cell r="BE93">
            <v>0</v>
          </cell>
          <cell r="BF93"/>
          <cell r="BG93" t="str">
            <v>00</v>
          </cell>
          <cell r="BH93"/>
          <cell r="BI93"/>
          <cell r="BJ93">
            <v>0</v>
          </cell>
          <cell r="BK93"/>
          <cell r="BL93" t="str">
            <v>00</v>
          </cell>
          <cell r="BM93" t="str">
            <v>000</v>
          </cell>
          <cell r="BN93" t="str">
            <v/>
          </cell>
          <cell r="BO93" t="str">
            <v>1</v>
          </cell>
          <cell r="BP93" t="str">
            <v>2</v>
          </cell>
          <cell r="BQ93" t="str">
            <v>3</v>
          </cell>
          <cell r="BR93" t="str">
            <v>4</v>
          </cell>
          <cell r="BS93" t="str">
            <v>5</v>
          </cell>
          <cell r="BT93" t="str">
            <v>6</v>
          </cell>
          <cell r="BU93" t="str">
            <v>7</v>
          </cell>
          <cell r="BV93" t="str">
            <v>8</v>
          </cell>
          <cell r="BW93" t="str">
            <v>9</v>
          </cell>
          <cell r="BX93" t="str">
            <v>10</v>
          </cell>
        </row>
        <row r="94">
          <cell r="A94">
            <v>80</v>
          </cell>
          <cell r="B94"/>
          <cell r="C94"/>
          <cell r="D94"/>
          <cell r="E94"/>
          <cell r="F94"/>
          <cell r="G94"/>
          <cell r="H94"/>
          <cell r="I94"/>
          <cell r="J94"/>
          <cell r="K94"/>
          <cell r="L94"/>
          <cell r="M94"/>
          <cell r="N94"/>
          <cell r="O94"/>
          <cell r="P94"/>
          <cell r="Q94">
            <v>0</v>
          </cell>
          <cell r="R94"/>
          <cell r="S94" t="str">
            <v>00</v>
          </cell>
          <cell r="T94"/>
          <cell r="U94"/>
          <cell r="V94">
            <v>0</v>
          </cell>
          <cell r="W94"/>
          <cell r="X94" t="str">
            <v>00</v>
          </cell>
          <cell r="Y94"/>
          <cell r="Z94"/>
          <cell r="AA94">
            <v>0</v>
          </cell>
          <cell r="AB94"/>
          <cell r="AC94" t="str">
            <v>00</v>
          </cell>
          <cell r="AD94"/>
          <cell r="AE94"/>
          <cell r="AF94">
            <v>0</v>
          </cell>
          <cell r="AG94"/>
          <cell r="AH94" t="str">
            <v>00</v>
          </cell>
          <cell r="AI94"/>
          <cell r="AJ94"/>
          <cell r="AK94">
            <v>0</v>
          </cell>
          <cell r="AL94"/>
          <cell r="AM94" t="str">
            <v>00</v>
          </cell>
          <cell r="AN94"/>
          <cell r="AO94"/>
          <cell r="AP94">
            <v>0</v>
          </cell>
          <cell r="AQ94"/>
          <cell r="AR94" t="str">
            <v>00</v>
          </cell>
          <cell r="AS94"/>
          <cell r="AT94"/>
          <cell r="AU94">
            <v>0</v>
          </cell>
          <cell r="AV94"/>
          <cell r="AW94" t="str">
            <v>00</v>
          </cell>
          <cell r="AX94"/>
          <cell r="AY94"/>
          <cell r="AZ94">
            <v>0</v>
          </cell>
          <cell r="BA94"/>
          <cell r="BB94" t="str">
            <v>00</v>
          </cell>
          <cell r="BC94"/>
          <cell r="BD94"/>
          <cell r="BE94">
            <v>0</v>
          </cell>
          <cell r="BF94"/>
          <cell r="BG94" t="str">
            <v>00</v>
          </cell>
          <cell r="BH94"/>
          <cell r="BI94"/>
          <cell r="BJ94">
            <v>0</v>
          </cell>
          <cell r="BK94"/>
          <cell r="BL94" t="str">
            <v>00</v>
          </cell>
          <cell r="BM94" t="str">
            <v>000</v>
          </cell>
          <cell r="BN94" t="str">
            <v/>
          </cell>
          <cell r="BO94" t="str">
            <v>1</v>
          </cell>
          <cell r="BP94" t="str">
            <v>2</v>
          </cell>
          <cell r="BQ94" t="str">
            <v>3</v>
          </cell>
          <cell r="BR94" t="str">
            <v>4</v>
          </cell>
          <cell r="BS94" t="str">
            <v>5</v>
          </cell>
          <cell r="BT94" t="str">
            <v>6</v>
          </cell>
          <cell r="BU94" t="str">
            <v>7</v>
          </cell>
          <cell r="BV94" t="str">
            <v>8</v>
          </cell>
          <cell r="BW94" t="str">
            <v>9</v>
          </cell>
          <cell r="BX94" t="str">
            <v>10</v>
          </cell>
        </row>
        <row r="95">
          <cell r="A95">
            <v>81</v>
          </cell>
          <cell r="B95"/>
          <cell r="C95"/>
          <cell r="D95"/>
          <cell r="E95"/>
          <cell r="F95"/>
          <cell r="G95"/>
          <cell r="H95"/>
          <cell r="I95"/>
          <cell r="J95"/>
          <cell r="K95"/>
          <cell r="L95"/>
          <cell r="M95"/>
          <cell r="N95"/>
          <cell r="O95"/>
          <cell r="P95"/>
          <cell r="Q95">
            <v>0</v>
          </cell>
          <cell r="R95"/>
          <cell r="S95" t="str">
            <v>00</v>
          </cell>
          <cell r="T95"/>
          <cell r="U95"/>
          <cell r="V95">
            <v>0</v>
          </cell>
          <cell r="W95"/>
          <cell r="X95" t="str">
            <v>00</v>
          </cell>
          <cell r="Y95"/>
          <cell r="Z95"/>
          <cell r="AA95">
            <v>0</v>
          </cell>
          <cell r="AB95"/>
          <cell r="AC95" t="str">
            <v>00</v>
          </cell>
          <cell r="AD95"/>
          <cell r="AE95"/>
          <cell r="AF95">
            <v>0</v>
          </cell>
          <cell r="AG95"/>
          <cell r="AH95" t="str">
            <v>00</v>
          </cell>
          <cell r="AI95"/>
          <cell r="AJ95"/>
          <cell r="AK95">
            <v>0</v>
          </cell>
          <cell r="AL95"/>
          <cell r="AM95" t="str">
            <v>00</v>
          </cell>
          <cell r="AN95"/>
          <cell r="AO95"/>
          <cell r="AP95">
            <v>0</v>
          </cell>
          <cell r="AQ95"/>
          <cell r="AR95" t="str">
            <v>00</v>
          </cell>
          <cell r="AS95"/>
          <cell r="AT95"/>
          <cell r="AU95">
            <v>0</v>
          </cell>
          <cell r="AV95"/>
          <cell r="AW95" t="str">
            <v>00</v>
          </cell>
          <cell r="AX95"/>
          <cell r="AY95"/>
          <cell r="AZ95">
            <v>0</v>
          </cell>
          <cell r="BA95"/>
          <cell r="BB95" t="str">
            <v>00</v>
          </cell>
          <cell r="BC95"/>
          <cell r="BD95"/>
          <cell r="BE95">
            <v>0</v>
          </cell>
          <cell r="BF95"/>
          <cell r="BG95" t="str">
            <v>00</v>
          </cell>
          <cell r="BH95"/>
          <cell r="BI95"/>
          <cell r="BJ95">
            <v>0</v>
          </cell>
          <cell r="BK95"/>
          <cell r="BL95" t="str">
            <v>00</v>
          </cell>
          <cell r="BM95" t="str">
            <v>000</v>
          </cell>
          <cell r="BN95" t="str">
            <v/>
          </cell>
          <cell r="BO95" t="str">
            <v>1</v>
          </cell>
          <cell r="BP95" t="str">
            <v>2</v>
          </cell>
          <cell r="BQ95" t="str">
            <v>3</v>
          </cell>
          <cell r="BR95" t="str">
            <v>4</v>
          </cell>
          <cell r="BS95" t="str">
            <v>5</v>
          </cell>
          <cell r="BT95" t="str">
            <v>6</v>
          </cell>
          <cell r="BU95" t="str">
            <v>7</v>
          </cell>
          <cell r="BV95" t="str">
            <v>8</v>
          </cell>
          <cell r="BW95" t="str">
            <v>9</v>
          </cell>
          <cell r="BX95" t="str">
            <v>10</v>
          </cell>
        </row>
        <row r="96">
          <cell r="A96">
            <v>82</v>
          </cell>
          <cell r="B96"/>
          <cell r="C96"/>
          <cell r="D96"/>
          <cell r="E96"/>
          <cell r="F96"/>
          <cell r="G96"/>
          <cell r="H96"/>
          <cell r="I96"/>
          <cell r="J96"/>
          <cell r="K96"/>
          <cell r="L96"/>
          <cell r="M96"/>
          <cell r="N96"/>
          <cell r="O96"/>
          <cell r="P96"/>
          <cell r="Q96">
            <v>0</v>
          </cell>
          <cell r="R96"/>
          <cell r="S96" t="str">
            <v>00</v>
          </cell>
          <cell r="T96"/>
          <cell r="U96"/>
          <cell r="V96">
            <v>0</v>
          </cell>
          <cell r="W96"/>
          <cell r="X96" t="str">
            <v>00</v>
          </cell>
          <cell r="Y96"/>
          <cell r="Z96"/>
          <cell r="AA96">
            <v>0</v>
          </cell>
          <cell r="AB96"/>
          <cell r="AC96" t="str">
            <v>00</v>
          </cell>
          <cell r="AD96"/>
          <cell r="AE96"/>
          <cell r="AF96">
            <v>0</v>
          </cell>
          <cell r="AG96"/>
          <cell r="AH96" t="str">
            <v>00</v>
          </cell>
          <cell r="AI96"/>
          <cell r="AJ96"/>
          <cell r="AK96">
            <v>0</v>
          </cell>
          <cell r="AL96"/>
          <cell r="AM96" t="str">
            <v>00</v>
          </cell>
          <cell r="AN96"/>
          <cell r="AO96"/>
          <cell r="AP96">
            <v>0</v>
          </cell>
          <cell r="AQ96"/>
          <cell r="AR96" t="str">
            <v>00</v>
          </cell>
          <cell r="AS96"/>
          <cell r="AT96"/>
          <cell r="AU96">
            <v>0</v>
          </cell>
          <cell r="AV96"/>
          <cell r="AW96" t="str">
            <v>00</v>
          </cell>
          <cell r="AX96"/>
          <cell r="AY96"/>
          <cell r="AZ96">
            <v>0</v>
          </cell>
          <cell r="BA96"/>
          <cell r="BB96" t="str">
            <v>00</v>
          </cell>
          <cell r="BC96"/>
          <cell r="BD96"/>
          <cell r="BE96">
            <v>0</v>
          </cell>
          <cell r="BF96"/>
          <cell r="BG96" t="str">
            <v>00</v>
          </cell>
          <cell r="BH96"/>
          <cell r="BI96"/>
          <cell r="BJ96">
            <v>0</v>
          </cell>
          <cell r="BK96"/>
          <cell r="BL96" t="str">
            <v>00</v>
          </cell>
          <cell r="BM96" t="str">
            <v>000</v>
          </cell>
          <cell r="BN96" t="str">
            <v/>
          </cell>
          <cell r="BO96" t="str">
            <v>1</v>
          </cell>
          <cell r="BP96" t="str">
            <v>2</v>
          </cell>
          <cell r="BQ96" t="str">
            <v>3</v>
          </cell>
          <cell r="BR96" t="str">
            <v>4</v>
          </cell>
          <cell r="BS96" t="str">
            <v>5</v>
          </cell>
          <cell r="BT96" t="str">
            <v>6</v>
          </cell>
          <cell r="BU96" t="str">
            <v>7</v>
          </cell>
          <cell r="BV96" t="str">
            <v>8</v>
          </cell>
          <cell r="BW96" t="str">
            <v>9</v>
          </cell>
          <cell r="BX96" t="str">
            <v>10</v>
          </cell>
        </row>
        <row r="97">
          <cell r="A97">
            <v>83</v>
          </cell>
          <cell r="B97"/>
          <cell r="C97"/>
          <cell r="D97"/>
          <cell r="E97"/>
          <cell r="F97"/>
          <cell r="G97"/>
          <cell r="H97"/>
          <cell r="I97"/>
          <cell r="J97"/>
          <cell r="K97"/>
          <cell r="L97"/>
          <cell r="M97"/>
          <cell r="N97"/>
          <cell r="O97"/>
          <cell r="P97"/>
          <cell r="Q97">
            <v>0</v>
          </cell>
          <cell r="R97"/>
          <cell r="S97" t="str">
            <v>00</v>
          </cell>
          <cell r="T97"/>
          <cell r="U97"/>
          <cell r="V97">
            <v>0</v>
          </cell>
          <cell r="W97"/>
          <cell r="X97" t="str">
            <v>00</v>
          </cell>
          <cell r="Y97"/>
          <cell r="Z97"/>
          <cell r="AA97">
            <v>0</v>
          </cell>
          <cell r="AB97"/>
          <cell r="AC97" t="str">
            <v>00</v>
          </cell>
          <cell r="AD97"/>
          <cell r="AE97"/>
          <cell r="AF97">
            <v>0</v>
          </cell>
          <cell r="AG97"/>
          <cell r="AH97" t="str">
            <v>00</v>
          </cell>
          <cell r="AI97"/>
          <cell r="AJ97"/>
          <cell r="AK97">
            <v>0</v>
          </cell>
          <cell r="AL97"/>
          <cell r="AM97" t="str">
            <v>00</v>
          </cell>
          <cell r="AN97"/>
          <cell r="AO97"/>
          <cell r="AP97">
            <v>0</v>
          </cell>
          <cell r="AQ97"/>
          <cell r="AR97" t="str">
            <v>00</v>
          </cell>
          <cell r="AS97"/>
          <cell r="AT97"/>
          <cell r="AU97">
            <v>0</v>
          </cell>
          <cell r="AV97"/>
          <cell r="AW97" t="str">
            <v>00</v>
          </cell>
          <cell r="AX97"/>
          <cell r="AY97"/>
          <cell r="AZ97">
            <v>0</v>
          </cell>
          <cell r="BA97"/>
          <cell r="BB97" t="str">
            <v>00</v>
          </cell>
          <cell r="BC97"/>
          <cell r="BD97"/>
          <cell r="BE97">
            <v>0</v>
          </cell>
          <cell r="BF97"/>
          <cell r="BG97" t="str">
            <v>00</v>
          </cell>
          <cell r="BH97"/>
          <cell r="BI97"/>
          <cell r="BJ97">
            <v>0</v>
          </cell>
          <cell r="BK97"/>
          <cell r="BL97" t="str">
            <v>00</v>
          </cell>
          <cell r="BM97" t="str">
            <v>000</v>
          </cell>
          <cell r="BN97" t="str">
            <v/>
          </cell>
          <cell r="BO97" t="str">
            <v>1</v>
          </cell>
          <cell r="BP97" t="str">
            <v>2</v>
          </cell>
          <cell r="BQ97" t="str">
            <v>3</v>
          </cell>
          <cell r="BR97" t="str">
            <v>4</v>
          </cell>
          <cell r="BS97" t="str">
            <v>5</v>
          </cell>
          <cell r="BT97" t="str">
            <v>6</v>
          </cell>
          <cell r="BU97" t="str">
            <v>7</v>
          </cell>
          <cell r="BV97" t="str">
            <v>8</v>
          </cell>
          <cell r="BW97" t="str">
            <v>9</v>
          </cell>
          <cell r="BX97" t="str">
            <v>10</v>
          </cell>
        </row>
        <row r="98">
          <cell r="A98">
            <v>84</v>
          </cell>
          <cell r="B98"/>
          <cell r="C98"/>
          <cell r="D98"/>
          <cell r="E98"/>
          <cell r="F98"/>
          <cell r="G98"/>
          <cell r="H98"/>
          <cell r="I98"/>
          <cell r="J98"/>
          <cell r="K98"/>
          <cell r="L98"/>
          <cell r="M98"/>
          <cell r="N98"/>
          <cell r="O98"/>
          <cell r="P98"/>
          <cell r="Q98">
            <v>0</v>
          </cell>
          <cell r="R98"/>
          <cell r="S98" t="str">
            <v>00</v>
          </cell>
          <cell r="T98"/>
          <cell r="U98"/>
          <cell r="V98">
            <v>0</v>
          </cell>
          <cell r="W98"/>
          <cell r="X98" t="str">
            <v>00</v>
          </cell>
          <cell r="Y98"/>
          <cell r="Z98"/>
          <cell r="AA98">
            <v>0</v>
          </cell>
          <cell r="AB98"/>
          <cell r="AC98" t="str">
            <v>00</v>
          </cell>
          <cell r="AD98"/>
          <cell r="AE98"/>
          <cell r="AF98">
            <v>0</v>
          </cell>
          <cell r="AG98"/>
          <cell r="AH98" t="str">
            <v>00</v>
          </cell>
          <cell r="AI98"/>
          <cell r="AJ98"/>
          <cell r="AK98">
            <v>0</v>
          </cell>
          <cell r="AL98"/>
          <cell r="AM98" t="str">
            <v>00</v>
          </cell>
          <cell r="AN98"/>
          <cell r="AO98"/>
          <cell r="AP98">
            <v>0</v>
          </cell>
          <cell r="AQ98"/>
          <cell r="AR98" t="str">
            <v>00</v>
          </cell>
          <cell r="AS98"/>
          <cell r="AT98"/>
          <cell r="AU98">
            <v>0</v>
          </cell>
          <cell r="AV98"/>
          <cell r="AW98" t="str">
            <v>00</v>
          </cell>
          <cell r="AX98"/>
          <cell r="AY98"/>
          <cell r="AZ98">
            <v>0</v>
          </cell>
          <cell r="BA98"/>
          <cell r="BB98" t="str">
            <v>00</v>
          </cell>
          <cell r="BC98"/>
          <cell r="BD98"/>
          <cell r="BE98">
            <v>0</v>
          </cell>
          <cell r="BF98"/>
          <cell r="BG98" t="str">
            <v>00</v>
          </cell>
          <cell r="BH98"/>
          <cell r="BI98"/>
          <cell r="BJ98">
            <v>0</v>
          </cell>
          <cell r="BK98"/>
          <cell r="BL98" t="str">
            <v>00</v>
          </cell>
          <cell r="BM98" t="str">
            <v>000</v>
          </cell>
          <cell r="BN98" t="str">
            <v/>
          </cell>
          <cell r="BO98" t="str">
            <v>1</v>
          </cell>
          <cell r="BP98" t="str">
            <v>2</v>
          </cell>
          <cell r="BQ98" t="str">
            <v>3</v>
          </cell>
          <cell r="BR98" t="str">
            <v>4</v>
          </cell>
          <cell r="BS98" t="str">
            <v>5</v>
          </cell>
          <cell r="BT98" t="str">
            <v>6</v>
          </cell>
          <cell r="BU98" t="str">
            <v>7</v>
          </cell>
          <cell r="BV98" t="str">
            <v>8</v>
          </cell>
          <cell r="BW98" t="str">
            <v>9</v>
          </cell>
          <cell r="BX98" t="str">
            <v>10</v>
          </cell>
        </row>
        <row r="99">
          <cell r="A99">
            <v>85</v>
          </cell>
          <cell r="B99"/>
          <cell r="C99"/>
          <cell r="D99"/>
          <cell r="E99"/>
          <cell r="F99"/>
          <cell r="G99"/>
          <cell r="H99"/>
          <cell r="I99"/>
          <cell r="J99"/>
          <cell r="K99"/>
          <cell r="L99"/>
          <cell r="M99"/>
          <cell r="N99"/>
          <cell r="O99"/>
          <cell r="P99"/>
          <cell r="Q99">
            <v>0</v>
          </cell>
          <cell r="R99"/>
          <cell r="S99" t="str">
            <v>00</v>
          </cell>
          <cell r="T99"/>
          <cell r="U99"/>
          <cell r="V99">
            <v>0</v>
          </cell>
          <cell r="W99"/>
          <cell r="X99" t="str">
            <v>00</v>
          </cell>
          <cell r="Y99"/>
          <cell r="Z99"/>
          <cell r="AA99">
            <v>0</v>
          </cell>
          <cell r="AB99"/>
          <cell r="AC99" t="str">
            <v>00</v>
          </cell>
          <cell r="AD99"/>
          <cell r="AE99"/>
          <cell r="AF99">
            <v>0</v>
          </cell>
          <cell r="AG99"/>
          <cell r="AH99" t="str">
            <v>00</v>
          </cell>
          <cell r="AI99"/>
          <cell r="AJ99"/>
          <cell r="AK99">
            <v>0</v>
          </cell>
          <cell r="AL99"/>
          <cell r="AM99" t="str">
            <v>00</v>
          </cell>
          <cell r="AN99"/>
          <cell r="AO99"/>
          <cell r="AP99">
            <v>0</v>
          </cell>
          <cell r="AQ99"/>
          <cell r="AR99" t="str">
            <v>00</v>
          </cell>
          <cell r="AS99"/>
          <cell r="AT99"/>
          <cell r="AU99">
            <v>0</v>
          </cell>
          <cell r="AV99"/>
          <cell r="AW99" t="str">
            <v>00</v>
          </cell>
          <cell r="AX99"/>
          <cell r="AY99"/>
          <cell r="AZ99">
            <v>0</v>
          </cell>
          <cell r="BA99"/>
          <cell r="BB99" t="str">
            <v>00</v>
          </cell>
          <cell r="BC99"/>
          <cell r="BD99"/>
          <cell r="BE99">
            <v>0</v>
          </cell>
          <cell r="BF99"/>
          <cell r="BG99" t="str">
            <v>00</v>
          </cell>
          <cell r="BH99"/>
          <cell r="BI99"/>
          <cell r="BJ99">
            <v>0</v>
          </cell>
          <cell r="BK99"/>
          <cell r="BL99" t="str">
            <v>00</v>
          </cell>
          <cell r="BM99" t="str">
            <v>000</v>
          </cell>
          <cell r="BN99" t="str">
            <v/>
          </cell>
          <cell r="BO99" t="str">
            <v>1</v>
          </cell>
          <cell r="BP99" t="str">
            <v>2</v>
          </cell>
          <cell r="BQ99" t="str">
            <v>3</v>
          </cell>
          <cell r="BR99" t="str">
            <v>4</v>
          </cell>
          <cell r="BS99" t="str">
            <v>5</v>
          </cell>
          <cell r="BT99" t="str">
            <v>6</v>
          </cell>
          <cell r="BU99" t="str">
            <v>7</v>
          </cell>
          <cell r="BV99" t="str">
            <v>8</v>
          </cell>
          <cell r="BW99" t="str">
            <v>9</v>
          </cell>
          <cell r="BX99" t="str">
            <v>10</v>
          </cell>
        </row>
        <row r="100">
          <cell r="A100">
            <v>86</v>
          </cell>
          <cell r="B100"/>
          <cell r="C100"/>
          <cell r="D100"/>
          <cell r="E100"/>
          <cell r="F100"/>
          <cell r="G100"/>
          <cell r="H100"/>
          <cell r="I100"/>
          <cell r="J100"/>
          <cell r="K100"/>
          <cell r="L100"/>
          <cell r="M100"/>
          <cell r="N100"/>
          <cell r="O100"/>
          <cell r="P100"/>
          <cell r="Q100">
            <v>0</v>
          </cell>
          <cell r="R100"/>
          <cell r="S100" t="str">
            <v>00</v>
          </cell>
          <cell r="T100"/>
          <cell r="U100"/>
          <cell r="V100">
            <v>0</v>
          </cell>
          <cell r="W100"/>
          <cell r="X100" t="str">
            <v>00</v>
          </cell>
          <cell r="Y100"/>
          <cell r="Z100"/>
          <cell r="AA100">
            <v>0</v>
          </cell>
          <cell r="AB100"/>
          <cell r="AC100" t="str">
            <v>00</v>
          </cell>
          <cell r="AD100"/>
          <cell r="AE100"/>
          <cell r="AF100">
            <v>0</v>
          </cell>
          <cell r="AG100"/>
          <cell r="AH100" t="str">
            <v>00</v>
          </cell>
          <cell r="AI100"/>
          <cell r="AJ100"/>
          <cell r="AK100">
            <v>0</v>
          </cell>
          <cell r="AL100"/>
          <cell r="AM100" t="str">
            <v>00</v>
          </cell>
          <cell r="AN100"/>
          <cell r="AO100"/>
          <cell r="AP100">
            <v>0</v>
          </cell>
          <cell r="AQ100"/>
          <cell r="AR100" t="str">
            <v>00</v>
          </cell>
          <cell r="AS100"/>
          <cell r="AT100"/>
          <cell r="AU100">
            <v>0</v>
          </cell>
          <cell r="AV100"/>
          <cell r="AW100" t="str">
            <v>00</v>
          </cell>
          <cell r="AX100"/>
          <cell r="AY100"/>
          <cell r="AZ100">
            <v>0</v>
          </cell>
          <cell r="BA100"/>
          <cell r="BB100" t="str">
            <v>00</v>
          </cell>
          <cell r="BC100"/>
          <cell r="BD100"/>
          <cell r="BE100">
            <v>0</v>
          </cell>
          <cell r="BF100"/>
          <cell r="BG100" t="str">
            <v>00</v>
          </cell>
          <cell r="BH100"/>
          <cell r="BI100"/>
          <cell r="BJ100">
            <v>0</v>
          </cell>
          <cell r="BK100"/>
          <cell r="BL100" t="str">
            <v>00</v>
          </cell>
          <cell r="BM100" t="str">
            <v>000</v>
          </cell>
          <cell r="BN100" t="str">
            <v/>
          </cell>
          <cell r="BO100" t="str">
            <v>1</v>
          </cell>
          <cell r="BP100" t="str">
            <v>2</v>
          </cell>
          <cell r="BQ100" t="str">
            <v>3</v>
          </cell>
          <cell r="BR100" t="str">
            <v>4</v>
          </cell>
          <cell r="BS100" t="str">
            <v>5</v>
          </cell>
          <cell r="BT100" t="str">
            <v>6</v>
          </cell>
          <cell r="BU100" t="str">
            <v>7</v>
          </cell>
          <cell r="BV100" t="str">
            <v>8</v>
          </cell>
          <cell r="BW100" t="str">
            <v>9</v>
          </cell>
          <cell r="BX100" t="str">
            <v>10</v>
          </cell>
        </row>
        <row r="101">
          <cell r="A101">
            <v>87</v>
          </cell>
          <cell r="B101"/>
          <cell r="C101"/>
          <cell r="D101"/>
          <cell r="E101"/>
          <cell r="F101"/>
          <cell r="G101"/>
          <cell r="H101"/>
          <cell r="I101"/>
          <cell r="J101"/>
          <cell r="K101"/>
          <cell r="L101"/>
          <cell r="M101"/>
          <cell r="N101"/>
          <cell r="O101"/>
          <cell r="P101"/>
          <cell r="Q101">
            <v>0</v>
          </cell>
          <cell r="R101"/>
          <cell r="S101" t="str">
            <v>00</v>
          </cell>
          <cell r="T101"/>
          <cell r="U101"/>
          <cell r="V101">
            <v>0</v>
          </cell>
          <cell r="W101"/>
          <cell r="X101" t="str">
            <v>00</v>
          </cell>
          <cell r="Y101"/>
          <cell r="Z101"/>
          <cell r="AA101">
            <v>0</v>
          </cell>
          <cell r="AB101"/>
          <cell r="AC101" t="str">
            <v>00</v>
          </cell>
          <cell r="AD101"/>
          <cell r="AE101"/>
          <cell r="AF101">
            <v>0</v>
          </cell>
          <cell r="AG101"/>
          <cell r="AH101" t="str">
            <v>00</v>
          </cell>
          <cell r="AI101"/>
          <cell r="AJ101"/>
          <cell r="AK101">
            <v>0</v>
          </cell>
          <cell r="AL101"/>
          <cell r="AM101" t="str">
            <v>00</v>
          </cell>
          <cell r="AN101"/>
          <cell r="AO101"/>
          <cell r="AP101">
            <v>0</v>
          </cell>
          <cell r="AQ101"/>
          <cell r="AR101" t="str">
            <v>00</v>
          </cell>
          <cell r="AS101"/>
          <cell r="AT101"/>
          <cell r="AU101">
            <v>0</v>
          </cell>
          <cell r="AV101"/>
          <cell r="AW101" t="str">
            <v>00</v>
          </cell>
          <cell r="AX101"/>
          <cell r="AY101"/>
          <cell r="AZ101">
            <v>0</v>
          </cell>
          <cell r="BA101"/>
          <cell r="BB101" t="str">
            <v>00</v>
          </cell>
          <cell r="BC101"/>
          <cell r="BD101"/>
          <cell r="BE101">
            <v>0</v>
          </cell>
          <cell r="BF101"/>
          <cell r="BG101" t="str">
            <v>00</v>
          </cell>
          <cell r="BH101"/>
          <cell r="BI101"/>
          <cell r="BJ101">
            <v>0</v>
          </cell>
          <cell r="BK101"/>
          <cell r="BL101" t="str">
            <v>00</v>
          </cell>
          <cell r="BM101" t="str">
            <v>000</v>
          </cell>
          <cell r="BN101" t="str">
            <v/>
          </cell>
          <cell r="BO101" t="str">
            <v>1</v>
          </cell>
          <cell r="BP101" t="str">
            <v>2</v>
          </cell>
          <cell r="BQ101" t="str">
            <v>3</v>
          </cell>
          <cell r="BR101" t="str">
            <v>4</v>
          </cell>
          <cell r="BS101" t="str">
            <v>5</v>
          </cell>
          <cell r="BT101" t="str">
            <v>6</v>
          </cell>
          <cell r="BU101" t="str">
            <v>7</v>
          </cell>
          <cell r="BV101" t="str">
            <v>8</v>
          </cell>
          <cell r="BW101" t="str">
            <v>9</v>
          </cell>
          <cell r="BX101" t="str">
            <v>10</v>
          </cell>
        </row>
        <row r="102">
          <cell r="A102">
            <v>88</v>
          </cell>
          <cell r="B102"/>
          <cell r="C102"/>
          <cell r="D102"/>
          <cell r="E102"/>
          <cell r="F102"/>
          <cell r="G102"/>
          <cell r="H102"/>
          <cell r="I102"/>
          <cell r="J102"/>
          <cell r="K102"/>
          <cell r="L102"/>
          <cell r="M102"/>
          <cell r="N102"/>
          <cell r="O102"/>
          <cell r="P102"/>
          <cell r="Q102">
            <v>0</v>
          </cell>
          <cell r="R102"/>
          <cell r="S102" t="str">
            <v>00</v>
          </cell>
          <cell r="T102"/>
          <cell r="U102"/>
          <cell r="V102">
            <v>0</v>
          </cell>
          <cell r="W102"/>
          <cell r="X102" t="str">
            <v>00</v>
          </cell>
          <cell r="Y102"/>
          <cell r="Z102"/>
          <cell r="AA102">
            <v>0</v>
          </cell>
          <cell r="AB102"/>
          <cell r="AC102" t="str">
            <v>00</v>
          </cell>
          <cell r="AD102"/>
          <cell r="AE102"/>
          <cell r="AF102">
            <v>0</v>
          </cell>
          <cell r="AG102"/>
          <cell r="AH102" t="str">
            <v>00</v>
          </cell>
          <cell r="AI102"/>
          <cell r="AJ102"/>
          <cell r="AK102">
            <v>0</v>
          </cell>
          <cell r="AL102"/>
          <cell r="AM102" t="str">
            <v>00</v>
          </cell>
          <cell r="AN102"/>
          <cell r="AO102"/>
          <cell r="AP102">
            <v>0</v>
          </cell>
          <cell r="AQ102"/>
          <cell r="AR102" t="str">
            <v>00</v>
          </cell>
          <cell r="AS102"/>
          <cell r="AT102"/>
          <cell r="AU102">
            <v>0</v>
          </cell>
          <cell r="AV102"/>
          <cell r="AW102" t="str">
            <v>00</v>
          </cell>
          <cell r="AX102"/>
          <cell r="AY102"/>
          <cell r="AZ102">
            <v>0</v>
          </cell>
          <cell r="BA102"/>
          <cell r="BB102" t="str">
            <v>00</v>
          </cell>
          <cell r="BC102"/>
          <cell r="BD102"/>
          <cell r="BE102">
            <v>0</v>
          </cell>
          <cell r="BF102"/>
          <cell r="BG102" t="str">
            <v>00</v>
          </cell>
          <cell r="BH102"/>
          <cell r="BI102"/>
          <cell r="BJ102">
            <v>0</v>
          </cell>
          <cell r="BK102"/>
          <cell r="BL102" t="str">
            <v>00</v>
          </cell>
          <cell r="BM102" t="str">
            <v>000</v>
          </cell>
          <cell r="BN102" t="str">
            <v/>
          </cell>
          <cell r="BO102" t="str">
            <v>1</v>
          </cell>
          <cell r="BP102" t="str">
            <v>2</v>
          </cell>
          <cell r="BQ102" t="str">
            <v>3</v>
          </cell>
          <cell r="BR102" t="str">
            <v>4</v>
          </cell>
          <cell r="BS102" t="str">
            <v>5</v>
          </cell>
          <cell r="BT102" t="str">
            <v>6</v>
          </cell>
          <cell r="BU102" t="str">
            <v>7</v>
          </cell>
          <cell r="BV102" t="str">
            <v>8</v>
          </cell>
          <cell r="BW102" t="str">
            <v>9</v>
          </cell>
          <cell r="BX102" t="str">
            <v>10</v>
          </cell>
        </row>
        <row r="103">
          <cell r="A103">
            <v>89</v>
          </cell>
          <cell r="B103"/>
          <cell r="C103"/>
          <cell r="D103"/>
          <cell r="E103"/>
          <cell r="F103"/>
          <cell r="G103"/>
          <cell r="H103"/>
          <cell r="I103"/>
          <cell r="J103"/>
          <cell r="K103"/>
          <cell r="L103"/>
          <cell r="M103"/>
          <cell r="N103"/>
          <cell r="O103"/>
          <cell r="P103"/>
          <cell r="Q103">
            <v>0</v>
          </cell>
          <cell r="R103"/>
          <cell r="S103" t="str">
            <v>00</v>
          </cell>
          <cell r="T103"/>
          <cell r="U103"/>
          <cell r="V103">
            <v>0</v>
          </cell>
          <cell r="W103"/>
          <cell r="X103" t="str">
            <v>00</v>
          </cell>
          <cell r="Y103"/>
          <cell r="Z103"/>
          <cell r="AA103">
            <v>0</v>
          </cell>
          <cell r="AB103"/>
          <cell r="AC103" t="str">
            <v>00</v>
          </cell>
          <cell r="AD103"/>
          <cell r="AE103"/>
          <cell r="AF103">
            <v>0</v>
          </cell>
          <cell r="AG103"/>
          <cell r="AH103" t="str">
            <v>00</v>
          </cell>
          <cell r="AI103"/>
          <cell r="AJ103"/>
          <cell r="AK103">
            <v>0</v>
          </cell>
          <cell r="AL103"/>
          <cell r="AM103" t="str">
            <v>00</v>
          </cell>
          <cell r="AN103"/>
          <cell r="AO103"/>
          <cell r="AP103">
            <v>0</v>
          </cell>
          <cell r="AQ103"/>
          <cell r="AR103" t="str">
            <v>00</v>
          </cell>
          <cell r="AS103"/>
          <cell r="AT103"/>
          <cell r="AU103">
            <v>0</v>
          </cell>
          <cell r="AV103"/>
          <cell r="AW103" t="str">
            <v>00</v>
          </cell>
          <cell r="AX103"/>
          <cell r="AY103"/>
          <cell r="AZ103">
            <v>0</v>
          </cell>
          <cell r="BA103"/>
          <cell r="BB103" t="str">
            <v>00</v>
          </cell>
          <cell r="BC103"/>
          <cell r="BD103"/>
          <cell r="BE103">
            <v>0</v>
          </cell>
          <cell r="BF103"/>
          <cell r="BG103" t="str">
            <v>00</v>
          </cell>
          <cell r="BH103"/>
          <cell r="BI103"/>
          <cell r="BJ103">
            <v>0</v>
          </cell>
          <cell r="BK103"/>
          <cell r="BL103" t="str">
            <v>00</v>
          </cell>
          <cell r="BM103" t="str">
            <v>000</v>
          </cell>
          <cell r="BN103" t="str">
            <v/>
          </cell>
          <cell r="BO103" t="str">
            <v>1</v>
          </cell>
          <cell r="BP103" t="str">
            <v>2</v>
          </cell>
          <cell r="BQ103" t="str">
            <v>3</v>
          </cell>
          <cell r="BR103" t="str">
            <v>4</v>
          </cell>
          <cell r="BS103" t="str">
            <v>5</v>
          </cell>
          <cell r="BT103" t="str">
            <v>6</v>
          </cell>
          <cell r="BU103" t="str">
            <v>7</v>
          </cell>
          <cell r="BV103" t="str">
            <v>8</v>
          </cell>
          <cell r="BW103" t="str">
            <v>9</v>
          </cell>
          <cell r="BX103" t="str">
            <v>10</v>
          </cell>
        </row>
        <row r="104">
          <cell r="A104">
            <v>90</v>
          </cell>
          <cell r="B104"/>
          <cell r="C104"/>
          <cell r="D104"/>
          <cell r="E104"/>
          <cell r="F104"/>
          <cell r="G104"/>
          <cell r="H104"/>
          <cell r="I104"/>
          <cell r="J104"/>
          <cell r="K104"/>
          <cell r="L104"/>
          <cell r="M104"/>
          <cell r="N104"/>
          <cell r="O104"/>
          <cell r="P104"/>
          <cell r="Q104">
            <v>0</v>
          </cell>
          <cell r="R104"/>
          <cell r="S104" t="str">
            <v>00</v>
          </cell>
          <cell r="T104"/>
          <cell r="U104"/>
          <cell r="V104">
            <v>0</v>
          </cell>
          <cell r="W104"/>
          <cell r="X104" t="str">
            <v>00</v>
          </cell>
          <cell r="Y104"/>
          <cell r="Z104"/>
          <cell r="AA104">
            <v>0</v>
          </cell>
          <cell r="AB104"/>
          <cell r="AC104" t="str">
            <v>00</v>
          </cell>
          <cell r="AD104"/>
          <cell r="AE104"/>
          <cell r="AF104">
            <v>0</v>
          </cell>
          <cell r="AG104"/>
          <cell r="AH104" t="str">
            <v>00</v>
          </cell>
          <cell r="AI104"/>
          <cell r="AJ104"/>
          <cell r="AK104">
            <v>0</v>
          </cell>
          <cell r="AL104"/>
          <cell r="AM104" t="str">
            <v>00</v>
          </cell>
          <cell r="AN104"/>
          <cell r="AO104"/>
          <cell r="AP104">
            <v>0</v>
          </cell>
          <cell r="AQ104"/>
          <cell r="AR104" t="str">
            <v>00</v>
          </cell>
          <cell r="AS104"/>
          <cell r="AT104"/>
          <cell r="AU104">
            <v>0</v>
          </cell>
          <cell r="AV104"/>
          <cell r="AW104" t="str">
            <v>00</v>
          </cell>
          <cell r="AX104"/>
          <cell r="AY104"/>
          <cell r="AZ104">
            <v>0</v>
          </cell>
          <cell r="BA104"/>
          <cell r="BB104" t="str">
            <v>00</v>
          </cell>
          <cell r="BC104"/>
          <cell r="BD104"/>
          <cell r="BE104">
            <v>0</v>
          </cell>
          <cell r="BF104"/>
          <cell r="BG104" t="str">
            <v>00</v>
          </cell>
          <cell r="BH104"/>
          <cell r="BI104"/>
          <cell r="BJ104">
            <v>0</v>
          </cell>
          <cell r="BK104"/>
          <cell r="BL104" t="str">
            <v>00</v>
          </cell>
          <cell r="BM104" t="str">
            <v>000</v>
          </cell>
          <cell r="BN104" t="str">
            <v/>
          </cell>
          <cell r="BO104" t="str">
            <v>1</v>
          </cell>
          <cell r="BP104" t="str">
            <v>2</v>
          </cell>
          <cell r="BQ104" t="str">
            <v>3</v>
          </cell>
          <cell r="BR104" t="str">
            <v>4</v>
          </cell>
          <cell r="BS104" t="str">
            <v>5</v>
          </cell>
          <cell r="BT104" t="str">
            <v>6</v>
          </cell>
          <cell r="BU104" t="str">
            <v>7</v>
          </cell>
          <cell r="BV104" t="str">
            <v>8</v>
          </cell>
          <cell r="BW104" t="str">
            <v>9</v>
          </cell>
          <cell r="BX104" t="str">
            <v>10</v>
          </cell>
        </row>
        <row r="105">
          <cell r="A105">
            <v>91</v>
          </cell>
          <cell r="B105"/>
          <cell r="C105"/>
          <cell r="D105"/>
          <cell r="E105"/>
          <cell r="F105"/>
          <cell r="G105"/>
          <cell r="H105"/>
          <cell r="I105"/>
          <cell r="J105"/>
          <cell r="K105"/>
          <cell r="L105"/>
          <cell r="M105"/>
          <cell r="N105"/>
          <cell r="O105"/>
          <cell r="P105"/>
          <cell r="Q105">
            <v>0</v>
          </cell>
          <cell r="R105"/>
          <cell r="S105" t="str">
            <v>00</v>
          </cell>
          <cell r="T105"/>
          <cell r="U105"/>
          <cell r="V105">
            <v>0</v>
          </cell>
          <cell r="W105"/>
          <cell r="X105" t="str">
            <v>00</v>
          </cell>
          <cell r="Y105"/>
          <cell r="Z105"/>
          <cell r="AA105">
            <v>0</v>
          </cell>
          <cell r="AB105"/>
          <cell r="AC105" t="str">
            <v>00</v>
          </cell>
          <cell r="AD105"/>
          <cell r="AE105"/>
          <cell r="AF105">
            <v>0</v>
          </cell>
          <cell r="AG105"/>
          <cell r="AH105" t="str">
            <v>00</v>
          </cell>
          <cell r="AI105"/>
          <cell r="AJ105"/>
          <cell r="AK105">
            <v>0</v>
          </cell>
          <cell r="AL105"/>
          <cell r="AM105" t="str">
            <v>00</v>
          </cell>
          <cell r="AN105"/>
          <cell r="AO105"/>
          <cell r="AP105">
            <v>0</v>
          </cell>
          <cell r="AQ105"/>
          <cell r="AR105" t="str">
            <v>00</v>
          </cell>
          <cell r="AS105"/>
          <cell r="AT105"/>
          <cell r="AU105">
            <v>0</v>
          </cell>
          <cell r="AV105"/>
          <cell r="AW105" t="str">
            <v>00</v>
          </cell>
          <cell r="AX105"/>
          <cell r="AY105"/>
          <cell r="AZ105">
            <v>0</v>
          </cell>
          <cell r="BA105"/>
          <cell r="BB105" t="str">
            <v>00</v>
          </cell>
          <cell r="BC105"/>
          <cell r="BD105"/>
          <cell r="BE105">
            <v>0</v>
          </cell>
          <cell r="BF105"/>
          <cell r="BG105" t="str">
            <v>00</v>
          </cell>
          <cell r="BH105"/>
          <cell r="BI105"/>
          <cell r="BJ105">
            <v>0</v>
          </cell>
          <cell r="BK105"/>
          <cell r="BL105" t="str">
            <v>00</v>
          </cell>
          <cell r="BM105" t="str">
            <v>000</v>
          </cell>
          <cell r="BN105" t="str">
            <v/>
          </cell>
          <cell r="BO105" t="str">
            <v>1</v>
          </cell>
          <cell r="BP105" t="str">
            <v>2</v>
          </cell>
          <cell r="BQ105" t="str">
            <v>3</v>
          </cell>
          <cell r="BR105" t="str">
            <v>4</v>
          </cell>
          <cell r="BS105" t="str">
            <v>5</v>
          </cell>
          <cell r="BT105" t="str">
            <v>6</v>
          </cell>
          <cell r="BU105" t="str">
            <v>7</v>
          </cell>
          <cell r="BV105" t="str">
            <v>8</v>
          </cell>
          <cell r="BW105" t="str">
            <v>9</v>
          </cell>
          <cell r="BX105" t="str">
            <v>10</v>
          </cell>
        </row>
        <row r="106">
          <cell r="A106">
            <v>92</v>
          </cell>
          <cell r="B106"/>
          <cell r="C106"/>
          <cell r="D106"/>
          <cell r="E106"/>
          <cell r="F106"/>
          <cell r="G106"/>
          <cell r="H106"/>
          <cell r="I106"/>
          <cell r="J106"/>
          <cell r="K106"/>
          <cell r="L106"/>
          <cell r="M106"/>
          <cell r="N106"/>
          <cell r="O106"/>
          <cell r="P106"/>
          <cell r="Q106">
            <v>0</v>
          </cell>
          <cell r="R106"/>
          <cell r="S106" t="str">
            <v>00</v>
          </cell>
          <cell r="T106"/>
          <cell r="U106"/>
          <cell r="V106">
            <v>0</v>
          </cell>
          <cell r="W106"/>
          <cell r="X106" t="str">
            <v>00</v>
          </cell>
          <cell r="Y106"/>
          <cell r="Z106"/>
          <cell r="AA106">
            <v>0</v>
          </cell>
          <cell r="AB106"/>
          <cell r="AC106" t="str">
            <v>00</v>
          </cell>
          <cell r="AD106"/>
          <cell r="AE106"/>
          <cell r="AF106">
            <v>0</v>
          </cell>
          <cell r="AG106"/>
          <cell r="AH106" t="str">
            <v>00</v>
          </cell>
          <cell r="AI106"/>
          <cell r="AJ106"/>
          <cell r="AK106">
            <v>0</v>
          </cell>
          <cell r="AL106"/>
          <cell r="AM106" t="str">
            <v>00</v>
          </cell>
          <cell r="AN106"/>
          <cell r="AO106"/>
          <cell r="AP106">
            <v>0</v>
          </cell>
          <cell r="AQ106"/>
          <cell r="AR106" t="str">
            <v>00</v>
          </cell>
          <cell r="AS106"/>
          <cell r="AT106"/>
          <cell r="AU106">
            <v>0</v>
          </cell>
          <cell r="AV106"/>
          <cell r="AW106" t="str">
            <v>00</v>
          </cell>
          <cell r="AX106"/>
          <cell r="AY106"/>
          <cell r="AZ106">
            <v>0</v>
          </cell>
          <cell r="BA106"/>
          <cell r="BB106" t="str">
            <v>00</v>
          </cell>
          <cell r="BC106"/>
          <cell r="BD106"/>
          <cell r="BE106">
            <v>0</v>
          </cell>
          <cell r="BF106"/>
          <cell r="BG106" t="str">
            <v>00</v>
          </cell>
          <cell r="BH106"/>
          <cell r="BI106"/>
          <cell r="BJ106">
            <v>0</v>
          </cell>
          <cell r="BK106"/>
          <cell r="BL106" t="str">
            <v>00</v>
          </cell>
          <cell r="BM106" t="str">
            <v>000</v>
          </cell>
          <cell r="BN106" t="str">
            <v/>
          </cell>
          <cell r="BO106" t="str">
            <v>1</v>
          </cell>
          <cell r="BP106" t="str">
            <v>2</v>
          </cell>
          <cell r="BQ106" t="str">
            <v>3</v>
          </cell>
          <cell r="BR106" t="str">
            <v>4</v>
          </cell>
          <cell r="BS106" t="str">
            <v>5</v>
          </cell>
          <cell r="BT106" t="str">
            <v>6</v>
          </cell>
          <cell r="BU106" t="str">
            <v>7</v>
          </cell>
          <cell r="BV106" t="str">
            <v>8</v>
          </cell>
          <cell r="BW106" t="str">
            <v>9</v>
          </cell>
          <cell r="BX106" t="str">
            <v>10</v>
          </cell>
        </row>
        <row r="107">
          <cell r="A107">
            <v>93</v>
          </cell>
          <cell r="B107"/>
          <cell r="C107"/>
          <cell r="D107"/>
          <cell r="E107"/>
          <cell r="F107"/>
          <cell r="G107"/>
          <cell r="H107"/>
          <cell r="I107"/>
          <cell r="J107"/>
          <cell r="K107"/>
          <cell r="L107"/>
          <cell r="M107"/>
          <cell r="N107"/>
          <cell r="O107"/>
          <cell r="P107"/>
          <cell r="Q107">
            <v>0</v>
          </cell>
          <cell r="R107"/>
          <cell r="S107" t="str">
            <v>00</v>
          </cell>
          <cell r="T107"/>
          <cell r="U107"/>
          <cell r="V107">
            <v>0</v>
          </cell>
          <cell r="W107"/>
          <cell r="X107" t="str">
            <v>00</v>
          </cell>
          <cell r="Y107"/>
          <cell r="Z107"/>
          <cell r="AA107">
            <v>0</v>
          </cell>
          <cell r="AB107"/>
          <cell r="AC107" t="str">
            <v>00</v>
          </cell>
          <cell r="AD107"/>
          <cell r="AE107"/>
          <cell r="AF107">
            <v>0</v>
          </cell>
          <cell r="AG107"/>
          <cell r="AH107" t="str">
            <v>00</v>
          </cell>
          <cell r="AI107"/>
          <cell r="AJ107"/>
          <cell r="AK107">
            <v>0</v>
          </cell>
          <cell r="AL107"/>
          <cell r="AM107" t="str">
            <v>00</v>
          </cell>
          <cell r="AN107"/>
          <cell r="AO107"/>
          <cell r="AP107">
            <v>0</v>
          </cell>
          <cell r="AQ107"/>
          <cell r="AR107" t="str">
            <v>00</v>
          </cell>
          <cell r="AS107"/>
          <cell r="AT107"/>
          <cell r="AU107">
            <v>0</v>
          </cell>
          <cell r="AV107"/>
          <cell r="AW107" t="str">
            <v>00</v>
          </cell>
          <cell r="AX107"/>
          <cell r="AY107"/>
          <cell r="AZ107">
            <v>0</v>
          </cell>
          <cell r="BA107"/>
          <cell r="BB107" t="str">
            <v>00</v>
          </cell>
          <cell r="BC107"/>
          <cell r="BD107"/>
          <cell r="BE107">
            <v>0</v>
          </cell>
          <cell r="BF107"/>
          <cell r="BG107" t="str">
            <v>00</v>
          </cell>
          <cell r="BH107"/>
          <cell r="BI107"/>
          <cell r="BJ107">
            <v>0</v>
          </cell>
          <cell r="BK107"/>
          <cell r="BL107" t="str">
            <v>00</v>
          </cell>
          <cell r="BM107" t="str">
            <v>000</v>
          </cell>
          <cell r="BN107" t="str">
            <v/>
          </cell>
          <cell r="BO107" t="str">
            <v>1</v>
          </cell>
          <cell r="BP107" t="str">
            <v>2</v>
          </cell>
          <cell r="BQ107" t="str">
            <v>3</v>
          </cell>
          <cell r="BR107" t="str">
            <v>4</v>
          </cell>
          <cell r="BS107" t="str">
            <v>5</v>
          </cell>
          <cell r="BT107" t="str">
            <v>6</v>
          </cell>
          <cell r="BU107" t="str">
            <v>7</v>
          </cell>
          <cell r="BV107" t="str">
            <v>8</v>
          </cell>
          <cell r="BW107" t="str">
            <v>9</v>
          </cell>
          <cell r="BX107" t="str">
            <v>10</v>
          </cell>
        </row>
        <row r="108">
          <cell r="A108">
            <v>94</v>
          </cell>
          <cell r="B108"/>
          <cell r="C108"/>
          <cell r="D108"/>
          <cell r="E108"/>
          <cell r="F108"/>
          <cell r="G108"/>
          <cell r="H108"/>
          <cell r="I108"/>
          <cell r="J108"/>
          <cell r="K108"/>
          <cell r="L108"/>
          <cell r="M108"/>
          <cell r="N108"/>
          <cell r="O108"/>
          <cell r="P108"/>
          <cell r="Q108">
            <v>0</v>
          </cell>
          <cell r="R108"/>
          <cell r="S108" t="str">
            <v>00</v>
          </cell>
          <cell r="T108"/>
          <cell r="U108"/>
          <cell r="V108">
            <v>0</v>
          </cell>
          <cell r="W108"/>
          <cell r="X108" t="str">
            <v>00</v>
          </cell>
          <cell r="Y108"/>
          <cell r="Z108"/>
          <cell r="AA108">
            <v>0</v>
          </cell>
          <cell r="AB108"/>
          <cell r="AC108" t="str">
            <v>00</v>
          </cell>
          <cell r="AD108"/>
          <cell r="AE108"/>
          <cell r="AF108">
            <v>0</v>
          </cell>
          <cell r="AG108"/>
          <cell r="AH108" t="str">
            <v>00</v>
          </cell>
          <cell r="AI108"/>
          <cell r="AJ108"/>
          <cell r="AK108">
            <v>0</v>
          </cell>
          <cell r="AL108"/>
          <cell r="AM108" t="str">
            <v>00</v>
          </cell>
          <cell r="AN108"/>
          <cell r="AO108"/>
          <cell r="AP108">
            <v>0</v>
          </cell>
          <cell r="AQ108"/>
          <cell r="AR108" t="str">
            <v>00</v>
          </cell>
          <cell r="AS108"/>
          <cell r="AT108"/>
          <cell r="AU108">
            <v>0</v>
          </cell>
          <cell r="AV108"/>
          <cell r="AW108" t="str">
            <v>00</v>
          </cell>
          <cell r="AX108"/>
          <cell r="AY108"/>
          <cell r="AZ108">
            <v>0</v>
          </cell>
          <cell r="BA108"/>
          <cell r="BB108" t="str">
            <v>00</v>
          </cell>
          <cell r="BC108"/>
          <cell r="BD108"/>
          <cell r="BE108">
            <v>0</v>
          </cell>
          <cell r="BF108"/>
          <cell r="BG108" t="str">
            <v>00</v>
          </cell>
          <cell r="BH108"/>
          <cell r="BI108"/>
          <cell r="BJ108">
            <v>0</v>
          </cell>
          <cell r="BK108"/>
          <cell r="BL108" t="str">
            <v>00</v>
          </cell>
          <cell r="BM108" t="str">
            <v>000</v>
          </cell>
          <cell r="BN108" t="str">
            <v/>
          </cell>
          <cell r="BO108" t="str">
            <v>1</v>
          </cell>
          <cell r="BP108" t="str">
            <v>2</v>
          </cell>
          <cell r="BQ108" t="str">
            <v>3</v>
          </cell>
          <cell r="BR108" t="str">
            <v>4</v>
          </cell>
          <cell r="BS108" t="str">
            <v>5</v>
          </cell>
          <cell r="BT108" t="str">
            <v>6</v>
          </cell>
          <cell r="BU108" t="str">
            <v>7</v>
          </cell>
          <cell r="BV108" t="str">
            <v>8</v>
          </cell>
          <cell r="BW108" t="str">
            <v>9</v>
          </cell>
          <cell r="BX108" t="str">
            <v>10</v>
          </cell>
        </row>
        <row r="109">
          <cell r="A109">
            <v>95</v>
          </cell>
          <cell r="B109"/>
          <cell r="C109"/>
          <cell r="D109"/>
          <cell r="E109"/>
          <cell r="F109"/>
          <cell r="G109"/>
          <cell r="H109"/>
          <cell r="I109"/>
          <cell r="J109"/>
          <cell r="K109"/>
          <cell r="L109"/>
          <cell r="M109"/>
          <cell r="N109"/>
          <cell r="O109"/>
          <cell r="P109"/>
          <cell r="Q109">
            <v>0</v>
          </cell>
          <cell r="R109"/>
          <cell r="S109" t="str">
            <v>00</v>
          </cell>
          <cell r="T109"/>
          <cell r="U109"/>
          <cell r="V109">
            <v>0</v>
          </cell>
          <cell r="W109"/>
          <cell r="X109" t="str">
            <v>00</v>
          </cell>
          <cell r="Y109"/>
          <cell r="Z109"/>
          <cell r="AA109">
            <v>0</v>
          </cell>
          <cell r="AB109"/>
          <cell r="AC109" t="str">
            <v>00</v>
          </cell>
          <cell r="AD109"/>
          <cell r="AE109"/>
          <cell r="AF109">
            <v>0</v>
          </cell>
          <cell r="AG109"/>
          <cell r="AH109" t="str">
            <v>00</v>
          </cell>
          <cell r="AI109"/>
          <cell r="AJ109"/>
          <cell r="AK109">
            <v>0</v>
          </cell>
          <cell r="AL109"/>
          <cell r="AM109" t="str">
            <v>00</v>
          </cell>
          <cell r="AN109"/>
          <cell r="AO109"/>
          <cell r="AP109">
            <v>0</v>
          </cell>
          <cell r="AQ109"/>
          <cell r="AR109" t="str">
            <v>00</v>
          </cell>
          <cell r="AS109"/>
          <cell r="AT109"/>
          <cell r="AU109">
            <v>0</v>
          </cell>
          <cell r="AV109"/>
          <cell r="AW109" t="str">
            <v>00</v>
          </cell>
          <cell r="AX109"/>
          <cell r="AY109"/>
          <cell r="AZ109">
            <v>0</v>
          </cell>
          <cell r="BA109"/>
          <cell r="BB109" t="str">
            <v>00</v>
          </cell>
          <cell r="BC109"/>
          <cell r="BD109"/>
          <cell r="BE109">
            <v>0</v>
          </cell>
          <cell r="BF109"/>
          <cell r="BG109" t="str">
            <v>00</v>
          </cell>
          <cell r="BH109"/>
          <cell r="BI109"/>
          <cell r="BJ109">
            <v>0</v>
          </cell>
          <cell r="BK109"/>
          <cell r="BL109" t="str">
            <v>00</v>
          </cell>
          <cell r="BM109" t="str">
            <v>000</v>
          </cell>
          <cell r="BN109" t="str">
            <v/>
          </cell>
          <cell r="BO109" t="str">
            <v>1</v>
          </cell>
          <cell r="BP109" t="str">
            <v>2</v>
          </cell>
          <cell r="BQ109" t="str">
            <v>3</v>
          </cell>
          <cell r="BR109" t="str">
            <v>4</v>
          </cell>
          <cell r="BS109" t="str">
            <v>5</v>
          </cell>
          <cell r="BT109" t="str">
            <v>6</v>
          </cell>
          <cell r="BU109" t="str">
            <v>7</v>
          </cell>
          <cell r="BV109" t="str">
            <v>8</v>
          </cell>
          <cell r="BW109" t="str">
            <v>9</v>
          </cell>
          <cell r="BX109" t="str">
            <v>10</v>
          </cell>
        </row>
        <row r="110">
          <cell r="A110">
            <v>96</v>
          </cell>
          <cell r="B110"/>
          <cell r="C110"/>
          <cell r="D110"/>
          <cell r="E110"/>
          <cell r="F110"/>
          <cell r="G110"/>
          <cell r="H110"/>
          <cell r="I110"/>
          <cell r="J110"/>
          <cell r="K110"/>
          <cell r="L110"/>
          <cell r="M110"/>
          <cell r="N110"/>
          <cell r="O110"/>
          <cell r="P110"/>
          <cell r="Q110">
            <v>0</v>
          </cell>
          <cell r="R110"/>
          <cell r="S110" t="str">
            <v>00</v>
          </cell>
          <cell r="T110"/>
          <cell r="U110"/>
          <cell r="V110">
            <v>0</v>
          </cell>
          <cell r="W110"/>
          <cell r="X110" t="str">
            <v>00</v>
          </cell>
          <cell r="Y110"/>
          <cell r="Z110"/>
          <cell r="AA110">
            <v>0</v>
          </cell>
          <cell r="AB110"/>
          <cell r="AC110" t="str">
            <v>00</v>
          </cell>
          <cell r="AD110"/>
          <cell r="AE110"/>
          <cell r="AF110">
            <v>0</v>
          </cell>
          <cell r="AG110"/>
          <cell r="AH110" t="str">
            <v>00</v>
          </cell>
          <cell r="AI110"/>
          <cell r="AJ110"/>
          <cell r="AK110">
            <v>0</v>
          </cell>
          <cell r="AL110"/>
          <cell r="AM110" t="str">
            <v>00</v>
          </cell>
          <cell r="AN110"/>
          <cell r="AO110"/>
          <cell r="AP110">
            <v>0</v>
          </cell>
          <cell r="AQ110"/>
          <cell r="AR110" t="str">
            <v>00</v>
          </cell>
          <cell r="AS110"/>
          <cell r="AT110"/>
          <cell r="AU110">
            <v>0</v>
          </cell>
          <cell r="AV110"/>
          <cell r="AW110" t="str">
            <v>00</v>
          </cell>
          <cell r="AX110"/>
          <cell r="AY110"/>
          <cell r="AZ110">
            <v>0</v>
          </cell>
          <cell r="BA110"/>
          <cell r="BB110" t="str">
            <v>00</v>
          </cell>
          <cell r="BC110"/>
          <cell r="BD110"/>
          <cell r="BE110">
            <v>0</v>
          </cell>
          <cell r="BF110"/>
          <cell r="BG110" t="str">
            <v>00</v>
          </cell>
          <cell r="BH110"/>
          <cell r="BI110"/>
          <cell r="BJ110">
            <v>0</v>
          </cell>
          <cell r="BK110"/>
          <cell r="BL110" t="str">
            <v>00</v>
          </cell>
          <cell r="BM110" t="str">
            <v>000</v>
          </cell>
          <cell r="BN110" t="str">
            <v/>
          </cell>
          <cell r="BO110" t="str">
            <v>1</v>
          </cell>
          <cell r="BP110" t="str">
            <v>2</v>
          </cell>
          <cell r="BQ110" t="str">
            <v>3</v>
          </cell>
          <cell r="BR110" t="str">
            <v>4</v>
          </cell>
          <cell r="BS110" t="str">
            <v>5</v>
          </cell>
          <cell r="BT110" t="str">
            <v>6</v>
          </cell>
          <cell r="BU110" t="str">
            <v>7</v>
          </cell>
          <cell r="BV110" t="str">
            <v>8</v>
          </cell>
          <cell r="BW110" t="str">
            <v>9</v>
          </cell>
          <cell r="BX110" t="str">
            <v>10</v>
          </cell>
        </row>
        <row r="111">
          <cell r="A111">
            <v>97</v>
          </cell>
          <cell r="B111"/>
          <cell r="C111"/>
          <cell r="D111"/>
          <cell r="E111"/>
          <cell r="F111"/>
          <cell r="G111"/>
          <cell r="H111"/>
          <cell r="I111"/>
          <cell r="J111"/>
          <cell r="K111"/>
          <cell r="L111"/>
          <cell r="M111"/>
          <cell r="N111"/>
          <cell r="O111"/>
          <cell r="P111"/>
          <cell r="Q111">
            <v>0</v>
          </cell>
          <cell r="R111"/>
          <cell r="S111" t="str">
            <v>00</v>
          </cell>
          <cell r="T111"/>
          <cell r="U111"/>
          <cell r="V111">
            <v>0</v>
          </cell>
          <cell r="W111"/>
          <cell r="X111" t="str">
            <v>00</v>
          </cell>
          <cell r="Y111"/>
          <cell r="Z111"/>
          <cell r="AA111">
            <v>0</v>
          </cell>
          <cell r="AB111"/>
          <cell r="AC111" t="str">
            <v>00</v>
          </cell>
          <cell r="AD111"/>
          <cell r="AE111"/>
          <cell r="AF111">
            <v>0</v>
          </cell>
          <cell r="AG111"/>
          <cell r="AH111" t="str">
            <v>00</v>
          </cell>
          <cell r="AI111"/>
          <cell r="AJ111"/>
          <cell r="AK111">
            <v>0</v>
          </cell>
          <cell r="AL111"/>
          <cell r="AM111" t="str">
            <v>00</v>
          </cell>
          <cell r="AN111"/>
          <cell r="AO111"/>
          <cell r="AP111">
            <v>0</v>
          </cell>
          <cell r="AQ111"/>
          <cell r="AR111" t="str">
            <v>00</v>
          </cell>
          <cell r="AS111"/>
          <cell r="AT111"/>
          <cell r="AU111">
            <v>0</v>
          </cell>
          <cell r="AV111"/>
          <cell r="AW111" t="str">
            <v>00</v>
          </cell>
          <cell r="AX111"/>
          <cell r="AY111"/>
          <cell r="AZ111">
            <v>0</v>
          </cell>
          <cell r="BA111"/>
          <cell r="BB111" t="str">
            <v>00</v>
          </cell>
          <cell r="BC111"/>
          <cell r="BD111"/>
          <cell r="BE111">
            <v>0</v>
          </cell>
          <cell r="BF111"/>
          <cell r="BG111" t="str">
            <v>00</v>
          </cell>
          <cell r="BH111"/>
          <cell r="BI111"/>
          <cell r="BJ111">
            <v>0</v>
          </cell>
          <cell r="BK111"/>
          <cell r="BL111" t="str">
            <v>00</v>
          </cell>
          <cell r="BM111" t="str">
            <v>000</v>
          </cell>
          <cell r="BN111" t="str">
            <v/>
          </cell>
          <cell r="BO111" t="str">
            <v>1</v>
          </cell>
          <cell r="BP111" t="str">
            <v>2</v>
          </cell>
          <cell r="BQ111" t="str">
            <v>3</v>
          </cell>
          <cell r="BR111" t="str">
            <v>4</v>
          </cell>
          <cell r="BS111" t="str">
            <v>5</v>
          </cell>
          <cell r="BT111" t="str">
            <v>6</v>
          </cell>
          <cell r="BU111" t="str">
            <v>7</v>
          </cell>
          <cell r="BV111" t="str">
            <v>8</v>
          </cell>
          <cell r="BW111" t="str">
            <v>9</v>
          </cell>
          <cell r="BX111" t="str">
            <v>10</v>
          </cell>
        </row>
        <row r="112">
          <cell r="A112">
            <v>98</v>
          </cell>
          <cell r="B112"/>
          <cell r="C112"/>
          <cell r="D112"/>
          <cell r="E112"/>
          <cell r="F112"/>
          <cell r="G112"/>
          <cell r="H112"/>
          <cell r="I112"/>
          <cell r="J112"/>
          <cell r="K112"/>
          <cell r="L112"/>
          <cell r="M112"/>
          <cell r="N112"/>
          <cell r="O112"/>
          <cell r="P112"/>
          <cell r="Q112">
            <v>0</v>
          </cell>
          <cell r="R112"/>
          <cell r="S112" t="str">
            <v>00</v>
          </cell>
          <cell r="T112"/>
          <cell r="U112"/>
          <cell r="V112">
            <v>0</v>
          </cell>
          <cell r="W112"/>
          <cell r="X112" t="str">
            <v>00</v>
          </cell>
          <cell r="Y112"/>
          <cell r="Z112"/>
          <cell r="AA112">
            <v>0</v>
          </cell>
          <cell r="AB112"/>
          <cell r="AC112" t="str">
            <v>00</v>
          </cell>
          <cell r="AD112"/>
          <cell r="AE112"/>
          <cell r="AF112">
            <v>0</v>
          </cell>
          <cell r="AG112"/>
          <cell r="AH112" t="str">
            <v>00</v>
          </cell>
          <cell r="AI112"/>
          <cell r="AJ112"/>
          <cell r="AK112">
            <v>0</v>
          </cell>
          <cell r="AL112"/>
          <cell r="AM112" t="str">
            <v>00</v>
          </cell>
          <cell r="AN112"/>
          <cell r="AO112"/>
          <cell r="AP112">
            <v>0</v>
          </cell>
          <cell r="AQ112"/>
          <cell r="AR112" t="str">
            <v>00</v>
          </cell>
          <cell r="AS112"/>
          <cell r="AT112"/>
          <cell r="AU112">
            <v>0</v>
          </cell>
          <cell r="AV112"/>
          <cell r="AW112" t="str">
            <v>00</v>
          </cell>
          <cell r="AX112"/>
          <cell r="AY112"/>
          <cell r="AZ112">
            <v>0</v>
          </cell>
          <cell r="BA112"/>
          <cell r="BB112" t="str">
            <v>00</v>
          </cell>
          <cell r="BC112"/>
          <cell r="BD112"/>
          <cell r="BE112">
            <v>0</v>
          </cell>
          <cell r="BF112"/>
          <cell r="BG112" t="str">
            <v>00</v>
          </cell>
          <cell r="BH112"/>
          <cell r="BI112"/>
          <cell r="BJ112">
            <v>0</v>
          </cell>
          <cell r="BK112"/>
          <cell r="BL112" t="str">
            <v>00</v>
          </cell>
          <cell r="BM112" t="str">
            <v>000</v>
          </cell>
          <cell r="BN112" t="str">
            <v/>
          </cell>
          <cell r="BO112" t="str">
            <v>1</v>
          </cell>
          <cell r="BP112" t="str">
            <v>2</v>
          </cell>
          <cell r="BQ112" t="str">
            <v>3</v>
          </cell>
          <cell r="BR112" t="str">
            <v>4</v>
          </cell>
          <cell r="BS112" t="str">
            <v>5</v>
          </cell>
          <cell r="BT112" t="str">
            <v>6</v>
          </cell>
          <cell r="BU112" t="str">
            <v>7</v>
          </cell>
          <cell r="BV112" t="str">
            <v>8</v>
          </cell>
          <cell r="BW112" t="str">
            <v>9</v>
          </cell>
          <cell r="BX112" t="str">
            <v>10</v>
          </cell>
        </row>
        <row r="113">
          <cell r="A113">
            <v>99</v>
          </cell>
          <cell r="B113"/>
          <cell r="C113"/>
          <cell r="D113"/>
          <cell r="E113"/>
          <cell r="F113"/>
          <cell r="G113"/>
          <cell r="H113"/>
          <cell r="I113"/>
          <cell r="J113"/>
          <cell r="K113"/>
          <cell r="L113"/>
          <cell r="M113"/>
          <cell r="N113"/>
          <cell r="O113"/>
          <cell r="P113"/>
          <cell r="Q113">
            <v>0</v>
          </cell>
          <cell r="R113"/>
          <cell r="S113" t="str">
            <v>00</v>
          </cell>
          <cell r="T113"/>
          <cell r="U113"/>
          <cell r="V113">
            <v>0</v>
          </cell>
          <cell r="W113"/>
          <cell r="X113" t="str">
            <v>00</v>
          </cell>
          <cell r="Y113"/>
          <cell r="Z113"/>
          <cell r="AA113">
            <v>0</v>
          </cell>
          <cell r="AB113"/>
          <cell r="AC113" t="str">
            <v>00</v>
          </cell>
          <cell r="AD113"/>
          <cell r="AE113"/>
          <cell r="AF113">
            <v>0</v>
          </cell>
          <cell r="AG113"/>
          <cell r="AH113" t="str">
            <v>00</v>
          </cell>
          <cell r="AI113"/>
          <cell r="AJ113"/>
          <cell r="AK113">
            <v>0</v>
          </cell>
          <cell r="AL113"/>
          <cell r="AM113" t="str">
            <v>00</v>
          </cell>
          <cell r="AN113"/>
          <cell r="AO113"/>
          <cell r="AP113">
            <v>0</v>
          </cell>
          <cell r="AQ113"/>
          <cell r="AR113" t="str">
            <v>00</v>
          </cell>
          <cell r="AS113"/>
          <cell r="AT113"/>
          <cell r="AU113">
            <v>0</v>
          </cell>
          <cell r="AV113"/>
          <cell r="AW113" t="str">
            <v>00</v>
          </cell>
          <cell r="AX113"/>
          <cell r="AY113"/>
          <cell r="AZ113">
            <v>0</v>
          </cell>
          <cell r="BA113"/>
          <cell r="BB113" t="str">
            <v>00</v>
          </cell>
          <cell r="BC113"/>
          <cell r="BD113"/>
          <cell r="BE113">
            <v>0</v>
          </cell>
          <cell r="BF113"/>
          <cell r="BG113" t="str">
            <v>00</v>
          </cell>
          <cell r="BH113"/>
          <cell r="BI113"/>
          <cell r="BJ113">
            <v>0</v>
          </cell>
          <cell r="BK113"/>
          <cell r="BL113" t="str">
            <v>00</v>
          </cell>
          <cell r="BM113" t="str">
            <v>000</v>
          </cell>
          <cell r="BN113" t="str">
            <v/>
          </cell>
          <cell r="BO113" t="str">
            <v>1</v>
          </cell>
          <cell r="BP113" t="str">
            <v>2</v>
          </cell>
          <cell r="BQ113" t="str">
            <v>3</v>
          </cell>
          <cell r="BR113" t="str">
            <v>4</v>
          </cell>
          <cell r="BS113" t="str">
            <v>5</v>
          </cell>
          <cell r="BT113" t="str">
            <v>6</v>
          </cell>
          <cell r="BU113" t="str">
            <v>7</v>
          </cell>
          <cell r="BV113" t="str">
            <v>8</v>
          </cell>
          <cell r="BW113" t="str">
            <v>9</v>
          </cell>
          <cell r="BX113" t="str">
            <v>10</v>
          </cell>
        </row>
        <row r="114">
          <cell r="A114">
            <v>100</v>
          </cell>
          <cell r="B114"/>
          <cell r="C114"/>
          <cell r="D114"/>
          <cell r="E114"/>
          <cell r="F114"/>
          <cell r="G114"/>
          <cell r="H114"/>
          <cell r="I114"/>
          <cell r="J114"/>
          <cell r="K114"/>
          <cell r="L114"/>
          <cell r="M114"/>
          <cell r="N114"/>
          <cell r="O114"/>
          <cell r="P114"/>
          <cell r="Q114">
            <v>0</v>
          </cell>
          <cell r="R114"/>
          <cell r="S114" t="str">
            <v>00</v>
          </cell>
          <cell r="T114"/>
          <cell r="U114"/>
          <cell r="V114">
            <v>0</v>
          </cell>
          <cell r="W114"/>
          <cell r="X114" t="str">
            <v>00</v>
          </cell>
          <cell r="Y114"/>
          <cell r="Z114"/>
          <cell r="AA114">
            <v>0</v>
          </cell>
          <cell r="AB114"/>
          <cell r="AC114" t="str">
            <v>00</v>
          </cell>
          <cell r="AD114"/>
          <cell r="AE114"/>
          <cell r="AF114">
            <v>0</v>
          </cell>
          <cell r="AG114"/>
          <cell r="AH114" t="str">
            <v>00</v>
          </cell>
          <cell r="AI114"/>
          <cell r="AJ114"/>
          <cell r="AK114">
            <v>0</v>
          </cell>
          <cell r="AL114"/>
          <cell r="AM114" t="str">
            <v>00</v>
          </cell>
          <cell r="AN114"/>
          <cell r="AO114"/>
          <cell r="AP114">
            <v>0</v>
          </cell>
          <cell r="AQ114"/>
          <cell r="AR114" t="str">
            <v>00</v>
          </cell>
          <cell r="AS114"/>
          <cell r="AT114"/>
          <cell r="AU114">
            <v>0</v>
          </cell>
          <cell r="AV114"/>
          <cell r="AW114" t="str">
            <v>00</v>
          </cell>
          <cell r="AX114"/>
          <cell r="AY114"/>
          <cell r="AZ114">
            <v>0</v>
          </cell>
          <cell r="BA114"/>
          <cell r="BB114" t="str">
            <v>00</v>
          </cell>
          <cell r="BC114"/>
          <cell r="BD114"/>
          <cell r="BE114">
            <v>0</v>
          </cell>
          <cell r="BF114"/>
          <cell r="BG114" t="str">
            <v>00</v>
          </cell>
          <cell r="BH114"/>
          <cell r="BI114"/>
          <cell r="BJ114">
            <v>0</v>
          </cell>
          <cell r="BK114"/>
          <cell r="BL114" t="str">
            <v>00</v>
          </cell>
          <cell r="BM114" t="str">
            <v>000</v>
          </cell>
          <cell r="BN114" t="str">
            <v/>
          </cell>
          <cell r="BO114" t="str">
            <v>1</v>
          </cell>
          <cell r="BP114" t="str">
            <v>2</v>
          </cell>
          <cell r="BQ114" t="str">
            <v>3</v>
          </cell>
          <cell r="BR114" t="str">
            <v>4</v>
          </cell>
          <cell r="BS114" t="str">
            <v>5</v>
          </cell>
          <cell r="BT114" t="str">
            <v>6</v>
          </cell>
          <cell r="BU114" t="str">
            <v>7</v>
          </cell>
          <cell r="BV114" t="str">
            <v>8</v>
          </cell>
          <cell r="BW114" t="str">
            <v>9</v>
          </cell>
          <cell r="BX114" t="str">
            <v>10</v>
          </cell>
        </row>
        <row r="115">
          <cell r="A115">
            <v>101</v>
          </cell>
          <cell r="B115"/>
          <cell r="C115"/>
          <cell r="D115"/>
          <cell r="E115"/>
          <cell r="F115"/>
          <cell r="G115"/>
          <cell r="H115"/>
          <cell r="I115"/>
          <cell r="J115"/>
          <cell r="K115"/>
          <cell r="L115"/>
          <cell r="M115"/>
          <cell r="N115"/>
          <cell r="O115"/>
          <cell r="P115"/>
          <cell r="Q115">
            <v>0</v>
          </cell>
          <cell r="R115"/>
          <cell r="S115" t="str">
            <v>00</v>
          </cell>
          <cell r="T115"/>
          <cell r="U115"/>
          <cell r="V115">
            <v>0</v>
          </cell>
          <cell r="W115"/>
          <cell r="X115" t="str">
            <v>00</v>
          </cell>
          <cell r="Y115"/>
          <cell r="Z115"/>
          <cell r="AA115">
            <v>0</v>
          </cell>
          <cell r="AB115"/>
          <cell r="AC115" t="str">
            <v>00</v>
          </cell>
          <cell r="AD115"/>
          <cell r="AE115"/>
          <cell r="AF115">
            <v>0</v>
          </cell>
          <cell r="AG115"/>
          <cell r="AH115" t="str">
            <v>00</v>
          </cell>
          <cell r="AI115"/>
          <cell r="AJ115"/>
          <cell r="AK115">
            <v>0</v>
          </cell>
          <cell r="AL115"/>
          <cell r="AM115" t="str">
            <v>00</v>
          </cell>
          <cell r="AN115"/>
          <cell r="AO115"/>
          <cell r="AP115">
            <v>0</v>
          </cell>
          <cell r="AQ115"/>
          <cell r="AR115" t="str">
            <v>00</v>
          </cell>
          <cell r="AS115"/>
          <cell r="AT115"/>
          <cell r="AU115">
            <v>0</v>
          </cell>
          <cell r="AV115"/>
          <cell r="AW115" t="str">
            <v>00</v>
          </cell>
          <cell r="AX115"/>
          <cell r="AY115"/>
          <cell r="AZ115">
            <v>0</v>
          </cell>
          <cell r="BA115"/>
          <cell r="BB115" t="str">
            <v>00</v>
          </cell>
          <cell r="BC115"/>
          <cell r="BD115"/>
          <cell r="BE115">
            <v>0</v>
          </cell>
          <cell r="BF115"/>
          <cell r="BG115" t="str">
            <v>00</v>
          </cell>
          <cell r="BH115"/>
          <cell r="BI115"/>
          <cell r="BJ115">
            <v>0</v>
          </cell>
          <cell r="BK115"/>
          <cell r="BL115" t="str">
            <v>00</v>
          </cell>
          <cell r="BM115" t="str">
            <v>000</v>
          </cell>
          <cell r="BN115" t="str">
            <v/>
          </cell>
          <cell r="BO115" t="str">
            <v>1</v>
          </cell>
          <cell r="BP115" t="str">
            <v>2</v>
          </cell>
          <cell r="BQ115" t="str">
            <v>3</v>
          </cell>
          <cell r="BR115" t="str">
            <v>4</v>
          </cell>
          <cell r="BS115" t="str">
            <v>5</v>
          </cell>
          <cell r="BT115" t="str">
            <v>6</v>
          </cell>
          <cell r="BU115" t="str">
            <v>7</v>
          </cell>
          <cell r="BV115" t="str">
            <v>8</v>
          </cell>
          <cell r="BW115" t="str">
            <v>9</v>
          </cell>
          <cell r="BX115" t="str">
            <v>10</v>
          </cell>
        </row>
        <row r="116">
          <cell r="A116">
            <v>102</v>
          </cell>
          <cell r="B116"/>
          <cell r="C116"/>
          <cell r="D116"/>
          <cell r="E116"/>
          <cell r="F116"/>
          <cell r="G116"/>
          <cell r="H116"/>
          <cell r="I116"/>
          <cell r="J116"/>
          <cell r="K116"/>
          <cell r="L116"/>
          <cell r="M116"/>
          <cell r="N116"/>
          <cell r="O116"/>
          <cell r="P116"/>
          <cell r="Q116">
            <v>0</v>
          </cell>
          <cell r="R116"/>
          <cell r="S116" t="str">
            <v>00</v>
          </cell>
          <cell r="T116"/>
          <cell r="U116"/>
          <cell r="V116">
            <v>0</v>
          </cell>
          <cell r="W116"/>
          <cell r="X116" t="str">
            <v>00</v>
          </cell>
          <cell r="Y116"/>
          <cell r="Z116"/>
          <cell r="AA116">
            <v>0</v>
          </cell>
          <cell r="AB116"/>
          <cell r="AC116" t="str">
            <v>00</v>
          </cell>
          <cell r="AD116"/>
          <cell r="AE116"/>
          <cell r="AF116">
            <v>0</v>
          </cell>
          <cell r="AG116"/>
          <cell r="AH116" t="str">
            <v>00</v>
          </cell>
          <cell r="AI116"/>
          <cell r="AJ116"/>
          <cell r="AK116">
            <v>0</v>
          </cell>
          <cell r="AL116"/>
          <cell r="AM116" t="str">
            <v>00</v>
          </cell>
          <cell r="AN116"/>
          <cell r="AO116"/>
          <cell r="AP116">
            <v>0</v>
          </cell>
          <cell r="AQ116"/>
          <cell r="AR116" t="str">
            <v>00</v>
          </cell>
          <cell r="AS116"/>
          <cell r="AT116"/>
          <cell r="AU116">
            <v>0</v>
          </cell>
          <cell r="AV116"/>
          <cell r="AW116" t="str">
            <v>00</v>
          </cell>
          <cell r="AX116"/>
          <cell r="AY116"/>
          <cell r="AZ116">
            <v>0</v>
          </cell>
          <cell r="BA116"/>
          <cell r="BB116" t="str">
            <v>00</v>
          </cell>
          <cell r="BC116"/>
          <cell r="BD116"/>
          <cell r="BE116">
            <v>0</v>
          </cell>
          <cell r="BF116"/>
          <cell r="BG116" t="str">
            <v>00</v>
          </cell>
          <cell r="BH116"/>
          <cell r="BI116"/>
          <cell r="BJ116">
            <v>0</v>
          </cell>
          <cell r="BK116"/>
          <cell r="BL116" t="str">
            <v>00</v>
          </cell>
          <cell r="BM116" t="str">
            <v>000</v>
          </cell>
          <cell r="BN116" t="str">
            <v/>
          </cell>
          <cell r="BO116" t="str">
            <v>1</v>
          </cell>
          <cell r="BP116" t="str">
            <v>2</v>
          </cell>
          <cell r="BQ116" t="str">
            <v>3</v>
          </cell>
          <cell r="BR116" t="str">
            <v>4</v>
          </cell>
          <cell r="BS116" t="str">
            <v>5</v>
          </cell>
          <cell r="BT116" t="str">
            <v>6</v>
          </cell>
          <cell r="BU116" t="str">
            <v>7</v>
          </cell>
          <cell r="BV116" t="str">
            <v>8</v>
          </cell>
          <cell r="BW116" t="str">
            <v>9</v>
          </cell>
          <cell r="BX116" t="str">
            <v>10</v>
          </cell>
        </row>
        <row r="117">
          <cell r="A117">
            <v>103</v>
          </cell>
          <cell r="B117"/>
          <cell r="C117"/>
          <cell r="D117"/>
          <cell r="E117"/>
          <cell r="F117"/>
          <cell r="G117"/>
          <cell r="H117"/>
          <cell r="I117"/>
          <cell r="J117"/>
          <cell r="K117"/>
          <cell r="L117"/>
          <cell r="M117"/>
          <cell r="N117"/>
          <cell r="O117"/>
          <cell r="P117"/>
          <cell r="Q117">
            <v>0</v>
          </cell>
          <cell r="R117"/>
          <cell r="S117" t="str">
            <v>00</v>
          </cell>
          <cell r="T117"/>
          <cell r="U117"/>
          <cell r="V117">
            <v>0</v>
          </cell>
          <cell r="W117"/>
          <cell r="X117" t="str">
            <v>00</v>
          </cell>
          <cell r="Y117"/>
          <cell r="Z117"/>
          <cell r="AA117">
            <v>0</v>
          </cell>
          <cell r="AB117"/>
          <cell r="AC117" t="str">
            <v>00</v>
          </cell>
          <cell r="AD117"/>
          <cell r="AE117"/>
          <cell r="AF117">
            <v>0</v>
          </cell>
          <cell r="AG117"/>
          <cell r="AH117" t="str">
            <v>00</v>
          </cell>
          <cell r="AI117"/>
          <cell r="AJ117"/>
          <cell r="AK117">
            <v>0</v>
          </cell>
          <cell r="AL117"/>
          <cell r="AM117" t="str">
            <v>00</v>
          </cell>
          <cell r="AN117"/>
          <cell r="AO117"/>
          <cell r="AP117">
            <v>0</v>
          </cell>
          <cell r="AQ117"/>
          <cell r="AR117" t="str">
            <v>00</v>
          </cell>
          <cell r="AS117"/>
          <cell r="AT117"/>
          <cell r="AU117">
            <v>0</v>
          </cell>
          <cell r="AV117"/>
          <cell r="AW117" t="str">
            <v>00</v>
          </cell>
          <cell r="AX117"/>
          <cell r="AY117"/>
          <cell r="AZ117">
            <v>0</v>
          </cell>
          <cell r="BA117"/>
          <cell r="BB117" t="str">
            <v>00</v>
          </cell>
          <cell r="BC117"/>
          <cell r="BD117"/>
          <cell r="BE117">
            <v>0</v>
          </cell>
          <cell r="BF117"/>
          <cell r="BG117" t="str">
            <v>00</v>
          </cell>
          <cell r="BH117"/>
          <cell r="BI117"/>
          <cell r="BJ117">
            <v>0</v>
          </cell>
          <cell r="BK117"/>
          <cell r="BL117" t="str">
            <v>00</v>
          </cell>
          <cell r="BM117" t="str">
            <v>000</v>
          </cell>
          <cell r="BN117" t="str">
            <v/>
          </cell>
          <cell r="BO117" t="str">
            <v>1</v>
          </cell>
          <cell r="BP117" t="str">
            <v>2</v>
          </cell>
          <cell r="BQ117" t="str">
            <v>3</v>
          </cell>
          <cell r="BR117" t="str">
            <v>4</v>
          </cell>
          <cell r="BS117" t="str">
            <v>5</v>
          </cell>
          <cell r="BT117" t="str">
            <v>6</v>
          </cell>
          <cell r="BU117" t="str">
            <v>7</v>
          </cell>
          <cell r="BV117" t="str">
            <v>8</v>
          </cell>
          <cell r="BW117" t="str">
            <v>9</v>
          </cell>
          <cell r="BX117" t="str">
            <v>10</v>
          </cell>
        </row>
        <row r="118">
          <cell r="A118">
            <v>104</v>
          </cell>
          <cell r="B118"/>
          <cell r="C118"/>
          <cell r="D118"/>
          <cell r="E118"/>
          <cell r="F118"/>
          <cell r="G118"/>
          <cell r="H118"/>
          <cell r="I118"/>
          <cell r="J118"/>
          <cell r="K118"/>
          <cell r="L118"/>
          <cell r="M118"/>
          <cell r="N118"/>
          <cell r="O118"/>
          <cell r="P118"/>
          <cell r="Q118">
            <v>0</v>
          </cell>
          <cell r="R118"/>
          <cell r="S118" t="str">
            <v>00</v>
          </cell>
          <cell r="T118"/>
          <cell r="U118"/>
          <cell r="V118">
            <v>0</v>
          </cell>
          <cell r="W118"/>
          <cell r="X118" t="str">
            <v>00</v>
          </cell>
          <cell r="Y118"/>
          <cell r="Z118"/>
          <cell r="AA118">
            <v>0</v>
          </cell>
          <cell r="AB118"/>
          <cell r="AC118" t="str">
            <v>00</v>
          </cell>
          <cell r="AD118"/>
          <cell r="AE118"/>
          <cell r="AF118">
            <v>0</v>
          </cell>
          <cell r="AG118"/>
          <cell r="AH118" t="str">
            <v>00</v>
          </cell>
          <cell r="AI118"/>
          <cell r="AJ118"/>
          <cell r="AK118">
            <v>0</v>
          </cell>
          <cell r="AL118"/>
          <cell r="AM118" t="str">
            <v>00</v>
          </cell>
          <cell r="AN118"/>
          <cell r="AO118"/>
          <cell r="AP118">
            <v>0</v>
          </cell>
          <cell r="AQ118"/>
          <cell r="AR118" t="str">
            <v>00</v>
          </cell>
          <cell r="AS118"/>
          <cell r="AT118"/>
          <cell r="AU118">
            <v>0</v>
          </cell>
          <cell r="AV118"/>
          <cell r="AW118" t="str">
            <v>00</v>
          </cell>
          <cell r="AX118"/>
          <cell r="AY118"/>
          <cell r="AZ118">
            <v>0</v>
          </cell>
          <cell r="BA118"/>
          <cell r="BB118" t="str">
            <v>00</v>
          </cell>
          <cell r="BC118"/>
          <cell r="BD118"/>
          <cell r="BE118">
            <v>0</v>
          </cell>
          <cell r="BF118"/>
          <cell r="BG118" t="str">
            <v>00</v>
          </cell>
          <cell r="BH118"/>
          <cell r="BI118"/>
          <cell r="BJ118">
            <v>0</v>
          </cell>
          <cell r="BK118"/>
          <cell r="BL118" t="str">
            <v>00</v>
          </cell>
          <cell r="BM118" t="str">
            <v>000</v>
          </cell>
          <cell r="BN118" t="str">
            <v/>
          </cell>
          <cell r="BO118" t="str">
            <v>1</v>
          </cell>
          <cell r="BP118" t="str">
            <v>2</v>
          </cell>
          <cell r="BQ118" t="str">
            <v>3</v>
          </cell>
          <cell r="BR118" t="str">
            <v>4</v>
          </cell>
          <cell r="BS118" t="str">
            <v>5</v>
          </cell>
          <cell r="BT118" t="str">
            <v>6</v>
          </cell>
          <cell r="BU118" t="str">
            <v>7</v>
          </cell>
          <cell r="BV118" t="str">
            <v>8</v>
          </cell>
          <cell r="BW118" t="str">
            <v>9</v>
          </cell>
          <cell r="BX118" t="str">
            <v>10</v>
          </cell>
        </row>
        <row r="119">
          <cell r="A119">
            <v>105</v>
          </cell>
          <cell r="B119"/>
          <cell r="C119"/>
          <cell r="D119"/>
          <cell r="E119"/>
          <cell r="F119"/>
          <cell r="G119"/>
          <cell r="H119"/>
          <cell r="I119"/>
          <cell r="J119"/>
          <cell r="K119"/>
          <cell r="L119"/>
          <cell r="M119"/>
          <cell r="N119"/>
          <cell r="O119"/>
          <cell r="P119"/>
          <cell r="Q119">
            <v>0</v>
          </cell>
          <cell r="R119"/>
          <cell r="S119" t="str">
            <v>00</v>
          </cell>
          <cell r="T119"/>
          <cell r="U119"/>
          <cell r="V119">
            <v>0</v>
          </cell>
          <cell r="W119"/>
          <cell r="X119" t="str">
            <v>00</v>
          </cell>
          <cell r="Y119"/>
          <cell r="Z119"/>
          <cell r="AA119">
            <v>0</v>
          </cell>
          <cell r="AB119"/>
          <cell r="AC119" t="str">
            <v>00</v>
          </cell>
          <cell r="AD119"/>
          <cell r="AE119"/>
          <cell r="AF119">
            <v>0</v>
          </cell>
          <cell r="AG119"/>
          <cell r="AH119" t="str">
            <v>00</v>
          </cell>
          <cell r="AI119"/>
          <cell r="AJ119"/>
          <cell r="AK119">
            <v>0</v>
          </cell>
          <cell r="AL119"/>
          <cell r="AM119" t="str">
            <v>00</v>
          </cell>
          <cell r="AN119"/>
          <cell r="AO119"/>
          <cell r="AP119">
            <v>0</v>
          </cell>
          <cell r="AQ119"/>
          <cell r="AR119" t="str">
            <v>00</v>
          </cell>
          <cell r="AS119"/>
          <cell r="AT119"/>
          <cell r="AU119">
            <v>0</v>
          </cell>
          <cell r="AV119"/>
          <cell r="AW119" t="str">
            <v>00</v>
          </cell>
          <cell r="AX119"/>
          <cell r="AY119"/>
          <cell r="AZ119">
            <v>0</v>
          </cell>
          <cell r="BA119"/>
          <cell r="BB119" t="str">
            <v>00</v>
          </cell>
          <cell r="BC119"/>
          <cell r="BD119"/>
          <cell r="BE119">
            <v>0</v>
          </cell>
          <cell r="BF119"/>
          <cell r="BG119" t="str">
            <v>00</v>
          </cell>
          <cell r="BH119"/>
          <cell r="BI119"/>
          <cell r="BJ119">
            <v>0</v>
          </cell>
          <cell r="BK119"/>
          <cell r="BL119" t="str">
            <v>00</v>
          </cell>
          <cell r="BM119" t="str">
            <v>000</v>
          </cell>
          <cell r="BN119" t="str">
            <v/>
          </cell>
          <cell r="BO119" t="str">
            <v>1</v>
          </cell>
          <cell r="BP119" t="str">
            <v>2</v>
          </cell>
          <cell r="BQ119" t="str">
            <v>3</v>
          </cell>
          <cell r="BR119" t="str">
            <v>4</v>
          </cell>
          <cell r="BS119" t="str">
            <v>5</v>
          </cell>
          <cell r="BT119" t="str">
            <v>6</v>
          </cell>
          <cell r="BU119" t="str">
            <v>7</v>
          </cell>
          <cell r="BV119" t="str">
            <v>8</v>
          </cell>
          <cell r="BW119" t="str">
            <v>9</v>
          </cell>
          <cell r="BX119" t="str">
            <v>10</v>
          </cell>
        </row>
        <row r="120">
          <cell r="A120">
            <v>106</v>
          </cell>
          <cell r="B120"/>
          <cell r="C120"/>
          <cell r="D120"/>
          <cell r="E120"/>
          <cell r="F120"/>
          <cell r="G120"/>
          <cell r="H120"/>
          <cell r="I120"/>
          <cell r="J120"/>
          <cell r="K120"/>
          <cell r="L120"/>
          <cell r="M120"/>
          <cell r="N120"/>
          <cell r="O120"/>
          <cell r="P120"/>
          <cell r="Q120">
            <v>0</v>
          </cell>
          <cell r="R120"/>
          <cell r="S120" t="str">
            <v>00</v>
          </cell>
          <cell r="T120"/>
          <cell r="U120"/>
          <cell r="V120">
            <v>0</v>
          </cell>
          <cell r="W120"/>
          <cell r="X120" t="str">
            <v>00</v>
          </cell>
          <cell r="Y120"/>
          <cell r="Z120"/>
          <cell r="AA120">
            <v>0</v>
          </cell>
          <cell r="AB120"/>
          <cell r="AC120" t="str">
            <v>00</v>
          </cell>
          <cell r="AD120"/>
          <cell r="AE120"/>
          <cell r="AF120">
            <v>0</v>
          </cell>
          <cell r="AG120"/>
          <cell r="AH120" t="str">
            <v>00</v>
          </cell>
          <cell r="AI120"/>
          <cell r="AJ120"/>
          <cell r="AK120">
            <v>0</v>
          </cell>
          <cell r="AL120"/>
          <cell r="AM120" t="str">
            <v>00</v>
          </cell>
          <cell r="AN120"/>
          <cell r="AO120"/>
          <cell r="AP120">
            <v>0</v>
          </cell>
          <cell r="AQ120"/>
          <cell r="AR120" t="str">
            <v>00</v>
          </cell>
          <cell r="AS120"/>
          <cell r="AT120"/>
          <cell r="AU120">
            <v>0</v>
          </cell>
          <cell r="AV120"/>
          <cell r="AW120" t="str">
            <v>00</v>
          </cell>
          <cell r="AX120"/>
          <cell r="AY120"/>
          <cell r="AZ120">
            <v>0</v>
          </cell>
          <cell r="BA120"/>
          <cell r="BB120" t="str">
            <v>00</v>
          </cell>
          <cell r="BC120"/>
          <cell r="BD120"/>
          <cell r="BE120">
            <v>0</v>
          </cell>
          <cell r="BF120"/>
          <cell r="BG120" t="str">
            <v>00</v>
          </cell>
          <cell r="BH120"/>
          <cell r="BI120"/>
          <cell r="BJ120">
            <v>0</v>
          </cell>
          <cell r="BK120"/>
          <cell r="BL120" t="str">
            <v>00</v>
          </cell>
          <cell r="BM120" t="str">
            <v>000</v>
          </cell>
          <cell r="BN120" t="str">
            <v/>
          </cell>
          <cell r="BO120" t="str">
            <v>1</v>
          </cell>
          <cell r="BP120" t="str">
            <v>2</v>
          </cell>
          <cell r="BQ120" t="str">
            <v>3</v>
          </cell>
          <cell r="BR120" t="str">
            <v>4</v>
          </cell>
          <cell r="BS120" t="str">
            <v>5</v>
          </cell>
          <cell r="BT120" t="str">
            <v>6</v>
          </cell>
          <cell r="BU120" t="str">
            <v>7</v>
          </cell>
          <cell r="BV120" t="str">
            <v>8</v>
          </cell>
          <cell r="BW120" t="str">
            <v>9</v>
          </cell>
          <cell r="BX120" t="str">
            <v>10</v>
          </cell>
        </row>
        <row r="121">
          <cell r="A121">
            <v>107</v>
          </cell>
          <cell r="B121"/>
          <cell r="C121"/>
          <cell r="D121"/>
          <cell r="E121"/>
          <cell r="F121"/>
          <cell r="G121"/>
          <cell r="H121"/>
          <cell r="I121"/>
          <cell r="J121"/>
          <cell r="K121"/>
          <cell r="L121"/>
          <cell r="M121"/>
          <cell r="N121"/>
          <cell r="O121"/>
          <cell r="P121"/>
          <cell r="Q121">
            <v>0</v>
          </cell>
          <cell r="R121"/>
          <cell r="S121" t="str">
            <v>00</v>
          </cell>
          <cell r="T121"/>
          <cell r="U121"/>
          <cell r="V121">
            <v>0</v>
          </cell>
          <cell r="W121"/>
          <cell r="X121" t="str">
            <v>00</v>
          </cell>
          <cell r="Y121"/>
          <cell r="Z121"/>
          <cell r="AA121">
            <v>0</v>
          </cell>
          <cell r="AB121"/>
          <cell r="AC121" t="str">
            <v>00</v>
          </cell>
          <cell r="AD121"/>
          <cell r="AE121"/>
          <cell r="AF121">
            <v>0</v>
          </cell>
          <cell r="AG121"/>
          <cell r="AH121" t="str">
            <v>00</v>
          </cell>
          <cell r="AI121"/>
          <cell r="AJ121"/>
          <cell r="AK121">
            <v>0</v>
          </cell>
          <cell r="AL121"/>
          <cell r="AM121" t="str">
            <v>00</v>
          </cell>
          <cell r="AN121"/>
          <cell r="AO121"/>
          <cell r="AP121">
            <v>0</v>
          </cell>
          <cell r="AQ121"/>
          <cell r="AR121" t="str">
            <v>00</v>
          </cell>
          <cell r="AS121"/>
          <cell r="AT121"/>
          <cell r="AU121">
            <v>0</v>
          </cell>
          <cell r="AV121"/>
          <cell r="AW121" t="str">
            <v>00</v>
          </cell>
          <cell r="AX121"/>
          <cell r="AY121"/>
          <cell r="AZ121">
            <v>0</v>
          </cell>
          <cell r="BA121"/>
          <cell r="BB121" t="str">
            <v>00</v>
          </cell>
          <cell r="BC121"/>
          <cell r="BD121"/>
          <cell r="BE121">
            <v>0</v>
          </cell>
          <cell r="BF121"/>
          <cell r="BG121" t="str">
            <v>00</v>
          </cell>
          <cell r="BH121"/>
          <cell r="BI121"/>
          <cell r="BJ121">
            <v>0</v>
          </cell>
          <cell r="BK121"/>
          <cell r="BL121" t="str">
            <v>00</v>
          </cell>
          <cell r="BM121" t="str">
            <v>000</v>
          </cell>
          <cell r="BN121" t="str">
            <v/>
          </cell>
          <cell r="BO121" t="str">
            <v>1</v>
          </cell>
          <cell r="BP121" t="str">
            <v>2</v>
          </cell>
          <cell r="BQ121" t="str">
            <v>3</v>
          </cell>
          <cell r="BR121" t="str">
            <v>4</v>
          </cell>
          <cell r="BS121" t="str">
            <v>5</v>
          </cell>
          <cell r="BT121" t="str">
            <v>6</v>
          </cell>
          <cell r="BU121" t="str">
            <v>7</v>
          </cell>
          <cell r="BV121" t="str">
            <v>8</v>
          </cell>
          <cell r="BW121" t="str">
            <v>9</v>
          </cell>
          <cell r="BX121" t="str">
            <v>10</v>
          </cell>
        </row>
        <row r="122">
          <cell r="A122">
            <v>108</v>
          </cell>
          <cell r="B122"/>
          <cell r="C122"/>
          <cell r="D122"/>
          <cell r="E122"/>
          <cell r="F122"/>
          <cell r="G122"/>
          <cell r="H122"/>
          <cell r="I122"/>
          <cell r="J122"/>
          <cell r="K122"/>
          <cell r="L122"/>
          <cell r="M122"/>
          <cell r="N122"/>
          <cell r="O122"/>
          <cell r="P122"/>
          <cell r="Q122">
            <v>0</v>
          </cell>
          <cell r="R122"/>
          <cell r="S122" t="str">
            <v>00</v>
          </cell>
          <cell r="T122"/>
          <cell r="U122"/>
          <cell r="V122">
            <v>0</v>
          </cell>
          <cell r="W122"/>
          <cell r="X122" t="str">
            <v>00</v>
          </cell>
          <cell r="Y122"/>
          <cell r="Z122"/>
          <cell r="AA122">
            <v>0</v>
          </cell>
          <cell r="AB122"/>
          <cell r="AC122" t="str">
            <v>00</v>
          </cell>
          <cell r="AD122"/>
          <cell r="AE122"/>
          <cell r="AF122">
            <v>0</v>
          </cell>
          <cell r="AG122"/>
          <cell r="AH122" t="str">
            <v>00</v>
          </cell>
          <cell r="AI122"/>
          <cell r="AJ122"/>
          <cell r="AK122">
            <v>0</v>
          </cell>
          <cell r="AL122"/>
          <cell r="AM122" t="str">
            <v>00</v>
          </cell>
          <cell r="AN122"/>
          <cell r="AO122"/>
          <cell r="AP122">
            <v>0</v>
          </cell>
          <cell r="AQ122"/>
          <cell r="AR122" t="str">
            <v>00</v>
          </cell>
          <cell r="AS122"/>
          <cell r="AT122"/>
          <cell r="AU122">
            <v>0</v>
          </cell>
          <cell r="AV122"/>
          <cell r="AW122" t="str">
            <v>00</v>
          </cell>
          <cell r="AX122"/>
          <cell r="AY122"/>
          <cell r="AZ122">
            <v>0</v>
          </cell>
          <cell r="BA122"/>
          <cell r="BB122" t="str">
            <v>00</v>
          </cell>
          <cell r="BC122"/>
          <cell r="BD122"/>
          <cell r="BE122">
            <v>0</v>
          </cell>
          <cell r="BF122"/>
          <cell r="BG122" t="str">
            <v>00</v>
          </cell>
          <cell r="BH122"/>
          <cell r="BI122"/>
          <cell r="BJ122">
            <v>0</v>
          </cell>
          <cell r="BK122"/>
          <cell r="BL122" t="str">
            <v>00</v>
          </cell>
          <cell r="BM122" t="str">
            <v>000</v>
          </cell>
          <cell r="BN122" t="str">
            <v/>
          </cell>
          <cell r="BO122" t="str">
            <v>1</v>
          </cell>
          <cell r="BP122" t="str">
            <v>2</v>
          </cell>
          <cell r="BQ122" t="str">
            <v>3</v>
          </cell>
          <cell r="BR122" t="str">
            <v>4</v>
          </cell>
          <cell r="BS122" t="str">
            <v>5</v>
          </cell>
          <cell r="BT122" t="str">
            <v>6</v>
          </cell>
          <cell r="BU122" t="str">
            <v>7</v>
          </cell>
          <cell r="BV122" t="str">
            <v>8</v>
          </cell>
          <cell r="BW122" t="str">
            <v>9</v>
          </cell>
          <cell r="BX122" t="str">
            <v>10</v>
          </cell>
        </row>
        <row r="123">
          <cell r="A123">
            <v>109</v>
          </cell>
          <cell r="B123"/>
          <cell r="C123"/>
          <cell r="D123"/>
          <cell r="E123"/>
          <cell r="F123"/>
          <cell r="G123"/>
          <cell r="H123"/>
          <cell r="I123"/>
          <cell r="J123"/>
          <cell r="K123"/>
          <cell r="L123"/>
          <cell r="M123"/>
          <cell r="N123"/>
          <cell r="O123"/>
          <cell r="P123"/>
          <cell r="Q123">
            <v>0</v>
          </cell>
          <cell r="R123"/>
          <cell r="S123" t="str">
            <v>00</v>
          </cell>
          <cell r="T123"/>
          <cell r="U123"/>
          <cell r="V123">
            <v>0</v>
          </cell>
          <cell r="W123"/>
          <cell r="X123" t="str">
            <v>00</v>
          </cell>
          <cell r="Y123"/>
          <cell r="Z123"/>
          <cell r="AA123">
            <v>0</v>
          </cell>
          <cell r="AB123"/>
          <cell r="AC123" t="str">
            <v>00</v>
          </cell>
          <cell r="AD123"/>
          <cell r="AE123"/>
          <cell r="AF123">
            <v>0</v>
          </cell>
          <cell r="AG123"/>
          <cell r="AH123" t="str">
            <v>00</v>
          </cell>
          <cell r="AI123"/>
          <cell r="AJ123"/>
          <cell r="AK123">
            <v>0</v>
          </cell>
          <cell r="AL123"/>
          <cell r="AM123" t="str">
            <v>00</v>
          </cell>
          <cell r="AN123"/>
          <cell r="AO123"/>
          <cell r="AP123">
            <v>0</v>
          </cell>
          <cell r="AQ123"/>
          <cell r="AR123" t="str">
            <v>00</v>
          </cell>
          <cell r="AS123"/>
          <cell r="AT123"/>
          <cell r="AU123">
            <v>0</v>
          </cell>
          <cell r="AV123"/>
          <cell r="AW123" t="str">
            <v>00</v>
          </cell>
          <cell r="AX123"/>
          <cell r="AY123"/>
          <cell r="AZ123">
            <v>0</v>
          </cell>
          <cell r="BA123"/>
          <cell r="BB123" t="str">
            <v>00</v>
          </cell>
          <cell r="BC123"/>
          <cell r="BD123"/>
          <cell r="BE123">
            <v>0</v>
          </cell>
          <cell r="BF123"/>
          <cell r="BG123" t="str">
            <v>00</v>
          </cell>
          <cell r="BH123"/>
          <cell r="BI123"/>
          <cell r="BJ123">
            <v>0</v>
          </cell>
          <cell r="BK123"/>
          <cell r="BL123" t="str">
            <v>00</v>
          </cell>
          <cell r="BM123" t="str">
            <v>000</v>
          </cell>
          <cell r="BN123" t="str">
            <v/>
          </cell>
          <cell r="BO123" t="str">
            <v>1</v>
          </cell>
          <cell r="BP123" t="str">
            <v>2</v>
          </cell>
          <cell r="BQ123" t="str">
            <v>3</v>
          </cell>
          <cell r="BR123" t="str">
            <v>4</v>
          </cell>
          <cell r="BS123" t="str">
            <v>5</v>
          </cell>
          <cell r="BT123" t="str">
            <v>6</v>
          </cell>
          <cell r="BU123" t="str">
            <v>7</v>
          </cell>
          <cell r="BV123" t="str">
            <v>8</v>
          </cell>
          <cell r="BW123" t="str">
            <v>9</v>
          </cell>
          <cell r="BX123" t="str">
            <v>10</v>
          </cell>
        </row>
        <row r="124">
          <cell r="A124">
            <v>110</v>
          </cell>
          <cell r="B124"/>
          <cell r="C124"/>
          <cell r="D124"/>
          <cell r="E124"/>
          <cell r="F124"/>
          <cell r="G124"/>
          <cell r="H124"/>
          <cell r="I124"/>
          <cell r="J124"/>
          <cell r="K124"/>
          <cell r="L124"/>
          <cell r="M124"/>
          <cell r="N124"/>
          <cell r="O124"/>
          <cell r="P124"/>
          <cell r="Q124">
            <v>0</v>
          </cell>
          <cell r="R124"/>
          <cell r="S124" t="str">
            <v>00</v>
          </cell>
          <cell r="T124"/>
          <cell r="U124"/>
          <cell r="V124">
            <v>0</v>
          </cell>
          <cell r="W124"/>
          <cell r="X124" t="str">
            <v>00</v>
          </cell>
          <cell r="Y124"/>
          <cell r="Z124"/>
          <cell r="AA124">
            <v>0</v>
          </cell>
          <cell r="AB124"/>
          <cell r="AC124" t="str">
            <v>00</v>
          </cell>
          <cell r="AD124"/>
          <cell r="AE124"/>
          <cell r="AF124">
            <v>0</v>
          </cell>
          <cell r="AG124"/>
          <cell r="AH124" t="str">
            <v>00</v>
          </cell>
          <cell r="AI124"/>
          <cell r="AJ124"/>
          <cell r="AK124">
            <v>0</v>
          </cell>
          <cell r="AL124"/>
          <cell r="AM124" t="str">
            <v>00</v>
          </cell>
          <cell r="AN124"/>
          <cell r="AO124"/>
          <cell r="AP124">
            <v>0</v>
          </cell>
          <cell r="AQ124"/>
          <cell r="AR124" t="str">
            <v>00</v>
          </cell>
          <cell r="AS124"/>
          <cell r="AT124"/>
          <cell r="AU124">
            <v>0</v>
          </cell>
          <cell r="AV124"/>
          <cell r="AW124" t="str">
            <v>00</v>
          </cell>
          <cell r="AX124"/>
          <cell r="AY124"/>
          <cell r="AZ124">
            <v>0</v>
          </cell>
          <cell r="BA124"/>
          <cell r="BB124" t="str">
            <v>00</v>
          </cell>
          <cell r="BC124"/>
          <cell r="BD124"/>
          <cell r="BE124">
            <v>0</v>
          </cell>
          <cell r="BF124"/>
          <cell r="BG124" t="str">
            <v>00</v>
          </cell>
          <cell r="BH124"/>
          <cell r="BI124"/>
          <cell r="BJ124">
            <v>0</v>
          </cell>
          <cell r="BK124"/>
          <cell r="BL124" t="str">
            <v>00</v>
          </cell>
          <cell r="BM124" t="str">
            <v>000</v>
          </cell>
          <cell r="BN124" t="str">
            <v/>
          </cell>
          <cell r="BO124" t="str">
            <v>1</v>
          </cell>
          <cell r="BP124" t="str">
            <v>2</v>
          </cell>
          <cell r="BQ124" t="str">
            <v>3</v>
          </cell>
          <cell r="BR124" t="str">
            <v>4</v>
          </cell>
          <cell r="BS124" t="str">
            <v>5</v>
          </cell>
          <cell r="BT124" t="str">
            <v>6</v>
          </cell>
          <cell r="BU124" t="str">
            <v>7</v>
          </cell>
          <cell r="BV124" t="str">
            <v>8</v>
          </cell>
          <cell r="BW124" t="str">
            <v>9</v>
          </cell>
          <cell r="BX124" t="str">
            <v>10</v>
          </cell>
        </row>
        <row r="125">
          <cell r="A125">
            <v>111</v>
          </cell>
          <cell r="B125"/>
          <cell r="C125"/>
          <cell r="D125"/>
          <cell r="E125"/>
          <cell r="F125"/>
          <cell r="G125"/>
          <cell r="H125"/>
          <cell r="I125"/>
          <cell r="J125"/>
          <cell r="K125"/>
          <cell r="L125"/>
          <cell r="M125"/>
          <cell r="N125"/>
          <cell r="O125"/>
          <cell r="P125"/>
          <cell r="Q125">
            <v>0</v>
          </cell>
          <cell r="R125"/>
          <cell r="S125" t="str">
            <v>00</v>
          </cell>
          <cell r="T125"/>
          <cell r="U125"/>
          <cell r="V125">
            <v>0</v>
          </cell>
          <cell r="W125"/>
          <cell r="X125" t="str">
            <v>00</v>
          </cell>
          <cell r="Y125"/>
          <cell r="Z125"/>
          <cell r="AA125">
            <v>0</v>
          </cell>
          <cell r="AB125"/>
          <cell r="AC125" t="str">
            <v>00</v>
          </cell>
          <cell r="AD125"/>
          <cell r="AE125"/>
          <cell r="AF125">
            <v>0</v>
          </cell>
          <cell r="AG125"/>
          <cell r="AH125" t="str">
            <v>00</v>
          </cell>
          <cell r="AI125"/>
          <cell r="AJ125"/>
          <cell r="AK125">
            <v>0</v>
          </cell>
          <cell r="AL125"/>
          <cell r="AM125" t="str">
            <v>00</v>
          </cell>
          <cell r="AN125"/>
          <cell r="AO125"/>
          <cell r="AP125">
            <v>0</v>
          </cell>
          <cell r="AQ125"/>
          <cell r="AR125" t="str">
            <v>00</v>
          </cell>
          <cell r="AS125"/>
          <cell r="AT125"/>
          <cell r="AU125">
            <v>0</v>
          </cell>
          <cell r="AV125"/>
          <cell r="AW125" t="str">
            <v>00</v>
          </cell>
          <cell r="AX125"/>
          <cell r="AY125"/>
          <cell r="AZ125">
            <v>0</v>
          </cell>
          <cell r="BA125"/>
          <cell r="BB125" t="str">
            <v>00</v>
          </cell>
          <cell r="BC125"/>
          <cell r="BD125"/>
          <cell r="BE125">
            <v>0</v>
          </cell>
          <cell r="BF125"/>
          <cell r="BG125" t="str">
            <v>00</v>
          </cell>
          <cell r="BH125"/>
          <cell r="BI125"/>
          <cell r="BJ125">
            <v>0</v>
          </cell>
          <cell r="BK125"/>
          <cell r="BL125" t="str">
            <v>00</v>
          </cell>
          <cell r="BM125" t="str">
            <v>000</v>
          </cell>
          <cell r="BN125" t="str">
            <v/>
          </cell>
          <cell r="BO125" t="str">
            <v>1</v>
          </cell>
          <cell r="BP125" t="str">
            <v>2</v>
          </cell>
          <cell r="BQ125" t="str">
            <v>3</v>
          </cell>
          <cell r="BR125" t="str">
            <v>4</v>
          </cell>
          <cell r="BS125" t="str">
            <v>5</v>
          </cell>
          <cell r="BT125" t="str">
            <v>6</v>
          </cell>
          <cell r="BU125" t="str">
            <v>7</v>
          </cell>
          <cell r="BV125" t="str">
            <v>8</v>
          </cell>
          <cell r="BW125" t="str">
            <v>9</v>
          </cell>
          <cell r="BX125" t="str">
            <v>10</v>
          </cell>
        </row>
        <row r="126">
          <cell r="A126">
            <v>112</v>
          </cell>
          <cell r="B126"/>
          <cell r="C126"/>
          <cell r="D126"/>
          <cell r="E126"/>
          <cell r="F126"/>
          <cell r="G126"/>
          <cell r="H126"/>
          <cell r="I126"/>
          <cell r="J126"/>
          <cell r="K126"/>
          <cell r="L126"/>
          <cell r="M126"/>
          <cell r="N126"/>
          <cell r="O126"/>
          <cell r="P126"/>
          <cell r="Q126">
            <v>0</v>
          </cell>
          <cell r="R126"/>
          <cell r="S126" t="str">
            <v>00</v>
          </cell>
          <cell r="T126"/>
          <cell r="U126"/>
          <cell r="V126">
            <v>0</v>
          </cell>
          <cell r="W126"/>
          <cell r="X126" t="str">
            <v>00</v>
          </cell>
          <cell r="Y126"/>
          <cell r="Z126"/>
          <cell r="AA126">
            <v>0</v>
          </cell>
          <cell r="AB126"/>
          <cell r="AC126" t="str">
            <v>00</v>
          </cell>
          <cell r="AD126"/>
          <cell r="AE126"/>
          <cell r="AF126">
            <v>0</v>
          </cell>
          <cell r="AG126"/>
          <cell r="AH126" t="str">
            <v>00</v>
          </cell>
          <cell r="AI126"/>
          <cell r="AJ126"/>
          <cell r="AK126">
            <v>0</v>
          </cell>
          <cell r="AL126"/>
          <cell r="AM126" t="str">
            <v>00</v>
          </cell>
          <cell r="AN126"/>
          <cell r="AO126"/>
          <cell r="AP126">
            <v>0</v>
          </cell>
          <cell r="AQ126"/>
          <cell r="AR126" t="str">
            <v>00</v>
          </cell>
          <cell r="AS126"/>
          <cell r="AT126"/>
          <cell r="AU126">
            <v>0</v>
          </cell>
          <cell r="AV126"/>
          <cell r="AW126" t="str">
            <v>00</v>
          </cell>
          <cell r="AX126"/>
          <cell r="AY126"/>
          <cell r="AZ126">
            <v>0</v>
          </cell>
          <cell r="BA126"/>
          <cell r="BB126" t="str">
            <v>00</v>
          </cell>
          <cell r="BC126"/>
          <cell r="BD126"/>
          <cell r="BE126">
            <v>0</v>
          </cell>
          <cell r="BF126"/>
          <cell r="BG126" t="str">
            <v>00</v>
          </cell>
          <cell r="BH126"/>
          <cell r="BI126"/>
          <cell r="BJ126">
            <v>0</v>
          </cell>
          <cell r="BK126"/>
          <cell r="BL126" t="str">
            <v>00</v>
          </cell>
          <cell r="BM126" t="str">
            <v>000</v>
          </cell>
          <cell r="BN126" t="str">
            <v/>
          </cell>
          <cell r="BO126" t="str">
            <v>1</v>
          </cell>
          <cell r="BP126" t="str">
            <v>2</v>
          </cell>
          <cell r="BQ126" t="str">
            <v>3</v>
          </cell>
          <cell r="BR126" t="str">
            <v>4</v>
          </cell>
          <cell r="BS126" t="str">
            <v>5</v>
          </cell>
          <cell r="BT126" t="str">
            <v>6</v>
          </cell>
          <cell r="BU126" t="str">
            <v>7</v>
          </cell>
          <cell r="BV126" t="str">
            <v>8</v>
          </cell>
          <cell r="BW126" t="str">
            <v>9</v>
          </cell>
          <cell r="BX126" t="str">
            <v>10</v>
          </cell>
        </row>
        <row r="127">
          <cell r="A127">
            <v>113</v>
          </cell>
          <cell r="B127"/>
          <cell r="C127"/>
          <cell r="D127"/>
          <cell r="E127"/>
          <cell r="F127"/>
          <cell r="G127"/>
          <cell r="H127"/>
          <cell r="I127"/>
          <cell r="J127"/>
          <cell r="K127"/>
          <cell r="L127"/>
          <cell r="M127"/>
          <cell r="N127"/>
          <cell r="O127"/>
          <cell r="P127"/>
          <cell r="Q127">
            <v>0</v>
          </cell>
          <cell r="R127"/>
          <cell r="S127" t="str">
            <v>00</v>
          </cell>
          <cell r="T127"/>
          <cell r="U127"/>
          <cell r="V127">
            <v>0</v>
          </cell>
          <cell r="W127"/>
          <cell r="X127" t="str">
            <v>00</v>
          </cell>
          <cell r="Y127"/>
          <cell r="Z127"/>
          <cell r="AA127">
            <v>0</v>
          </cell>
          <cell r="AB127"/>
          <cell r="AC127" t="str">
            <v>00</v>
          </cell>
          <cell r="AD127"/>
          <cell r="AE127"/>
          <cell r="AF127">
            <v>0</v>
          </cell>
          <cell r="AG127"/>
          <cell r="AH127" t="str">
            <v>00</v>
          </cell>
          <cell r="AI127"/>
          <cell r="AJ127"/>
          <cell r="AK127">
            <v>0</v>
          </cell>
          <cell r="AL127"/>
          <cell r="AM127" t="str">
            <v>00</v>
          </cell>
          <cell r="AN127"/>
          <cell r="AO127"/>
          <cell r="AP127">
            <v>0</v>
          </cell>
          <cell r="AQ127"/>
          <cell r="AR127" t="str">
            <v>00</v>
          </cell>
          <cell r="AS127"/>
          <cell r="AT127"/>
          <cell r="AU127">
            <v>0</v>
          </cell>
          <cell r="AV127"/>
          <cell r="AW127" t="str">
            <v>00</v>
          </cell>
          <cell r="AX127"/>
          <cell r="AY127"/>
          <cell r="AZ127">
            <v>0</v>
          </cell>
          <cell r="BA127"/>
          <cell r="BB127" t="str">
            <v>00</v>
          </cell>
          <cell r="BC127"/>
          <cell r="BD127"/>
          <cell r="BE127">
            <v>0</v>
          </cell>
          <cell r="BF127"/>
          <cell r="BG127" t="str">
            <v>00</v>
          </cell>
          <cell r="BH127"/>
          <cell r="BI127"/>
          <cell r="BJ127">
            <v>0</v>
          </cell>
          <cell r="BK127"/>
          <cell r="BL127" t="str">
            <v>00</v>
          </cell>
          <cell r="BM127" t="str">
            <v>000</v>
          </cell>
          <cell r="BN127" t="str">
            <v/>
          </cell>
          <cell r="BO127" t="str">
            <v>1</v>
          </cell>
          <cell r="BP127" t="str">
            <v>2</v>
          </cell>
          <cell r="BQ127" t="str">
            <v>3</v>
          </cell>
          <cell r="BR127" t="str">
            <v>4</v>
          </cell>
          <cell r="BS127" t="str">
            <v>5</v>
          </cell>
          <cell r="BT127" t="str">
            <v>6</v>
          </cell>
          <cell r="BU127" t="str">
            <v>7</v>
          </cell>
          <cell r="BV127" t="str">
            <v>8</v>
          </cell>
          <cell r="BW127" t="str">
            <v>9</v>
          </cell>
          <cell r="BX127" t="str">
            <v>10</v>
          </cell>
        </row>
        <row r="128">
          <cell r="A128">
            <v>114</v>
          </cell>
          <cell r="B128"/>
          <cell r="C128"/>
          <cell r="D128"/>
          <cell r="E128"/>
          <cell r="F128"/>
          <cell r="G128"/>
          <cell r="H128"/>
          <cell r="I128"/>
          <cell r="J128"/>
          <cell r="K128"/>
          <cell r="L128"/>
          <cell r="M128"/>
          <cell r="N128"/>
          <cell r="O128"/>
          <cell r="P128"/>
          <cell r="Q128">
            <v>0</v>
          </cell>
          <cell r="R128"/>
          <cell r="S128" t="str">
            <v>00</v>
          </cell>
          <cell r="T128"/>
          <cell r="U128"/>
          <cell r="V128">
            <v>0</v>
          </cell>
          <cell r="W128"/>
          <cell r="X128" t="str">
            <v>00</v>
          </cell>
          <cell r="Y128"/>
          <cell r="Z128"/>
          <cell r="AA128">
            <v>0</v>
          </cell>
          <cell r="AB128"/>
          <cell r="AC128" t="str">
            <v>00</v>
          </cell>
          <cell r="AD128"/>
          <cell r="AE128"/>
          <cell r="AF128">
            <v>0</v>
          </cell>
          <cell r="AG128"/>
          <cell r="AH128" t="str">
            <v>00</v>
          </cell>
          <cell r="AI128"/>
          <cell r="AJ128"/>
          <cell r="AK128">
            <v>0</v>
          </cell>
          <cell r="AL128"/>
          <cell r="AM128" t="str">
            <v>00</v>
          </cell>
          <cell r="AN128"/>
          <cell r="AO128"/>
          <cell r="AP128">
            <v>0</v>
          </cell>
          <cell r="AQ128"/>
          <cell r="AR128" t="str">
            <v>00</v>
          </cell>
          <cell r="AS128"/>
          <cell r="AT128"/>
          <cell r="AU128">
            <v>0</v>
          </cell>
          <cell r="AV128"/>
          <cell r="AW128" t="str">
            <v>00</v>
          </cell>
          <cell r="AX128"/>
          <cell r="AY128"/>
          <cell r="AZ128">
            <v>0</v>
          </cell>
          <cell r="BA128"/>
          <cell r="BB128" t="str">
            <v>00</v>
          </cell>
          <cell r="BC128"/>
          <cell r="BD128"/>
          <cell r="BE128">
            <v>0</v>
          </cell>
          <cell r="BF128"/>
          <cell r="BG128" t="str">
            <v>00</v>
          </cell>
          <cell r="BH128"/>
          <cell r="BI128"/>
          <cell r="BJ128">
            <v>0</v>
          </cell>
          <cell r="BK128"/>
          <cell r="BL128" t="str">
            <v>00</v>
          </cell>
          <cell r="BM128" t="str">
            <v>000</v>
          </cell>
          <cell r="BN128" t="str">
            <v/>
          </cell>
          <cell r="BO128" t="str">
            <v>1</v>
          </cell>
          <cell r="BP128" t="str">
            <v>2</v>
          </cell>
          <cell r="BQ128" t="str">
            <v>3</v>
          </cell>
          <cell r="BR128" t="str">
            <v>4</v>
          </cell>
          <cell r="BS128" t="str">
            <v>5</v>
          </cell>
          <cell r="BT128" t="str">
            <v>6</v>
          </cell>
          <cell r="BU128" t="str">
            <v>7</v>
          </cell>
          <cell r="BV128" t="str">
            <v>8</v>
          </cell>
          <cell r="BW128" t="str">
            <v>9</v>
          </cell>
          <cell r="BX128" t="str">
            <v>10</v>
          </cell>
        </row>
        <row r="129">
          <cell r="A129">
            <v>115</v>
          </cell>
          <cell r="B129"/>
          <cell r="C129"/>
          <cell r="D129"/>
          <cell r="E129"/>
          <cell r="F129"/>
          <cell r="G129"/>
          <cell r="H129"/>
          <cell r="I129"/>
          <cell r="J129"/>
          <cell r="K129"/>
          <cell r="L129"/>
          <cell r="M129"/>
          <cell r="N129"/>
          <cell r="O129"/>
          <cell r="P129"/>
          <cell r="Q129">
            <v>0</v>
          </cell>
          <cell r="R129"/>
          <cell r="S129" t="str">
            <v>00</v>
          </cell>
          <cell r="T129"/>
          <cell r="U129"/>
          <cell r="V129">
            <v>0</v>
          </cell>
          <cell r="W129"/>
          <cell r="X129" t="str">
            <v>00</v>
          </cell>
          <cell r="Y129"/>
          <cell r="Z129"/>
          <cell r="AA129">
            <v>0</v>
          </cell>
          <cell r="AB129"/>
          <cell r="AC129" t="str">
            <v>00</v>
          </cell>
          <cell r="AD129"/>
          <cell r="AE129"/>
          <cell r="AF129">
            <v>0</v>
          </cell>
          <cell r="AG129"/>
          <cell r="AH129" t="str">
            <v>00</v>
          </cell>
          <cell r="AI129"/>
          <cell r="AJ129"/>
          <cell r="AK129">
            <v>0</v>
          </cell>
          <cell r="AL129"/>
          <cell r="AM129" t="str">
            <v>00</v>
          </cell>
          <cell r="AN129"/>
          <cell r="AO129"/>
          <cell r="AP129">
            <v>0</v>
          </cell>
          <cell r="AQ129"/>
          <cell r="AR129" t="str">
            <v>00</v>
          </cell>
          <cell r="AS129"/>
          <cell r="AT129"/>
          <cell r="AU129">
            <v>0</v>
          </cell>
          <cell r="AV129"/>
          <cell r="AW129" t="str">
            <v>00</v>
          </cell>
          <cell r="AX129"/>
          <cell r="AY129"/>
          <cell r="AZ129">
            <v>0</v>
          </cell>
          <cell r="BA129"/>
          <cell r="BB129" t="str">
            <v>00</v>
          </cell>
          <cell r="BC129"/>
          <cell r="BD129"/>
          <cell r="BE129">
            <v>0</v>
          </cell>
          <cell r="BF129"/>
          <cell r="BG129" t="str">
            <v>00</v>
          </cell>
          <cell r="BH129"/>
          <cell r="BI129"/>
          <cell r="BJ129">
            <v>0</v>
          </cell>
          <cell r="BK129"/>
          <cell r="BL129" t="str">
            <v>00</v>
          </cell>
          <cell r="BM129" t="str">
            <v>000</v>
          </cell>
          <cell r="BN129" t="str">
            <v/>
          </cell>
          <cell r="BO129" t="str">
            <v>1</v>
          </cell>
          <cell r="BP129" t="str">
            <v>2</v>
          </cell>
          <cell r="BQ129" t="str">
            <v>3</v>
          </cell>
          <cell r="BR129" t="str">
            <v>4</v>
          </cell>
          <cell r="BS129" t="str">
            <v>5</v>
          </cell>
          <cell r="BT129" t="str">
            <v>6</v>
          </cell>
          <cell r="BU129" t="str">
            <v>7</v>
          </cell>
          <cell r="BV129" t="str">
            <v>8</v>
          </cell>
          <cell r="BW129" t="str">
            <v>9</v>
          </cell>
          <cell r="BX129" t="str">
            <v>10</v>
          </cell>
        </row>
        <row r="130">
          <cell r="A130">
            <v>116</v>
          </cell>
          <cell r="B130"/>
          <cell r="C130"/>
          <cell r="D130"/>
          <cell r="E130"/>
          <cell r="F130"/>
          <cell r="G130"/>
          <cell r="H130"/>
          <cell r="I130"/>
          <cell r="J130"/>
          <cell r="K130"/>
          <cell r="L130"/>
          <cell r="M130"/>
          <cell r="N130"/>
          <cell r="O130"/>
          <cell r="P130"/>
          <cell r="Q130">
            <v>0</v>
          </cell>
          <cell r="R130"/>
          <cell r="S130" t="str">
            <v>00</v>
          </cell>
          <cell r="T130"/>
          <cell r="U130"/>
          <cell r="V130">
            <v>0</v>
          </cell>
          <cell r="W130"/>
          <cell r="X130" t="str">
            <v>00</v>
          </cell>
          <cell r="Y130"/>
          <cell r="Z130"/>
          <cell r="AA130">
            <v>0</v>
          </cell>
          <cell r="AB130"/>
          <cell r="AC130" t="str">
            <v>00</v>
          </cell>
          <cell r="AD130"/>
          <cell r="AE130"/>
          <cell r="AF130">
            <v>0</v>
          </cell>
          <cell r="AG130"/>
          <cell r="AH130" t="str">
            <v>00</v>
          </cell>
          <cell r="AI130"/>
          <cell r="AJ130"/>
          <cell r="AK130">
            <v>0</v>
          </cell>
          <cell r="AL130"/>
          <cell r="AM130" t="str">
            <v>00</v>
          </cell>
          <cell r="AN130"/>
          <cell r="AO130"/>
          <cell r="AP130">
            <v>0</v>
          </cell>
          <cell r="AQ130"/>
          <cell r="AR130" t="str">
            <v>00</v>
          </cell>
          <cell r="AS130"/>
          <cell r="AT130"/>
          <cell r="AU130">
            <v>0</v>
          </cell>
          <cell r="AV130"/>
          <cell r="AW130" t="str">
            <v>00</v>
          </cell>
          <cell r="AX130"/>
          <cell r="AY130"/>
          <cell r="AZ130">
            <v>0</v>
          </cell>
          <cell r="BA130"/>
          <cell r="BB130" t="str">
            <v>00</v>
          </cell>
          <cell r="BC130"/>
          <cell r="BD130"/>
          <cell r="BE130">
            <v>0</v>
          </cell>
          <cell r="BF130"/>
          <cell r="BG130" t="str">
            <v>00</v>
          </cell>
          <cell r="BH130"/>
          <cell r="BI130"/>
          <cell r="BJ130">
            <v>0</v>
          </cell>
          <cell r="BK130"/>
          <cell r="BL130" t="str">
            <v>00</v>
          </cell>
          <cell r="BM130" t="str">
            <v>000</v>
          </cell>
          <cell r="BN130" t="str">
            <v/>
          </cell>
          <cell r="BO130" t="str">
            <v>1</v>
          </cell>
          <cell r="BP130" t="str">
            <v>2</v>
          </cell>
          <cell r="BQ130" t="str">
            <v>3</v>
          </cell>
          <cell r="BR130" t="str">
            <v>4</v>
          </cell>
          <cell r="BS130" t="str">
            <v>5</v>
          </cell>
          <cell r="BT130" t="str">
            <v>6</v>
          </cell>
          <cell r="BU130" t="str">
            <v>7</v>
          </cell>
          <cell r="BV130" t="str">
            <v>8</v>
          </cell>
          <cell r="BW130" t="str">
            <v>9</v>
          </cell>
          <cell r="BX130" t="str">
            <v>10</v>
          </cell>
        </row>
        <row r="131">
          <cell r="A131">
            <v>117</v>
          </cell>
          <cell r="B131"/>
          <cell r="C131"/>
          <cell r="D131"/>
          <cell r="E131"/>
          <cell r="F131"/>
          <cell r="G131"/>
          <cell r="H131"/>
          <cell r="I131"/>
          <cell r="J131"/>
          <cell r="K131"/>
          <cell r="L131"/>
          <cell r="M131"/>
          <cell r="N131"/>
          <cell r="O131"/>
          <cell r="P131"/>
          <cell r="Q131">
            <v>0</v>
          </cell>
          <cell r="R131"/>
          <cell r="S131" t="str">
            <v>00</v>
          </cell>
          <cell r="T131"/>
          <cell r="U131"/>
          <cell r="V131">
            <v>0</v>
          </cell>
          <cell r="W131"/>
          <cell r="X131" t="str">
            <v>00</v>
          </cell>
          <cell r="Y131"/>
          <cell r="Z131"/>
          <cell r="AA131">
            <v>0</v>
          </cell>
          <cell r="AB131"/>
          <cell r="AC131" t="str">
            <v>00</v>
          </cell>
          <cell r="AD131"/>
          <cell r="AE131"/>
          <cell r="AF131">
            <v>0</v>
          </cell>
          <cell r="AG131"/>
          <cell r="AH131" t="str">
            <v>00</v>
          </cell>
          <cell r="AI131"/>
          <cell r="AJ131"/>
          <cell r="AK131">
            <v>0</v>
          </cell>
          <cell r="AL131"/>
          <cell r="AM131" t="str">
            <v>00</v>
          </cell>
          <cell r="AN131"/>
          <cell r="AO131"/>
          <cell r="AP131">
            <v>0</v>
          </cell>
          <cell r="AQ131"/>
          <cell r="AR131" t="str">
            <v>00</v>
          </cell>
          <cell r="AS131"/>
          <cell r="AT131"/>
          <cell r="AU131">
            <v>0</v>
          </cell>
          <cell r="AV131"/>
          <cell r="AW131" t="str">
            <v>00</v>
          </cell>
          <cell r="AX131"/>
          <cell r="AY131"/>
          <cell r="AZ131">
            <v>0</v>
          </cell>
          <cell r="BA131"/>
          <cell r="BB131" t="str">
            <v>00</v>
          </cell>
          <cell r="BC131"/>
          <cell r="BD131"/>
          <cell r="BE131">
            <v>0</v>
          </cell>
          <cell r="BF131"/>
          <cell r="BG131" t="str">
            <v>00</v>
          </cell>
          <cell r="BH131"/>
          <cell r="BI131"/>
          <cell r="BJ131">
            <v>0</v>
          </cell>
          <cell r="BK131"/>
          <cell r="BL131" t="str">
            <v>00</v>
          </cell>
          <cell r="BM131" t="str">
            <v>000</v>
          </cell>
          <cell r="BN131" t="str">
            <v/>
          </cell>
          <cell r="BO131" t="str">
            <v>1</v>
          </cell>
          <cell r="BP131" t="str">
            <v>2</v>
          </cell>
          <cell r="BQ131" t="str">
            <v>3</v>
          </cell>
          <cell r="BR131" t="str">
            <v>4</v>
          </cell>
          <cell r="BS131" t="str">
            <v>5</v>
          </cell>
          <cell r="BT131" t="str">
            <v>6</v>
          </cell>
          <cell r="BU131" t="str">
            <v>7</v>
          </cell>
          <cell r="BV131" t="str">
            <v>8</v>
          </cell>
          <cell r="BW131" t="str">
            <v>9</v>
          </cell>
          <cell r="BX131" t="str">
            <v>10</v>
          </cell>
        </row>
        <row r="132">
          <cell r="A132">
            <v>118</v>
          </cell>
          <cell r="B132"/>
          <cell r="C132"/>
          <cell r="D132"/>
          <cell r="E132"/>
          <cell r="F132"/>
          <cell r="G132"/>
          <cell r="H132"/>
          <cell r="I132"/>
          <cell r="J132"/>
          <cell r="K132"/>
          <cell r="L132"/>
          <cell r="M132"/>
          <cell r="N132"/>
          <cell r="O132"/>
          <cell r="P132"/>
          <cell r="Q132">
            <v>0</v>
          </cell>
          <cell r="R132"/>
          <cell r="S132" t="str">
            <v>00</v>
          </cell>
          <cell r="T132"/>
          <cell r="U132"/>
          <cell r="V132">
            <v>0</v>
          </cell>
          <cell r="W132"/>
          <cell r="X132" t="str">
            <v>00</v>
          </cell>
          <cell r="Y132"/>
          <cell r="Z132"/>
          <cell r="AA132">
            <v>0</v>
          </cell>
          <cell r="AB132"/>
          <cell r="AC132" t="str">
            <v>00</v>
          </cell>
          <cell r="AD132"/>
          <cell r="AE132"/>
          <cell r="AF132">
            <v>0</v>
          </cell>
          <cell r="AG132"/>
          <cell r="AH132" t="str">
            <v>00</v>
          </cell>
          <cell r="AI132"/>
          <cell r="AJ132"/>
          <cell r="AK132">
            <v>0</v>
          </cell>
          <cell r="AL132"/>
          <cell r="AM132" t="str">
            <v>00</v>
          </cell>
          <cell r="AN132"/>
          <cell r="AO132"/>
          <cell r="AP132">
            <v>0</v>
          </cell>
          <cell r="AQ132"/>
          <cell r="AR132" t="str">
            <v>00</v>
          </cell>
          <cell r="AS132"/>
          <cell r="AT132"/>
          <cell r="AU132">
            <v>0</v>
          </cell>
          <cell r="AV132"/>
          <cell r="AW132" t="str">
            <v>00</v>
          </cell>
          <cell r="AX132"/>
          <cell r="AY132"/>
          <cell r="AZ132">
            <v>0</v>
          </cell>
          <cell r="BA132"/>
          <cell r="BB132" t="str">
            <v>00</v>
          </cell>
          <cell r="BC132"/>
          <cell r="BD132"/>
          <cell r="BE132">
            <v>0</v>
          </cell>
          <cell r="BF132"/>
          <cell r="BG132" t="str">
            <v>00</v>
          </cell>
          <cell r="BH132"/>
          <cell r="BI132"/>
          <cell r="BJ132">
            <v>0</v>
          </cell>
          <cell r="BK132"/>
          <cell r="BL132" t="str">
            <v>00</v>
          </cell>
          <cell r="BM132" t="str">
            <v>000</v>
          </cell>
          <cell r="BN132" t="str">
            <v/>
          </cell>
          <cell r="BO132" t="str">
            <v>1</v>
          </cell>
          <cell r="BP132" t="str">
            <v>2</v>
          </cell>
          <cell r="BQ132" t="str">
            <v>3</v>
          </cell>
          <cell r="BR132" t="str">
            <v>4</v>
          </cell>
          <cell r="BS132" t="str">
            <v>5</v>
          </cell>
          <cell r="BT132" t="str">
            <v>6</v>
          </cell>
          <cell r="BU132" t="str">
            <v>7</v>
          </cell>
          <cell r="BV132" t="str">
            <v>8</v>
          </cell>
          <cell r="BW132" t="str">
            <v>9</v>
          </cell>
          <cell r="BX132" t="str">
            <v>10</v>
          </cell>
        </row>
        <row r="133">
          <cell r="A133">
            <v>119</v>
          </cell>
          <cell r="B133"/>
          <cell r="C133"/>
          <cell r="D133"/>
          <cell r="E133"/>
          <cell r="F133"/>
          <cell r="G133"/>
          <cell r="H133"/>
          <cell r="I133"/>
          <cell r="J133"/>
          <cell r="K133"/>
          <cell r="L133"/>
          <cell r="M133"/>
          <cell r="N133"/>
          <cell r="O133"/>
          <cell r="P133"/>
          <cell r="Q133">
            <v>0</v>
          </cell>
          <cell r="R133"/>
          <cell r="S133" t="str">
            <v>00</v>
          </cell>
          <cell r="T133"/>
          <cell r="U133"/>
          <cell r="V133">
            <v>0</v>
          </cell>
          <cell r="W133"/>
          <cell r="X133" t="str">
            <v>00</v>
          </cell>
          <cell r="Y133"/>
          <cell r="Z133"/>
          <cell r="AA133">
            <v>0</v>
          </cell>
          <cell r="AB133"/>
          <cell r="AC133" t="str">
            <v>00</v>
          </cell>
          <cell r="AD133"/>
          <cell r="AE133"/>
          <cell r="AF133">
            <v>0</v>
          </cell>
          <cell r="AG133"/>
          <cell r="AH133" t="str">
            <v>00</v>
          </cell>
          <cell r="AI133"/>
          <cell r="AJ133"/>
          <cell r="AK133">
            <v>0</v>
          </cell>
          <cell r="AL133"/>
          <cell r="AM133" t="str">
            <v>00</v>
          </cell>
          <cell r="AN133"/>
          <cell r="AO133"/>
          <cell r="AP133">
            <v>0</v>
          </cell>
          <cell r="AQ133"/>
          <cell r="AR133" t="str">
            <v>00</v>
          </cell>
          <cell r="AS133"/>
          <cell r="AT133"/>
          <cell r="AU133">
            <v>0</v>
          </cell>
          <cell r="AV133"/>
          <cell r="AW133" t="str">
            <v>00</v>
          </cell>
          <cell r="AX133"/>
          <cell r="AY133"/>
          <cell r="AZ133">
            <v>0</v>
          </cell>
          <cell r="BA133"/>
          <cell r="BB133" t="str">
            <v>00</v>
          </cell>
          <cell r="BC133"/>
          <cell r="BD133"/>
          <cell r="BE133">
            <v>0</v>
          </cell>
          <cell r="BF133"/>
          <cell r="BG133" t="str">
            <v>00</v>
          </cell>
          <cell r="BH133"/>
          <cell r="BI133"/>
          <cell r="BJ133">
            <v>0</v>
          </cell>
          <cell r="BK133"/>
          <cell r="BL133" t="str">
            <v>00</v>
          </cell>
          <cell r="BM133" t="str">
            <v>000</v>
          </cell>
          <cell r="BN133" t="str">
            <v/>
          </cell>
          <cell r="BO133" t="str">
            <v>1</v>
          </cell>
          <cell r="BP133" t="str">
            <v>2</v>
          </cell>
          <cell r="BQ133" t="str">
            <v>3</v>
          </cell>
          <cell r="BR133" t="str">
            <v>4</v>
          </cell>
          <cell r="BS133" t="str">
            <v>5</v>
          </cell>
          <cell r="BT133" t="str">
            <v>6</v>
          </cell>
          <cell r="BU133" t="str">
            <v>7</v>
          </cell>
          <cell r="BV133" t="str">
            <v>8</v>
          </cell>
          <cell r="BW133" t="str">
            <v>9</v>
          </cell>
          <cell r="BX133" t="str">
            <v>10</v>
          </cell>
        </row>
        <row r="134">
          <cell r="A134">
            <v>120</v>
          </cell>
          <cell r="B134"/>
          <cell r="C134"/>
          <cell r="D134"/>
          <cell r="E134"/>
          <cell r="F134"/>
          <cell r="G134"/>
          <cell r="H134"/>
          <cell r="I134"/>
          <cell r="J134"/>
          <cell r="K134"/>
          <cell r="L134"/>
          <cell r="M134"/>
          <cell r="N134"/>
          <cell r="O134"/>
          <cell r="P134"/>
          <cell r="Q134">
            <v>0</v>
          </cell>
          <cell r="R134"/>
          <cell r="S134" t="str">
            <v>00</v>
          </cell>
          <cell r="T134"/>
          <cell r="U134"/>
          <cell r="V134">
            <v>0</v>
          </cell>
          <cell r="W134"/>
          <cell r="X134" t="str">
            <v>00</v>
          </cell>
          <cell r="Y134"/>
          <cell r="Z134"/>
          <cell r="AA134">
            <v>0</v>
          </cell>
          <cell r="AB134"/>
          <cell r="AC134" t="str">
            <v>00</v>
          </cell>
          <cell r="AD134"/>
          <cell r="AE134"/>
          <cell r="AF134">
            <v>0</v>
          </cell>
          <cell r="AG134"/>
          <cell r="AH134" t="str">
            <v>00</v>
          </cell>
          <cell r="AI134"/>
          <cell r="AJ134"/>
          <cell r="AK134">
            <v>0</v>
          </cell>
          <cell r="AL134"/>
          <cell r="AM134" t="str">
            <v>00</v>
          </cell>
          <cell r="AN134"/>
          <cell r="AO134"/>
          <cell r="AP134">
            <v>0</v>
          </cell>
          <cell r="AQ134"/>
          <cell r="AR134" t="str">
            <v>00</v>
          </cell>
          <cell r="AS134"/>
          <cell r="AT134"/>
          <cell r="AU134">
            <v>0</v>
          </cell>
          <cell r="AV134"/>
          <cell r="AW134" t="str">
            <v>00</v>
          </cell>
          <cell r="AX134"/>
          <cell r="AY134"/>
          <cell r="AZ134">
            <v>0</v>
          </cell>
          <cell r="BA134"/>
          <cell r="BB134" t="str">
            <v>00</v>
          </cell>
          <cell r="BC134"/>
          <cell r="BD134"/>
          <cell r="BE134">
            <v>0</v>
          </cell>
          <cell r="BF134"/>
          <cell r="BG134" t="str">
            <v>00</v>
          </cell>
          <cell r="BH134"/>
          <cell r="BI134"/>
          <cell r="BJ134">
            <v>0</v>
          </cell>
          <cell r="BK134"/>
          <cell r="BL134" t="str">
            <v>00</v>
          </cell>
          <cell r="BM134" t="str">
            <v>000</v>
          </cell>
          <cell r="BN134" t="str">
            <v/>
          </cell>
          <cell r="BO134" t="str">
            <v>1</v>
          </cell>
          <cell r="BP134" t="str">
            <v>2</v>
          </cell>
          <cell r="BQ134" t="str">
            <v>3</v>
          </cell>
          <cell r="BR134" t="str">
            <v>4</v>
          </cell>
          <cell r="BS134" t="str">
            <v>5</v>
          </cell>
          <cell r="BT134" t="str">
            <v>6</v>
          </cell>
          <cell r="BU134" t="str">
            <v>7</v>
          </cell>
          <cell r="BV134" t="str">
            <v>8</v>
          </cell>
          <cell r="BW134" t="str">
            <v>9</v>
          </cell>
          <cell r="BX134" t="str">
            <v>10</v>
          </cell>
        </row>
        <row r="135">
          <cell r="A135">
            <v>121</v>
          </cell>
          <cell r="B135"/>
          <cell r="C135"/>
          <cell r="D135"/>
          <cell r="E135"/>
          <cell r="F135"/>
          <cell r="G135"/>
          <cell r="H135"/>
          <cell r="I135"/>
          <cell r="J135"/>
          <cell r="K135"/>
          <cell r="L135"/>
          <cell r="M135"/>
          <cell r="N135"/>
          <cell r="O135"/>
          <cell r="P135"/>
          <cell r="Q135">
            <v>0</v>
          </cell>
          <cell r="R135"/>
          <cell r="S135" t="str">
            <v>00</v>
          </cell>
          <cell r="T135"/>
          <cell r="U135"/>
          <cell r="V135">
            <v>0</v>
          </cell>
          <cell r="W135"/>
          <cell r="X135" t="str">
            <v>00</v>
          </cell>
          <cell r="Y135"/>
          <cell r="Z135"/>
          <cell r="AA135">
            <v>0</v>
          </cell>
          <cell r="AB135"/>
          <cell r="AC135" t="str">
            <v>00</v>
          </cell>
          <cell r="AD135"/>
          <cell r="AE135"/>
          <cell r="AF135">
            <v>0</v>
          </cell>
          <cell r="AG135"/>
          <cell r="AH135" t="str">
            <v>00</v>
          </cell>
          <cell r="AI135"/>
          <cell r="AJ135"/>
          <cell r="AK135">
            <v>0</v>
          </cell>
          <cell r="AL135"/>
          <cell r="AM135" t="str">
            <v>00</v>
          </cell>
          <cell r="AN135"/>
          <cell r="AO135"/>
          <cell r="AP135">
            <v>0</v>
          </cell>
          <cell r="AQ135"/>
          <cell r="AR135" t="str">
            <v>00</v>
          </cell>
          <cell r="AS135"/>
          <cell r="AT135"/>
          <cell r="AU135">
            <v>0</v>
          </cell>
          <cell r="AV135"/>
          <cell r="AW135" t="str">
            <v>00</v>
          </cell>
          <cell r="AX135"/>
          <cell r="AY135"/>
          <cell r="AZ135">
            <v>0</v>
          </cell>
          <cell r="BA135"/>
          <cell r="BB135" t="str">
            <v>00</v>
          </cell>
          <cell r="BC135"/>
          <cell r="BD135"/>
          <cell r="BE135">
            <v>0</v>
          </cell>
          <cell r="BF135"/>
          <cell r="BG135" t="str">
            <v>00</v>
          </cell>
          <cell r="BH135"/>
          <cell r="BI135"/>
          <cell r="BJ135">
            <v>0</v>
          </cell>
          <cell r="BK135"/>
          <cell r="BL135" t="str">
            <v>00</v>
          </cell>
          <cell r="BM135" t="str">
            <v>000</v>
          </cell>
          <cell r="BN135" t="str">
            <v/>
          </cell>
          <cell r="BO135" t="str">
            <v>1</v>
          </cell>
          <cell r="BP135" t="str">
            <v>2</v>
          </cell>
          <cell r="BQ135" t="str">
            <v>3</v>
          </cell>
          <cell r="BR135" t="str">
            <v>4</v>
          </cell>
          <cell r="BS135" t="str">
            <v>5</v>
          </cell>
          <cell r="BT135" t="str">
            <v>6</v>
          </cell>
          <cell r="BU135" t="str">
            <v>7</v>
          </cell>
          <cell r="BV135" t="str">
            <v>8</v>
          </cell>
          <cell r="BW135" t="str">
            <v>9</v>
          </cell>
          <cell r="BX135" t="str">
            <v>10</v>
          </cell>
        </row>
        <row r="136">
          <cell r="A136">
            <v>122</v>
          </cell>
          <cell r="B136"/>
          <cell r="C136"/>
          <cell r="D136"/>
          <cell r="E136"/>
          <cell r="F136"/>
          <cell r="G136"/>
          <cell r="H136"/>
          <cell r="I136"/>
          <cell r="J136"/>
          <cell r="K136"/>
          <cell r="L136"/>
          <cell r="M136"/>
          <cell r="N136"/>
          <cell r="O136"/>
          <cell r="P136"/>
          <cell r="Q136">
            <v>0</v>
          </cell>
          <cell r="R136"/>
          <cell r="S136" t="str">
            <v>00</v>
          </cell>
          <cell r="T136"/>
          <cell r="U136"/>
          <cell r="V136">
            <v>0</v>
          </cell>
          <cell r="W136"/>
          <cell r="X136" t="str">
            <v>00</v>
          </cell>
          <cell r="Y136"/>
          <cell r="Z136"/>
          <cell r="AA136">
            <v>0</v>
          </cell>
          <cell r="AB136"/>
          <cell r="AC136" t="str">
            <v>00</v>
          </cell>
          <cell r="AD136"/>
          <cell r="AE136"/>
          <cell r="AF136">
            <v>0</v>
          </cell>
          <cell r="AG136"/>
          <cell r="AH136" t="str">
            <v>00</v>
          </cell>
          <cell r="AI136"/>
          <cell r="AJ136"/>
          <cell r="AK136">
            <v>0</v>
          </cell>
          <cell r="AL136"/>
          <cell r="AM136" t="str">
            <v>00</v>
          </cell>
          <cell r="AN136"/>
          <cell r="AO136"/>
          <cell r="AP136">
            <v>0</v>
          </cell>
          <cell r="AQ136"/>
          <cell r="AR136" t="str">
            <v>00</v>
          </cell>
          <cell r="AS136"/>
          <cell r="AT136"/>
          <cell r="AU136">
            <v>0</v>
          </cell>
          <cell r="AV136"/>
          <cell r="AW136" t="str">
            <v>00</v>
          </cell>
          <cell r="AX136"/>
          <cell r="AY136"/>
          <cell r="AZ136">
            <v>0</v>
          </cell>
          <cell r="BA136"/>
          <cell r="BB136" t="str">
            <v>00</v>
          </cell>
          <cell r="BC136"/>
          <cell r="BD136"/>
          <cell r="BE136">
            <v>0</v>
          </cell>
          <cell r="BF136"/>
          <cell r="BG136" t="str">
            <v>00</v>
          </cell>
          <cell r="BH136"/>
          <cell r="BI136"/>
          <cell r="BJ136">
            <v>0</v>
          </cell>
          <cell r="BK136"/>
          <cell r="BL136" t="str">
            <v>00</v>
          </cell>
          <cell r="BM136" t="str">
            <v>000</v>
          </cell>
          <cell r="BN136" t="str">
            <v/>
          </cell>
          <cell r="BO136" t="str">
            <v>1</v>
          </cell>
          <cell r="BP136" t="str">
            <v>2</v>
          </cell>
          <cell r="BQ136" t="str">
            <v>3</v>
          </cell>
          <cell r="BR136" t="str">
            <v>4</v>
          </cell>
          <cell r="BS136" t="str">
            <v>5</v>
          </cell>
          <cell r="BT136" t="str">
            <v>6</v>
          </cell>
          <cell r="BU136" t="str">
            <v>7</v>
          </cell>
          <cell r="BV136" t="str">
            <v>8</v>
          </cell>
          <cell r="BW136" t="str">
            <v>9</v>
          </cell>
          <cell r="BX136" t="str">
            <v>10</v>
          </cell>
        </row>
        <row r="137">
          <cell r="A137">
            <v>123</v>
          </cell>
          <cell r="B137"/>
          <cell r="C137"/>
          <cell r="D137"/>
          <cell r="E137"/>
          <cell r="F137"/>
          <cell r="G137"/>
          <cell r="H137"/>
          <cell r="I137"/>
          <cell r="J137"/>
          <cell r="K137"/>
          <cell r="L137"/>
          <cell r="M137"/>
          <cell r="N137"/>
          <cell r="O137"/>
          <cell r="P137"/>
          <cell r="Q137">
            <v>0</v>
          </cell>
          <cell r="R137"/>
          <cell r="S137" t="str">
            <v>00</v>
          </cell>
          <cell r="T137"/>
          <cell r="U137"/>
          <cell r="V137">
            <v>0</v>
          </cell>
          <cell r="W137"/>
          <cell r="X137" t="str">
            <v>00</v>
          </cell>
          <cell r="Y137"/>
          <cell r="Z137"/>
          <cell r="AA137">
            <v>0</v>
          </cell>
          <cell r="AB137"/>
          <cell r="AC137" t="str">
            <v>00</v>
          </cell>
          <cell r="AD137"/>
          <cell r="AE137"/>
          <cell r="AF137">
            <v>0</v>
          </cell>
          <cell r="AG137"/>
          <cell r="AH137" t="str">
            <v>00</v>
          </cell>
          <cell r="AI137"/>
          <cell r="AJ137"/>
          <cell r="AK137">
            <v>0</v>
          </cell>
          <cell r="AL137"/>
          <cell r="AM137" t="str">
            <v>00</v>
          </cell>
          <cell r="AN137"/>
          <cell r="AO137"/>
          <cell r="AP137">
            <v>0</v>
          </cell>
          <cell r="AQ137"/>
          <cell r="AR137" t="str">
            <v>00</v>
          </cell>
          <cell r="AS137"/>
          <cell r="AT137"/>
          <cell r="AU137">
            <v>0</v>
          </cell>
          <cell r="AV137"/>
          <cell r="AW137" t="str">
            <v>00</v>
          </cell>
          <cell r="AX137"/>
          <cell r="AY137"/>
          <cell r="AZ137">
            <v>0</v>
          </cell>
          <cell r="BA137"/>
          <cell r="BB137" t="str">
            <v>00</v>
          </cell>
          <cell r="BC137"/>
          <cell r="BD137"/>
          <cell r="BE137">
            <v>0</v>
          </cell>
          <cell r="BF137"/>
          <cell r="BG137" t="str">
            <v>00</v>
          </cell>
          <cell r="BH137"/>
          <cell r="BI137"/>
          <cell r="BJ137">
            <v>0</v>
          </cell>
          <cell r="BK137"/>
          <cell r="BL137" t="str">
            <v>00</v>
          </cell>
          <cell r="BM137" t="str">
            <v>000</v>
          </cell>
          <cell r="BN137" t="str">
            <v/>
          </cell>
          <cell r="BO137" t="str">
            <v>1</v>
          </cell>
          <cell r="BP137" t="str">
            <v>2</v>
          </cell>
          <cell r="BQ137" t="str">
            <v>3</v>
          </cell>
          <cell r="BR137" t="str">
            <v>4</v>
          </cell>
          <cell r="BS137" t="str">
            <v>5</v>
          </cell>
          <cell r="BT137" t="str">
            <v>6</v>
          </cell>
          <cell r="BU137" t="str">
            <v>7</v>
          </cell>
          <cell r="BV137" t="str">
            <v>8</v>
          </cell>
          <cell r="BW137" t="str">
            <v>9</v>
          </cell>
          <cell r="BX137" t="str">
            <v>10</v>
          </cell>
        </row>
        <row r="138">
          <cell r="A138">
            <v>124</v>
          </cell>
          <cell r="B138"/>
          <cell r="C138"/>
          <cell r="D138"/>
          <cell r="E138"/>
          <cell r="F138"/>
          <cell r="G138"/>
          <cell r="H138"/>
          <cell r="I138"/>
          <cell r="J138"/>
          <cell r="K138"/>
          <cell r="L138"/>
          <cell r="M138"/>
          <cell r="N138"/>
          <cell r="O138"/>
          <cell r="P138"/>
          <cell r="Q138">
            <v>0</v>
          </cell>
          <cell r="R138"/>
          <cell r="S138" t="str">
            <v>00</v>
          </cell>
          <cell r="T138"/>
          <cell r="U138"/>
          <cell r="V138">
            <v>0</v>
          </cell>
          <cell r="W138"/>
          <cell r="X138" t="str">
            <v>00</v>
          </cell>
          <cell r="Y138"/>
          <cell r="Z138"/>
          <cell r="AA138">
            <v>0</v>
          </cell>
          <cell r="AB138"/>
          <cell r="AC138" t="str">
            <v>00</v>
          </cell>
          <cell r="AD138"/>
          <cell r="AE138"/>
          <cell r="AF138">
            <v>0</v>
          </cell>
          <cell r="AG138"/>
          <cell r="AH138" t="str">
            <v>00</v>
          </cell>
          <cell r="AI138"/>
          <cell r="AJ138"/>
          <cell r="AK138">
            <v>0</v>
          </cell>
          <cell r="AL138"/>
          <cell r="AM138" t="str">
            <v>00</v>
          </cell>
          <cell r="AN138"/>
          <cell r="AO138"/>
          <cell r="AP138">
            <v>0</v>
          </cell>
          <cell r="AQ138"/>
          <cell r="AR138" t="str">
            <v>00</v>
          </cell>
          <cell r="AS138"/>
          <cell r="AT138"/>
          <cell r="AU138">
            <v>0</v>
          </cell>
          <cell r="AV138"/>
          <cell r="AW138" t="str">
            <v>00</v>
          </cell>
          <cell r="AX138"/>
          <cell r="AY138"/>
          <cell r="AZ138">
            <v>0</v>
          </cell>
          <cell r="BA138"/>
          <cell r="BB138" t="str">
            <v>00</v>
          </cell>
          <cell r="BC138"/>
          <cell r="BD138"/>
          <cell r="BE138">
            <v>0</v>
          </cell>
          <cell r="BF138"/>
          <cell r="BG138" t="str">
            <v>00</v>
          </cell>
          <cell r="BH138"/>
          <cell r="BI138"/>
          <cell r="BJ138">
            <v>0</v>
          </cell>
          <cell r="BK138"/>
          <cell r="BL138" t="str">
            <v>00</v>
          </cell>
          <cell r="BM138" t="str">
            <v>000</v>
          </cell>
          <cell r="BN138" t="str">
            <v/>
          </cell>
          <cell r="BO138" t="str">
            <v>1</v>
          </cell>
          <cell r="BP138" t="str">
            <v>2</v>
          </cell>
          <cell r="BQ138" t="str">
            <v>3</v>
          </cell>
          <cell r="BR138" t="str">
            <v>4</v>
          </cell>
          <cell r="BS138" t="str">
            <v>5</v>
          </cell>
          <cell r="BT138" t="str">
            <v>6</v>
          </cell>
          <cell r="BU138" t="str">
            <v>7</v>
          </cell>
          <cell r="BV138" t="str">
            <v>8</v>
          </cell>
          <cell r="BW138" t="str">
            <v>9</v>
          </cell>
          <cell r="BX138" t="str">
            <v>10</v>
          </cell>
        </row>
        <row r="139">
          <cell r="A139">
            <v>125</v>
          </cell>
          <cell r="B139"/>
          <cell r="C139"/>
          <cell r="D139"/>
          <cell r="E139"/>
          <cell r="F139"/>
          <cell r="G139"/>
          <cell r="H139"/>
          <cell r="I139"/>
          <cell r="J139"/>
          <cell r="K139"/>
          <cell r="L139"/>
          <cell r="M139"/>
          <cell r="N139"/>
          <cell r="O139"/>
          <cell r="P139"/>
          <cell r="Q139">
            <v>0</v>
          </cell>
          <cell r="R139"/>
          <cell r="S139" t="str">
            <v>00</v>
          </cell>
          <cell r="T139"/>
          <cell r="U139"/>
          <cell r="V139">
            <v>0</v>
          </cell>
          <cell r="W139"/>
          <cell r="X139" t="str">
            <v>00</v>
          </cell>
          <cell r="Y139"/>
          <cell r="Z139"/>
          <cell r="AA139">
            <v>0</v>
          </cell>
          <cell r="AB139"/>
          <cell r="AC139" t="str">
            <v>00</v>
          </cell>
          <cell r="AD139"/>
          <cell r="AE139"/>
          <cell r="AF139">
            <v>0</v>
          </cell>
          <cell r="AG139"/>
          <cell r="AH139" t="str">
            <v>00</v>
          </cell>
          <cell r="AI139"/>
          <cell r="AJ139"/>
          <cell r="AK139">
            <v>0</v>
          </cell>
          <cell r="AL139"/>
          <cell r="AM139" t="str">
            <v>00</v>
          </cell>
          <cell r="AN139"/>
          <cell r="AO139"/>
          <cell r="AP139">
            <v>0</v>
          </cell>
          <cell r="AQ139"/>
          <cell r="AR139" t="str">
            <v>00</v>
          </cell>
          <cell r="AS139"/>
          <cell r="AT139"/>
          <cell r="AU139">
            <v>0</v>
          </cell>
          <cell r="AV139"/>
          <cell r="AW139" t="str">
            <v>00</v>
          </cell>
          <cell r="AX139"/>
          <cell r="AY139"/>
          <cell r="AZ139">
            <v>0</v>
          </cell>
          <cell r="BA139"/>
          <cell r="BB139" t="str">
            <v>00</v>
          </cell>
          <cell r="BC139"/>
          <cell r="BD139"/>
          <cell r="BE139">
            <v>0</v>
          </cell>
          <cell r="BF139"/>
          <cell r="BG139" t="str">
            <v>00</v>
          </cell>
          <cell r="BH139"/>
          <cell r="BI139"/>
          <cell r="BJ139">
            <v>0</v>
          </cell>
          <cell r="BK139"/>
          <cell r="BL139" t="str">
            <v>00</v>
          </cell>
          <cell r="BM139" t="str">
            <v>000</v>
          </cell>
          <cell r="BN139" t="str">
            <v/>
          </cell>
          <cell r="BO139" t="str">
            <v>1</v>
          </cell>
          <cell r="BP139" t="str">
            <v>2</v>
          </cell>
          <cell r="BQ139" t="str">
            <v>3</v>
          </cell>
          <cell r="BR139" t="str">
            <v>4</v>
          </cell>
          <cell r="BS139" t="str">
            <v>5</v>
          </cell>
          <cell r="BT139" t="str">
            <v>6</v>
          </cell>
          <cell r="BU139" t="str">
            <v>7</v>
          </cell>
          <cell r="BV139" t="str">
            <v>8</v>
          </cell>
          <cell r="BW139" t="str">
            <v>9</v>
          </cell>
          <cell r="BX139" t="str">
            <v>10</v>
          </cell>
        </row>
        <row r="140">
          <cell r="A140">
            <v>126</v>
          </cell>
          <cell r="B140"/>
          <cell r="C140"/>
          <cell r="D140"/>
          <cell r="E140"/>
          <cell r="F140"/>
          <cell r="G140"/>
          <cell r="H140"/>
          <cell r="I140"/>
          <cell r="J140"/>
          <cell r="K140"/>
          <cell r="L140"/>
          <cell r="M140"/>
          <cell r="N140"/>
          <cell r="O140"/>
          <cell r="P140"/>
          <cell r="Q140">
            <v>0</v>
          </cell>
          <cell r="R140"/>
          <cell r="S140" t="str">
            <v>00</v>
          </cell>
          <cell r="T140"/>
          <cell r="U140"/>
          <cell r="V140">
            <v>0</v>
          </cell>
          <cell r="W140"/>
          <cell r="X140" t="str">
            <v>00</v>
          </cell>
          <cell r="Y140"/>
          <cell r="Z140"/>
          <cell r="AA140">
            <v>0</v>
          </cell>
          <cell r="AB140"/>
          <cell r="AC140" t="str">
            <v>00</v>
          </cell>
          <cell r="AD140"/>
          <cell r="AE140"/>
          <cell r="AF140">
            <v>0</v>
          </cell>
          <cell r="AG140"/>
          <cell r="AH140" t="str">
            <v>00</v>
          </cell>
          <cell r="AI140"/>
          <cell r="AJ140"/>
          <cell r="AK140">
            <v>0</v>
          </cell>
          <cell r="AL140"/>
          <cell r="AM140" t="str">
            <v>00</v>
          </cell>
          <cell r="AN140"/>
          <cell r="AO140"/>
          <cell r="AP140">
            <v>0</v>
          </cell>
          <cell r="AQ140"/>
          <cell r="AR140" t="str">
            <v>00</v>
          </cell>
          <cell r="AS140"/>
          <cell r="AT140"/>
          <cell r="AU140">
            <v>0</v>
          </cell>
          <cell r="AV140"/>
          <cell r="AW140" t="str">
            <v>00</v>
          </cell>
          <cell r="AX140"/>
          <cell r="AY140"/>
          <cell r="AZ140">
            <v>0</v>
          </cell>
          <cell r="BA140"/>
          <cell r="BB140" t="str">
            <v>00</v>
          </cell>
          <cell r="BC140"/>
          <cell r="BD140"/>
          <cell r="BE140">
            <v>0</v>
          </cell>
          <cell r="BF140"/>
          <cell r="BG140" t="str">
            <v>00</v>
          </cell>
          <cell r="BH140"/>
          <cell r="BI140"/>
          <cell r="BJ140">
            <v>0</v>
          </cell>
          <cell r="BK140"/>
          <cell r="BL140" t="str">
            <v>00</v>
          </cell>
          <cell r="BM140" t="str">
            <v>000</v>
          </cell>
          <cell r="BN140" t="str">
            <v/>
          </cell>
          <cell r="BO140" t="str">
            <v>1</v>
          </cell>
          <cell r="BP140" t="str">
            <v>2</v>
          </cell>
          <cell r="BQ140" t="str">
            <v>3</v>
          </cell>
          <cell r="BR140" t="str">
            <v>4</v>
          </cell>
          <cell r="BS140" t="str">
            <v>5</v>
          </cell>
          <cell r="BT140" t="str">
            <v>6</v>
          </cell>
          <cell r="BU140" t="str">
            <v>7</v>
          </cell>
          <cell r="BV140" t="str">
            <v>8</v>
          </cell>
          <cell r="BW140" t="str">
            <v>9</v>
          </cell>
          <cell r="BX140" t="str">
            <v>10</v>
          </cell>
        </row>
        <row r="141">
          <cell r="A141">
            <v>127</v>
          </cell>
          <cell r="B141"/>
          <cell r="C141"/>
          <cell r="D141"/>
          <cell r="E141"/>
          <cell r="F141"/>
          <cell r="G141"/>
          <cell r="H141"/>
          <cell r="I141"/>
          <cell r="J141"/>
          <cell r="K141"/>
          <cell r="L141"/>
          <cell r="M141"/>
          <cell r="N141"/>
          <cell r="O141"/>
          <cell r="P141"/>
          <cell r="Q141">
            <v>0</v>
          </cell>
          <cell r="R141"/>
          <cell r="S141" t="str">
            <v>00</v>
          </cell>
          <cell r="T141"/>
          <cell r="U141"/>
          <cell r="V141">
            <v>0</v>
          </cell>
          <cell r="W141"/>
          <cell r="X141" t="str">
            <v>00</v>
          </cell>
          <cell r="Y141"/>
          <cell r="Z141"/>
          <cell r="AA141">
            <v>0</v>
          </cell>
          <cell r="AB141"/>
          <cell r="AC141" t="str">
            <v>00</v>
          </cell>
          <cell r="AD141"/>
          <cell r="AE141"/>
          <cell r="AF141">
            <v>0</v>
          </cell>
          <cell r="AG141"/>
          <cell r="AH141" t="str">
            <v>00</v>
          </cell>
          <cell r="AI141"/>
          <cell r="AJ141"/>
          <cell r="AK141">
            <v>0</v>
          </cell>
          <cell r="AL141"/>
          <cell r="AM141" t="str">
            <v>00</v>
          </cell>
          <cell r="AN141"/>
          <cell r="AO141"/>
          <cell r="AP141">
            <v>0</v>
          </cell>
          <cell r="AQ141"/>
          <cell r="AR141" t="str">
            <v>00</v>
          </cell>
          <cell r="AS141"/>
          <cell r="AT141"/>
          <cell r="AU141">
            <v>0</v>
          </cell>
          <cell r="AV141"/>
          <cell r="AW141" t="str">
            <v>00</v>
          </cell>
          <cell r="AX141"/>
          <cell r="AY141"/>
          <cell r="AZ141">
            <v>0</v>
          </cell>
          <cell r="BA141"/>
          <cell r="BB141" t="str">
            <v>00</v>
          </cell>
          <cell r="BC141"/>
          <cell r="BD141"/>
          <cell r="BE141">
            <v>0</v>
          </cell>
          <cell r="BF141"/>
          <cell r="BG141" t="str">
            <v>00</v>
          </cell>
          <cell r="BH141"/>
          <cell r="BI141"/>
          <cell r="BJ141">
            <v>0</v>
          </cell>
          <cell r="BK141"/>
          <cell r="BL141" t="str">
            <v>00</v>
          </cell>
          <cell r="BM141" t="str">
            <v>000</v>
          </cell>
          <cell r="BN141" t="str">
            <v/>
          </cell>
          <cell r="BO141" t="str">
            <v>1</v>
          </cell>
          <cell r="BP141" t="str">
            <v>2</v>
          </cell>
          <cell r="BQ141" t="str">
            <v>3</v>
          </cell>
          <cell r="BR141" t="str">
            <v>4</v>
          </cell>
          <cell r="BS141" t="str">
            <v>5</v>
          </cell>
          <cell r="BT141" t="str">
            <v>6</v>
          </cell>
          <cell r="BU141" t="str">
            <v>7</v>
          </cell>
          <cell r="BV141" t="str">
            <v>8</v>
          </cell>
          <cell r="BW141" t="str">
            <v>9</v>
          </cell>
          <cell r="BX141" t="str">
            <v>10</v>
          </cell>
        </row>
        <row r="142">
          <cell r="A142">
            <v>128</v>
          </cell>
          <cell r="B142"/>
          <cell r="C142"/>
          <cell r="D142"/>
          <cell r="E142"/>
          <cell r="F142"/>
          <cell r="G142"/>
          <cell r="H142"/>
          <cell r="I142"/>
          <cell r="J142"/>
          <cell r="K142"/>
          <cell r="L142"/>
          <cell r="M142"/>
          <cell r="N142"/>
          <cell r="O142"/>
          <cell r="P142"/>
          <cell r="Q142">
            <v>0</v>
          </cell>
          <cell r="R142"/>
          <cell r="S142" t="str">
            <v>00</v>
          </cell>
          <cell r="T142"/>
          <cell r="U142"/>
          <cell r="V142">
            <v>0</v>
          </cell>
          <cell r="W142"/>
          <cell r="X142" t="str">
            <v>00</v>
          </cell>
          <cell r="Y142"/>
          <cell r="Z142"/>
          <cell r="AA142">
            <v>0</v>
          </cell>
          <cell r="AB142"/>
          <cell r="AC142" t="str">
            <v>00</v>
          </cell>
          <cell r="AD142"/>
          <cell r="AE142"/>
          <cell r="AF142">
            <v>0</v>
          </cell>
          <cell r="AG142"/>
          <cell r="AH142" t="str">
            <v>00</v>
          </cell>
          <cell r="AI142"/>
          <cell r="AJ142"/>
          <cell r="AK142">
            <v>0</v>
          </cell>
          <cell r="AL142"/>
          <cell r="AM142" t="str">
            <v>00</v>
          </cell>
          <cell r="AN142"/>
          <cell r="AO142"/>
          <cell r="AP142">
            <v>0</v>
          </cell>
          <cell r="AQ142"/>
          <cell r="AR142" t="str">
            <v>00</v>
          </cell>
          <cell r="AS142"/>
          <cell r="AT142"/>
          <cell r="AU142">
            <v>0</v>
          </cell>
          <cell r="AV142"/>
          <cell r="AW142" t="str">
            <v>00</v>
          </cell>
          <cell r="AX142"/>
          <cell r="AY142"/>
          <cell r="AZ142">
            <v>0</v>
          </cell>
          <cell r="BA142"/>
          <cell r="BB142" t="str">
            <v>00</v>
          </cell>
          <cell r="BC142"/>
          <cell r="BD142"/>
          <cell r="BE142">
            <v>0</v>
          </cell>
          <cell r="BF142"/>
          <cell r="BG142" t="str">
            <v>00</v>
          </cell>
          <cell r="BH142"/>
          <cell r="BI142"/>
          <cell r="BJ142">
            <v>0</v>
          </cell>
          <cell r="BK142"/>
          <cell r="BL142" t="str">
            <v>00</v>
          </cell>
          <cell r="BM142" t="str">
            <v>000</v>
          </cell>
          <cell r="BN142" t="str">
            <v/>
          </cell>
          <cell r="BO142" t="str">
            <v>1</v>
          </cell>
          <cell r="BP142" t="str">
            <v>2</v>
          </cell>
          <cell r="BQ142" t="str">
            <v>3</v>
          </cell>
          <cell r="BR142" t="str">
            <v>4</v>
          </cell>
          <cell r="BS142" t="str">
            <v>5</v>
          </cell>
          <cell r="BT142" t="str">
            <v>6</v>
          </cell>
          <cell r="BU142" t="str">
            <v>7</v>
          </cell>
          <cell r="BV142" t="str">
            <v>8</v>
          </cell>
          <cell r="BW142" t="str">
            <v>9</v>
          </cell>
          <cell r="BX142" t="str">
            <v>10</v>
          </cell>
        </row>
        <row r="143">
          <cell r="A143">
            <v>129</v>
          </cell>
          <cell r="B143"/>
          <cell r="C143"/>
          <cell r="D143"/>
          <cell r="E143"/>
          <cell r="F143"/>
          <cell r="G143"/>
          <cell r="H143"/>
          <cell r="I143"/>
          <cell r="J143"/>
          <cell r="K143"/>
          <cell r="L143"/>
          <cell r="M143"/>
          <cell r="N143"/>
          <cell r="O143"/>
          <cell r="P143"/>
          <cell r="Q143">
            <v>0</v>
          </cell>
          <cell r="R143"/>
          <cell r="S143" t="str">
            <v>00</v>
          </cell>
          <cell r="T143"/>
          <cell r="U143"/>
          <cell r="V143">
            <v>0</v>
          </cell>
          <cell r="W143"/>
          <cell r="X143" t="str">
            <v>00</v>
          </cell>
          <cell r="Y143"/>
          <cell r="Z143"/>
          <cell r="AA143">
            <v>0</v>
          </cell>
          <cell r="AB143"/>
          <cell r="AC143" t="str">
            <v>00</v>
          </cell>
          <cell r="AD143"/>
          <cell r="AE143"/>
          <cell r="AF143">
            <v>0</v>
          </cell>
          <cell r="AG143"/>
          <cell r="AH143" t="str">
            <v>00</v>
          </cell>
          <cell r="AI143"/>
          <cell r="AJ143"/>
          <cell r="AK143">
            <v>0</v>
          </cell>
          <cell r="AL143"/>
          <cell r="AM143" t="str">
            <v>00</v>
          </cell>
          <cell r="AN143"/>
          <cell r="AO143"/>
          <cell r="AP143">
            <v>0</v>
          </cell>
          <cell r="AQ143"/>
          <cell r="AR143" t="str">
            <v>00</v>
          </cell>
          <cell r="AS143"/>
          <cell r="AT143"/>
          <cell r="AU143">
            <v>0</v>
          </cell>
          <cell r="AV143"/>
          <cell r="AW143" t="str">
            <v>00</v>
          </cell>
          <cell r="AX143"/>
          <cell r="AY143"/>
          <cell r="AZ143">
            <v>0</v>
          </cell>
          <cell r="BA143"/>
          <cell r="BB143" t="str">
            <v>00</v>
          </cell>
          <cell r="BC143"/>
          <cell r="BD143"/>
          <cell r="BE143">
            <v>0</v>
          </cell>
          <cell r="BF143"/>
          <cell r="BG143" t="str">
            <v>00</v>
          </cell>
          <cell r="BH143"/>
          <cell r="BI143"/>
          <cell r="BJ143">
            <v>0</v>
          </cell>
          <cell r="BK143"/>
          <cell r="BL143" t="str">
            <v>00</v>
          </cell>
          <cell r="BM143" t="str">
            <v>000</v>
          </cell>
          <cell r="BN143" t="str">
            <v/>
          </cell>
          <cell r="BO143" t="str">
            <v>1</v>
          </cell>
          <cell r="BP143" t="str">
            <v>2</v>
          </cell>
          <cell r="BQ143" t="str">
            <v>3</v>
          </cell>
          <cell r="BR143" t="str">
            <v>4</v>
          </cell>
          <cell r="BS143" t="str">
            <v>5</v>
          </cell>
          <cell r="BT143" t="str">
            <v>6</v>
          </cell>
          <cell r="BU143" t="str">
            <v>7</v>
          </cell>
          <cell r="BV143" t="str">
            <v>8</v>
          </cell>
          <cell r="BW143" t="str">
            <v>9</v>
          </cell>
          <cell r="BX143" t="str">
            <v>10</v>
          </cell>
        </row>
        <row r="144">
          <cell r="A144">
            <v>130</v>
          </cell>
          <cell r="B144"/>
          <cell r="C144"/>
          <cell r="D144"/>
          <cell r="E144"/>
          <cell r="F144"/>
          <cell r="G144"/>
          <cell r="H144"/>
          <cell r="I144"/>
          <cell r="J144"/>
          <cell r="K144"/>
          <cell r="L144"/>
          <cell r="M144"/>
          <cell r="N144"/>
          <cell r="O144"/>
          <cell r="P144"/>
          <cell r="Q144">
            <v>0</v>
          </cell>
          <cell r="R144"/>
          <cell r="S144" t="str">
            <v>00</v>
          </cell>
          <cell r="T144"/>
          <cell r="U144"/>
          <cell r="V144">
            <v>0</v>
          </cell>
          <cell r="W144"/>
          <cell r="X144" t="str">
            <v>00</v>
          </cell>
          <cell r="Y144"/>
          <cell r="Z144"/>
          <cell r="AA144">
            <v>0</v>
          </cell>
          <cell r="AB144"/>
          <cell r="AC144" t="str">
            <v>00</v>
          </cell>
          <cell r="AD144"/>
          <cell r="AE144"/>
          <cell r="AF144">
            <v>0</v>
          </cell>
          <cell r="AG144"/>
          <cell r="AH144" t="str">
            <v>00</v>
          </cell>
          <cell r="AI144"/>
          <cell r="AJ144"/>
          <cell r="AK144">
            <v>0</v>
          </cell>
          <cell r="AL144"/>
          <cell r="AM144" t="str">
            <v>00</v>
          </cell>
          <cell r="AN144"/>
          <cell r="AO144"/>
          <cell r="AP144">
            <v>0</v>
          </cell>
          <cell r="AQ144"/>
          <cell r="AR144" t="str">
            <v>00</v>
          </cell>
          <cell r="AS144"/>
          <cell r="AT144"/>
          <cell r="AU144">
            <v>0</v>
          </cell>
          <cell r="AV144"/>
          <cell r="AW144" t="str">
            <v>00</v>
          </cell>
          <cell r="AX144"/>
          <cell r="AY144"/>
          <cell r="AZ144">
            <v>0</v>
          </cell>
          <cell r="BA144"/>
          <cell r="BB144" t="str">
            <v>00</v>
          </cell>
          <cell r="BC144"/>
          <cell r="BD144"/>
          <cell r="BE144">
            <v>0</v>
          </cell>
          <cell r="BF144"/>
          <cell r="BG144" t="str">
            <v>00</v>
          </cell>
          <cell r="BH144"/>
          <cell r="BI144"/>
          <cell r="BJ144">
            <v>0</v>
          </cell>
          <cell r="BK144"/>
          <cell r="BL144" t="str">
            <v>00</v>
          </cell>
          <cell r="BM144" t="str">
            <v>000</v>
          </cell>
          <cell r="BN144" t="str">
            <v/>
          </cell>
          <cell r="BO144" t="str">
            <v>1</v>
          </cell>
          <cell r="BP144" t="str">
            <v>2</v>
          </cell>
          <cell r="BQ144" t="str">
            <v>3</v>
          </cell>
          <cell r="BR144" t="str">
            <v>4</v>
          </cell>
          <cell r="BS144" t="str">
            <v>5</v>
          </cell>
          <cell r="BT144" t="str">
            <v>6</v>
          </cell>
          <cell r="BU144" t="str">
            <v>7</v>
          </cell>
          <cell r="BV144" t="str">
            <v>8</v>
          </cell>
          <cell r="BW144" t="str">
            <v>9</v>
          </cell>
          <cell r="BX144" t="str">
            <v>10</v>
          </cell>
        </row>
        <row r="145">
          <cell r="A145">
            <v>131</v>
          </cell>
          <cell r="B145"/>
          <cell r="C145"/>
          <cell r="D145"/>
          <cell r="E145"/>
          <cell r="F145"/>
          <cell r="G145"/>
          <cell r="H145"/>
          <cell r="I145"/>
          <cell r="J145"/>
          <cell r="K145"/>
          <cell r="L145"/>
          <cell r="M145"/>
          <cell r="N145"/>
          <cell r="O145"/>
          <cell r="P145"/>
          <cell r="Q145">
            <v>0</v>
          </cell>
          <cell r="R145"/>
          <cell r="S145" t="str">
            <v>00</v>
          </cell>
          <cell r="T145"/>
          <cell r="U145"/>
          <cell r="V145">
            <v>0</v>
          </cell>
          <cell r="W145"/>
          <cell r="X145" t="str">
            <v>00</v>
          </cell>
          <cell r="Y145"/>
          <cell r="Z145"/>
          <cell r="AA145">
            <v>0</v>
          </cell>
          <cell r="AB145"/>
          <cell r="AC145" t="str">
            <v>00</v>
          </cell>
          <cell r="AD145"/>
          <cell r="AE145"/>
          <cell r="AF145">
            <v>0</v>
          </cell>
          <cell r="AG145"/>
          <cell r="AH145" t="str">
            <v>00</v>
          </cell>
          <cell r="AI145"/>
          <cell r="AJ145"/>
          <cell r="AK145">
            <v>0</v>
          </cell>
          <cell r="AL145"/>
          <cell r="AM145" t="str">
            <v>00</v>
          </cell>
          <cell r="AN145"/>
          <cell r="AO145"/>
          <cell r="AP145">
            <v>0</v>
          </cell>
          <cell r="AQ145"/>
          <cell r="AR145" t="str">
            <v>00</v>
          </cell>
          <cell r="AS145"/>
          <cell r="AT145"/>
          <cell r="AU145">
            <v>0</v>
          </cell>
          <cell r="AV145"/>
          <cell r="AW145" t="str">
            <v>00</v>
          </cell>
          <cell r="AX145"/>
          <cell r="AY145"/>
          <cell r="AZ145">
            <v>0</v>
          </cell>
          <cell r="BA145"/>
          <cell r="BB145" t="str">
            <v>00</v>
          </cell>
          <cell r="BC145"/>
          <cell r="BD145"/>
          <cell r="BE145">
            <v>0</v>
          </cell>
          <cell r="BF145"/>
          <cell r="BG145" t="str">
            <v>00</v>
          </cell>
          <cell r="BH145"/>
          <cell r="BI145"/>
          <cell r="BJ145">
            <v>0</v>
          </cell>
          <cell r="BK145"/>
          <cell r="BL145" t="str">
            <v>00</v>
          </cell>
          <cell r="BM145" t="str">
            <v>000</v>
          </cell>
          <cell r="BN145" t="str">
            <v/>
          </cell>
          <cell r="BO145" t="str">
            <v>1</v>
          </cell>
          <cell r="BP145" t="str">
            <v>2</v>
          </cell>
          <cell r="BQ145" t="str">
            <v>3</v>
          </cell>
          <cell r="BR145" t="str">
            <v>4</v>
          </cell>
          <cell r="BS145" t="str">
            <v>5</v>
          </cell>
          <cell r="BT145" t="str">
            <v>6</v>
          </cell>
          <cell r="BU145" t="str">
            <v>7</v>
          </cell>
          <cell r="BV145" t="str">
            <v>8</v>
          </cell>
          <cell r="BW145" t="str">
            <v>9</v>
          </cell>
          <cell r="BX145" t="str">
            <v>10</v>
          </cell>
        </row>
        <row r="146">
          <cell r="A146">
            <v>132</v>
          </cell>
          <cell r="B146"/>
          <cell r="C146"/>
          <cell r="D146"/>
          <cell r="E146"/>
          <cell r="F146"/>
          <cell r="G146"/>
          <cell r="H146"/>
          <cell r="I146"/>
          <cell r="J146"/>
          <cell r="K146"/>
          <cell r="L146"/>
          <cell r="M146"/>
          <cell r="N146"/>
          <cell r="O146"/>
          <cell r="P146"/>
          <cell r="Q146">
            <v>0</v>
          </cell>
          <cell r="R146"/>
          <cell r="S146" t="str">
            <v>00</v>
          </cell>
          <cell r="T146"/>
          <cell r="U146"/>
          <cell r="V146">
            <v>0</v>
          </cell>
          <cell r="W146"/>
          <cell r="X146" t="str">
            <v>00</v>
          </cell>
          <cell r="Y146"/>
          <cell r="Z146"/>
          <cell r="AA146">
            <v>0</v>
          </cell>
          <cell r="AB146"/>
          <cell r="AC146" t="str">
            <v>00</v>
          </cell>
          <cell r="AD146"/>
          <cell r="AE146"/>
          <cell r="AF146">
            <v>0</v>
          </cell>
          <cell r="AG146"/>
          <cell r="AH146" t="str">
            <v>00</v>
          </cell>
          <cell r="AI146"/>
          <cell r="AJ146"/>
          <cell r="AK146">
            <v>0</v>
          </cell>
          <cell r="AL146"/>
          <cell r="AM146" t="str">
            <v>00</v>
          </cell>
          <cell r="AN146"/>
          <cell r="AO146"/>
          <cell r="AP146">
            <v>0</v>
          </cell>
          <cell r="AQ146"/>
          <cell r="AR146" t="str">
            <v>00</v>
          </cell>
          <cell r="AS146"/>
          <cell r="AT146"/>
          <cell r="AU146">
            <v>0</v>
          </cell>
          <cell r="AV146"/>
          <cell r="AW146" t="str">
            <v>00</v>
          </cell>
          <cell r="AX146"/>
          <cell r="AY146"/>
          <cell r="AZ146">
            <v>0</v>
          </cell>
          <cell r="BA146"/>
          <cell r="BB146" t="str">
            <v>00</v>
          </cell>
          <cell r="BC146"/>
          <cell r="BD146"/>
          <cell r="BE146">
            <v>0</v>
          </cell>
          <cell r="BF146"/>
          <cell r="BG146" t="str">
            <v>00</v>
          </cell>
          <cell r="BH146"/>
          <cell r="BI146"/>
          <cell r="BJ146">
            <v>0</v>
          </cell>
          <cell r="BK146"/>
          <cell r="BL146" t="str">
            <v>00</v>
          </cell>
          <cell r="BM146" t="str">
            <v>000</v>
          </cell>
          <cell r="BN146" t="str">
            <v/>
          </cell>
          <cell r="BO146" t="str">
            <v>1</v>
          </cell>
          <cell r="BP146" t="str">
            <v>2</v>
          </cell>
          <cell r="BQ146" t="str">
            <v>3</v>
          </cell>
          <cell r="BR146" t="str">
            <v>4</v>
          </cell>
          <cell r="BS146" t="str">
            <v>5</v>
          </cell>
          <cell r="BT146" t="str">
            <v>6</v>
          </cell>
          <cell r="BU146" t="str">
            <v>7</v>
          </cell>
          <cell r="BV146" t="str">
            <v>8</v>
          </cell>
          <cell r="BW146" t="str">
            <v>9</v>
          </cell>
          <cell r="BX146" t="str">
            <v>10</v>
          </cell>
        </row>
        <row r="147">
          <cell r="A147">
            <v>133</v>
          </cell>
          <cell r="B147"/>
          <cell r="C147"/>
          <cell r="D147"/>
          <cell r="E147"/>
          <cell r="F147"/>
          <cell r="G147"/>
          <cell r="H147"/>
          <cell r="I147"/>
          <cell r="J147"/>
          <cell r="K147"/>
          <cell r="L147"/>
          <cell r="M147"/>
          <cell r="N147"/>
          <cell r="O147"/>
          <cell r="P147"/>
          <cell r="Q147">
            <v>0</v>
          </cell>
          <cell r="R147"/>
          <cell r="S147" t="str">
            <v>00</v>
          </cell>
          <cell r="T147"/>
          <cell r="U147"/>
          <cell r="V147">
            <v>0</v>
          </cell>
          <cell r="W147"/>
          <cell r="X147" t="str">
            <v>00</v>
          </cell>
          <cell r="Y147"/>
          <cell r="Z147"/>
          <cell r="AA147">
            <v>0</v>
          </cell>
          <cell r="AB147"/>
          <cell r="AC147" t="str">
            <v>00</v>
          </cell>
          <cell r="AD147"/>
          <cell r="AE147"/>
          <cell r="AF147">
            <v>0</v>
          </cell>
          <cell r="AG147"/>
          <cell r="AH147" t="str">
            <v>00</v>
          </cell>
          <cell r="AI147"/>
          <cell r="AJ147"/>
          <cell r="AK147">
            <v>0</v>
          </cell>
          <cell r="AL147"/>
          <cell r="AM147" t="str">
            <v>00</v>
          </cell>
          <cell r="AN147"/>
          <cell r="AO147"/>
          <cell r="AP147">
            <v>0</v>
          </cell>
          <cell r="AQ147"/>
          <cell r="AR147" t="str">
            <v>00</v>
          </cell>
          <cell r="AS147"/>
          <cell r="AT147"/>
          <cell r="AU147">
            <v>0</v>
          </cell>
          <cell r="AV147"/>
          <cell r="AW147" t="str">
            <v>00</v>
          </cell>
          <cell r="AX147"/>
          <cell r="AY147"/>
          <cell r="AZ147">
            <v>0</v>
          </cell>
          <cell r="BA147"/>
          <cell r="BB147" t="str">
            <v>00</v>
          </cell>
          <cell r="BC147"/>
          <cell r="BD147"/>
          <cell r="BE147">
            <v>0</v>
          </cell>
          <cell r="BF147"/>
          <cell r="BG147" t="str">
            <v>00</v>
          </cell>
          <cell r="BH147"/>
          <cell r="BI147"/>
          <cell r="BJ147">
            <v>0</v>
          </cell>
          <cell r="BK147"/>
          <cell r="BL147" t="str">
            <v>00</v>
          </cell>
          <cell r="BM147" t="str">
            <v>000</v>
          </cell>
          <cell r="BN147" t="str">
            <v/>
          </cell>
          <cell r="BO147" t="str">
            <v>1</v>
          </cell>
          <cell r="BP147" t="str">
            <v>2</v>
          </cell>
          <cell r="BQ147" t="str">
            <v>3</v>
          </cell>
          <cell r="BR147" t="str">
            <v>4</v>
          </cell>
          <cell r="BS147" t="str">
            <v>5</v>
          </cell>
          <cell r="BT147" t="str">
            <v>6</v>
          </cell>
          <cell r="BU147" t="str">
            <v>7</v>
          </cell>
          <cell r="BV147" t="str">
            <v>8</v>
          </cell>
          <cell r="BW147" t="str">
            <v>9</v>
          </cell>
          <cell r="BX147" t="str">
            <v>10</v>
          </cell>
        </row>
        <row r="148">
          <cell r="A148">
            <v>134</v>
          </cell>
          <cell r="B148"/>
          <cell r="C148"/>
          <cell r="D148"/>
          <cell r="E148"/>
          <cell r="F148"/>
          <cell r="G148"/>
          <cell r="H148"/>
          <cell r="I148"/>
          <cell r="J148"/>
          <cell r="K148"/>
          <cell r="L148"/>
          <cell r="M148"/>
          <cell r="N148"/>
          <cell r="O148"/>
          <cell r="P148"/>
          <cell r="Q148">
            <v>0</v>
          </cell>
          <cell r="R148"/>
          <cell r="S148" t="str">
            <v>00</v>
          </cell>
          <cell r="T148"/>
          <cell r="U148"/>
          <cell r="V148">
            <v>0</v>
          </cell>
          <cell r="W148"/>
          <cell r="X148" t="str">
            <v>00</v>
          </cell>
          <cell r="Y148"/>
          <cell r="Z148"/>
          <cell r="AA148">
            <v>0</v>
          </cell>
          <cell r="AB148"/>
          <cell r="AC148" t="str">
            <v>00</v>
          </cell>
          <cell r="AD148"/>
          <cell r="AE148"/>
          <cell r="AF148">
            <v>0</v>
          </cell>
          <cell r="AG148"/>
          <cell r="AH148" t="str">
            <v>00</v>
          </cell>
          <cell r="AI148"/>
          <cell r="AJ148"/>
          <cell r="AK148">
            <v>0</v>
          </cell>
          <cell r="AL148"/>
          <cell r="AM148" t="str">
            <v>00</v>
          </cell>
          <cell r="AN148"/>
          <cell r="AO148"/>
          <cell r="AP148">
            <v>0</v>
          </cell>
          <cell r="AQ148"/>
          <cell r="AR148" t="str">
            <v>00</v>
          </cell>
          <cell r="AS148"/>
          <cell r="AT148"/>
          <cell r="AU148">
            <v>0</v>
          </cell>
          <cell r="AV148"/>
          <cell r="AW148" t="str">
            <v>00</v>
          </cell>
          <cell r="AX148"/>
          <cell r="AY148"/>
          <cell r="AZ148">
            <v>0</v>
          </cell>
          <cell r="BA148"/>
          <cell r="BB148" t="str">
            <v>00</v>
          </cell>
          <cell r="BC148"/>
          <cell r="BD148"/>
          <cell r="BE148">
            <v>0</v>
          </cell>
          <cell r="BF148"/>
          <cell r="BG148" t="str">
            <v>00</v>
          </cell>
          <cell r="BH148"/>
          <cell r="BI148"/>
          <cell r="BJ148">
            <v>0</v>
          </cell>
          <cell r="BK148"/>
          <cell r="BL148" t="str">
            <v>00</v>
          </cell>
          <cell r="BM148" t="str">
            <v>000</v>
          </cell>
          <cell r="BN148" t="str">
            <v/>
          </cell>
          <cell r="BO148" t="str">
            <v>1</v>
          </cell>
          <cell r="BP148" t="str">
            <v>2</v>
          </cell>
          <cell r="BQ148" t="str">
            <v>3</v>
          </cell>
          <cell r="BR148" t="str">
            <v>4</v>
          </cell>
          <cell r="BS148" t="str">
            <v>5</v>
          </cell>
          <cell r="BT148" t="str">
            <v>6</v>
          </cell>
          <cell r="BU148" t="str">
            <v>7</v>
          </cell>
          <cell r="BV148" t="str">
            <v>8</v>
          </cell>
          <cell r="BW148" t="str">
            <v>9</v>
          </cell>
          <cell r="BX148" t="str">
            <v>10</v>
          </cell>
        </row>
        <row r="149">
          <cell r="A149">
            <v>135</v>
          </cell>
          <cell r="B149"/>
          <cell r="C149"/>
          <cell r="D149"/>
          <cell r="E149"/>
          <cell r="F149"/>
          <cell r="G149"/>
          <cell r="H149"/>
          <cell r="I149"/>
          <cell r="J149"/>
          <cell r="K149"/>
          <cell r="L149"/>
          <cell r="M149"/>
          <cell r="N149"/>
          <cell r="O149"/>
          <cell r="P149"/>
          <cell r="Q149">
            <v>0</v>
          </cell>
          <cell r="R149"/>
          <cell r="S149" t="str">
            <v>00</v>
          </cell>
          <cell r="T149"/>
          <cell r="U149"/>
          <cell r="V149">
            <v>0</v>
          </cell>
          <cell r="W149"/>
          <cell r="X149" t="str">
            <v>00</v>
          </cell>
          <cell r="Y149"/>
          <cell r="Z149"/>
          <cell r="AA149">
            <v>0</v>
          </cell>
          <cell r="AB149"/>
          <cell r="AC149" t="str">
            <v>00</v>
          </cell>
          <cell r="AD149"/>
          <cell r="AE149"/>
          <cell r="AF149">
            <v>0</v>
          </cell>
          <cell r="AG149"/>
          <cell r="AH149" t="str">
            <v>00</v>
          </cell>
          <cell r="AI149"/>
          <cell r="AJ149"/>
          <cell r="AK149">
            <v>0</v>
          </cell>
          <cell r="AL149"/>
          <cell r="AM149" t="str">
            <v>00</v>
          </cell>
          <cell r="AN149"/>
          <cell r="AO149"/>
          <cell r="AP149">
            <v>0</v>
          </cell>
          <cell r="AQ149"/>
          <cell r="AR149" t="str">
            <v>00</v>
          </cell>
          <cell r="AS149"/>
          <cell r="AT149"/>
          <cell r="AU149">
            <v>0</v>
          </cell>
          <cell r="AV149"/>
          <cell r="AW149" t="str">
            <v>00</v>
          </cell>
          <cell r="AX149"/>
          <cell r="AY149"/>
          <cell r="AZ149">
            <v>0</v>
          </cell>
          <cell r="BA149"/>
          <cell r="BB149" t="str">
            <v>00</v>
          </cell>
          <cell r="BC149"/>
          <cell r="BD149"/>
          <cell r="BE149">
            <v>0</v>
          </cell>
          <cell r="BF149"/>
          <cell r="BG149" t="str">
            <v>00</v>
          </cell>
          <cell r="BH149"/>
          <cell r="BI149"/>
          <cell r="BJ149">
            <v>0</v>
          </cell>
          <cell r="BK149"/>
          <cell r="BL149" t="str">
            <v>00</v>
          </cell>
          <cell r="BM149" t="str">
            <v>000</v>
          </cell>
          <cell r="BN149" t="str">
            <v/>
          </cell>
          <cell r="BO149" t="str">
            <v>1</v>
          </cell>
          <cell r="BP149" t="str">
            <v>2</v>
          </cell>
          <cell r="BQ149" t="str">
            <v>3</v>
          </cell>
          <cell r="BR149" t="str">
            <v>4</v>
          </cell>
          <cell r="BS149" t="str">
            <v>5</v>
          </cell>
          <cell r="BT149" t="str">
            <v>6</v>
          </cell>
          <cell r="BU149" t="str">
            <v>7</v>
          </cell>
          <cell r="BV149" t="str">
            <v>8</v>
          </cell>
          <cell r="BW149" t="str">
            <v>9</v>
          </cell>
          <cell r="BX149" t="str">
            <v>10</v>
          </cell>
        </row>
        <row r="150">
          <cell r="A150">
            <v>136</v>
          </cell>
          <cell r="B150"/>
          <cell r="C150"/>
          <cell r="D150"/>
          <cell r="E150"/>
          <cell r="F150"/>
          <cell r="G150"/>
          <cell r="H150"/>
          <cell r="I150"/>
          <cell r="J150"/>
          <cell r="K150"/>
          <cell r="L150"/>
          <cell r="M150"/>
          <cell r="N150"/>
          <cell r="O150"/>
          <cell r="P150"/>
          <cell r="Q150">
            <v>0</v>
          </cell>
          <cell r="R150"/>
          <cell r="S150" t="str">
            <v>00</v>
          </cell>
          <cell r="T150"/>
          <cell r="U150"/>
          <cell r="V150">
            <v>0</v>
          </cell>
          <cell r="W150"/>
          <cell r="X150" t="str">
            <v>00</v>
          </cell>
          <cell r="Y150"/>
          <cell r="Z150"/>
          <cell r="AA150">
            <v>0</v>
          </cell>
          <cell r="AB150"/>
          <cell r="AC150" t="str">
            <v>00</v>
          </cell>
          <cell r="AD150"/>
          <cell r="AE150"/>
          <cell r="AF150">
            <v>0</v>
          </cell>
          <cell r="AG150"/>
          <cell r="AH150" t="str">
            <v>00</v>
          </cell>
          <cell r="AI150"/>
          <cell r="AJ150"/>
          <cell r="AK150">
            <v>0</v>
          </cell>
          <cell r="AL150"/>
          <cell r="AM150" t="str">
            <v>00</v>
          </cell>
          <cell r="AN150"/>
          <cell r="AO150"/>
          <cell r="AP150">
            <v>0</v>
          </cell>
          <cell r="AQ150"/>
          <cell r="AR150" t="str">
            <v>00</v>
          </cell>
          <cell r="AS150"/>
          <cell r="AT150"/>
          <cell r="AU150">
            <v>0</v>
          </cell>
          <cell r="AV150"/>
          <cell r="AW150" t="str">
            <v>00</v>
          </cell>
          <cell r="AX150"/>
          <cell r="AY150"/>
          <cell r="AZ150">
            <v>0</v>
          </cell>
          <cell r="BA150"/>
          <cell r="BB150" t="str">
            <v>00</v>
          </cell>
          <cell r="BC150"/>
          <cell r="BD150"/>
          <cell r="BE150">
            <v>0</v>
          </cell>
          <cell r="BF150"/>
          <cell r="BG150" t="str">
            <v>00</v>
          </cell>
          <cell r="BH150"/>
          <cell r="BI150"/>
          <cell r="BJ150">
            <v>0</v>
          </cell>
          <cell r="BK150"/>
          <cell r="BL150" t="str">
            <v>00</v>
          </cell>
          <cell r="BM150" t="str">
            <v>000</v>
          </cell>
          <cell r="BN150" t="str">
            <v/>
          </cell>
          <cell r="BO150" t="str">
            <v>1</v>
          </cell>
          <cell r="BP150" t="str">
            <v>2</v>
          </cell>
          <cell r="BQ150" t="str">
            <v>3</v>
          </cell>
          <cell r="BR150" t="str">
            <v>4</v>
          </cell>
          <cell r="BS150" t="str">
            <v>5</v>
          </cell>
          <cell r="BT150" t="str">
            <v>6</v>
          </cell>
          <cell r="BU150" t="str">
            <v>7</v>
          </cell>
          <cell r="BV150" t="str">
            <v>8</v>
          </cell>
          <cell r="BW150" t="str">
            <v>9</v>
          </cell>
          <cell r="BX150" t="str">
            <v>10</v>
          </cell>
        </row>
        <row r="151">
          <cell r="A151">
            <v>137</v>
          </cell>
          <cell r="B151"/>
          <cell r="C151"/>
          <cell r="D151"/>
          <cell r="E151"/>
          <cell r="F151"/>
          <cell r="G151"/>
          <cell r="H151"/>
          <cell r="I151"/>
          <cell r="J151"/>
          <cell r="K151"/>
          <cell r="L151"/>
          <cell r="M151"/>
          <cell r="N151"/>
          <cell r="O151"/>
          <cell r="P151"/>
          <cell r="Q151">
            <v>0</v>
          </cell>
          <cell r="R151"/>
          <cell r="S151" t="str">
            <v>00</v>
          </cell>
          <cell r="T151"/>
          <cell r="U151"/>
          <cell r="V151">
            <v>0</v>
          </cell>
          <cell r="W151"/>
          <cell r="X151" t="str">
            <v>00</v>
          </cell>
          <cell r="Y151"/>
          <cell r="Z151"/>
          <cell r="AA151">
            <v>0</v>
          </cell>
          <cell r="AB151"/>
          <cell r="AC151" t="str">
            <v>00</v>
          </cell>
          <cell r="AD151"/>
          <cell r="AE151"/>
          <cell r="AF151">
            <v>0</v>
          </cell>
          <cell r="AG151"/>
          <cell r="AH151" t="str">
            <v>00</v>
          </cell>
          <cell r="AI151"/>
          <cell r="AJ151"/>
          <cell r="AK151">
            <v>0</v>
          </cell>
          <cell r="AL151"/>
          <cell r="AM151" t="str">
            <v>00</v>
          </cell>
          <cell r="AN151"/>
          <cell r="AO151"/>
          <cell r="AP151">
            <v>0</v>
          </cell>
          <cell r="AQ151"/>
          <cell r="AR151" t="str">
            <v>00</v>
          </cell>
          <cell r="AS151"/>
          <cell r="AT151"/>
          <cell r="AU151">
            <v>0</v>
          </cell>
          <cell r="AV151"/>
          <cell r="AW151" t="str">
            <v>00</v>
          </cell>
          <cell r="AX151"/>
          <cell r="AY151"/>
          <cell r="AZ151">
            <v>0</v>
          </cell>
          <cell r="BA151"/>
          <cell r="BB151" t="str">
            <v>00</v>
          </cell>
          <cell r="BC151"/>
          <cell r="BD151"/>
          <cell r="BE151">
            <v>0</v>
          </cell>
          <cell r="BF151"/>
          <cell r="BG151" t="str">
            <v>00</v>
          </cell>
          <cell r="BH151"/>
          <cell r="BI151"/>
          <cell r="BJ151">
            <v>0</v>
          </cell>
          <cell r="BK151"/>
          <cell r="BL151" t="str">
            <v>00</v>
          </cell>
          <cell r="BM151" t="str">
            <v>000</v>
          </cell>
          <cell r="BN151" t="str">
            <v/>
          </cell>
          <cell r="BO151" t="str">
            <v>1</v>
          </cell>
          <cell r="BP151" t="str">
            <v>2</v>
          </cell>
          <cell r="BQ151" t="str">
            <v>3</v>
          </cell>
          <cell r="BR151" t="str">
            <v>4</v>
          </cell>
          <cell r="BS151" t="str">
            <v>5</v>
          </cell>
          <cell r="BT151" t="str">
            <v>6</v>
          </cell>
          <cell r="BU151" t="str">
            <v>7</v>
          </cell>
          <cell r="BV151" t="str">
            <v>8</v>
          </cell>
          <cell r="BW151" t="str">
            <v>9</v>
          </cell>
          <cell r="BX151" t="str">
            <v>10</v>
          </cell>
        </row>
        <row r="152">
          <cell r="A152">
            <v>138</v>
          </cell>
          <cell r="B152"/>
          <cell r="C152"/>
          <cell r="D152"/>
          <cell r="E152"/>
          <cell r="F152"/>
          <cell r="G152"/>
          <cell r="H152"/>
          <cell r="I152"/>
          <cell r="J152"/>
          <cell r="K152"/>
          <cell r="L152"/>
          <cell r="M152"/>
          <cell r="N152"/>
          <cell r="O152"/>
          <cell r="P152"/>
          <cell r="Q152">
            <v>0</v>
          </cell>
          <cell r="R152"/>
          <cell r="S152" t="str">
            <v>00</v>
          </cell>
          <cell r="T152"/>
          <cell r="U152"/>
          <cell r="V152">
            <v>0</v>
          </cell>
          <cell r="W152"/>
          <cell r="X152" t="str">
            <v>00</v>
          </cell>
          <cell r="Y152"/>
          <cell r="Z152"/>
          <cell r="AA152">
            <v>0</v>
          </cell>
          <cell r="AB152"/>
          <cell r="AC152" t="str">
            <v>00</v>
          </cell>
          <cell r="AD152"/>
          <cell r="AE152"/>
          <cell r="AF152">
            <v>0</v>
          </cell>
          <cell r="AG152"/>
          <cell r="AH152" t="str">
            <v>00</v>
          </cell>
          <cell r="AI152"/>
          <cell r="AJ152"/>
          <cell r="AK152">
            <v>0</v>
          </cell>
          <cell r="AL152"/>
          <cell r="AM152" t="str">
            <v>00</v>
          </cell>
          <cell r="AN152"/>
          <cell r="AO152"/>
          <cell r="AP152">
            <v>0</v>
          </cell>
          <cell r="AQ152"/>
          <cell r="AR152" t="str">
            <v>00</v>
          </cell>
          <cell r="AS152"/>
          <cell r="AT152"/>
          <cell r="AU152">
            <v>0</v>
          </cell>
          <cell r="AV152"/>
          <cell r="AW152" t="str">
            <v>00</v>
          </cell>
          <cell r="AX152"/>
          <cell r="AY152"/>
          <cell r="AZ152">
            <v>0</v>
          </cell>
          <cell r="BA152"/>
          <cell r="BB152" t="str">
            <v>00</v>
          </cell>
          <cell r="BC152"/>
          <cell r="BD152"/>
          <cell r="BE152">
            <v>0</v>
          </cell>
          <cell r="BF152"/>
          <cell r="BG152" t="str">
            <v>00</v>
          </cell>
          <cell r="BH152"/>
          <cell r="BI152"/>
          <cell r="BJ152">
            <v>0</v>
          </cell>
          <cell r="BK152"/>
          <cell r="BL152" t="str">
            <v>00</v>
          </cell>
          <cell r="BM152" t="str">
            <v>000</v>
          </cell>
          <cell r="BN152" t="str">
            <v/>
          </cell>
          <cell r="BO152" t="str">
            <v>1</v>
          </cell>
          <cell r="BP152" t="str">
            <v>2</v>
          </cell>
          <cell r="BQ152" t="str">
            <v>3</v>
          </cell>
          <cell r="BR152" t="str">
            <v>4</v>
          </cell>
          <cell r="BS152" t="str">
            <v>5</v>
          </cell>
          <cell r="BT152" t="str">
            <v>6</v>
          </cell>
          <cell r="BU152" t="str">
            <v>7</v>
          </cell>
          <cell r="BV152" t="str">
            <v>8</v>
          </cell>
          <cell r="BW152" t="str">
            <v>9</v>
          </cell>
          <cell r="BX152" t="str">
            <v>10</v>
          </cell>
        </row>
        <row r="153">
          <cell r="A153">
            <v>139</v>
          </cell>
          <cell r="B153"/>
          <cell r="C153"/>
          <cell r="D153"/>
          <cell r="E153"/>
          <cell r="F153"/>
          <cell r="G153"/>
          <cell r="H153"/>
          <cell r="I153"/>
          <cell r="J153"/>
          <cell r="K153"/>
          <cell r="L153"/>
          <cell r="M153"/>
          <cell r="N153"/>
          <cell r="O153"/>
          <cell r="P153"/>
          <cell r="Q153">
            <v>0</v>
          </cell>
          <cell r="R153"/>
          <cell r="S153" t="str">
            <v>00</v>
          </cell>
          <cell r="T153"/>
          <cell r="U153"/>
          <cell r="V153">
            <v>0</v>
          </cell>
          <cell r="W153"/>
          <cell r="X153" t="str">
            <v>00</v>
          </cell>
          <cell r="Y153"/>
          <cell r="Z153"/>
          <cell r="AA153">
            <v>0</v>
          </cell>
          <cell r="AB153"/>
          <cell r="AC153" t="str">
            <v>00</v>
          </cell>
          <cell r="AD153"/>
          <cell r="AE153"/>
          <cell r="AF153">
            <v>0</v>
          </cell>
          <cell r="AG153"/>
          <cell r="AH153" t="str">
            <v>00</v>
          </cell>
          <cell r="AI153"/>
          <cell r="AJ153"/>
          <cell r="AK153">
            <v>0</v>
          </cell>
          <cell r="AL153"/>
          <cell r="AM153" t="str">
            <v>00</v>
          </cell>
          <cell r="AN153"/>
          <cell r="AO153"/>
          <cell r="AP153">
            <v>0</v>
          </cell>
          <cell r="AQ153"/>
          <cell r="AR153" t="str">
            <v>00</v>
          </cell>
          <cell r="AS153"/>
          <cell r="AT153"/>
          <cell r="AU153">
            <v>0</v>
          </cell>
          <cell r="AV153"/>
          <cell r="AW153" t="str">
            <v>00</v>
          </cell>
          <cell r="AX153"/>
          <cell r="AY153"/>
          <cell r="AZ153">
            <v>0</v>
          </cell>
          <cell r="BA153"/>
          <cell r="BB153" t="str">
            <v>00</v>
          </cell>
          <cell r="BC153"/>
          <cell r="BD153"/>
          <cell r="BE153">
            <v>0</v>
          </cell>
          <cell r="BF153"/>
          <cell r="BG153" t="str">
            <v>00</v>
          </cell>
          <cell r="BH153"/>
          <cell r="BI153"/>
          <cell r="BJ153">
            <v>0</v>
          </cell>
          <cell r="BK153"/>
          <cell r="BL153" t="str">
            <v>00</v>
          </cell>
          <cell r="BM153" t="str">
            <v>000</v>
          </cell>
          <cell r="BN153" t="str">
            <v/>
          </cell>
          <cell r="BO153" t="str">
            <v>1</v>
          </cell>
          <cell r="BP153" t="str">
            <v>2</v>
          </cell>
          <cell r="BQ153" t="str">
            <v>3</v>
          </cell>
          <cell r="BR153" t="str">
            <v>4</v>
          </cell>
          <cell r="BS153" t="str">
            <v>5</v>
          </cell>
          <cell r="BT153" t="str">
            <v>6</v>
          </cell>
          <cell r="BU153" t="str">
            <v>7</v>
          </cell>
          <cell r="BV153" t="str">
            <v>8</v>
          </cell>
          <cell r="BW153" t="str">
            <v>9</v>
          </cell>
          <cell r="BX153" t="str">
            <v>10</v>
          </cell>
        </row>
        <row r="154">
          <cell r="A154">
            <v>140</v>
          </cell>
          <cell r="B154"/>
          <cell r="C154"/>
          <cell r="D154"/>
          <cell r="E154"/>
          <cell r="F154"/>
          <cell r="G154"/>
          <cell r="H154"/>
          <cell r="I154"/>
          <cell r="J154"/>
          <cell r="K154"/>
          <cell r="L154"/>
          <cell r="M154"/>
          <cell r="N154"/>
          <cell r="O154"/>
          <cell r="P154"/>
          <cell r="Q154">
            <v>0</v>
          </cell>
          <cell r="R154"/>
          <cell r="S154" t="str">
            <v>00</v>
          </cell>
          <cell r="T154"/>
          <cell r="U154"/>
          <cell r="V154">
            <v>0</v>
          </cell>
          <cell r="W154"/>
          <cell r="X154" t="str">
            <v>00</v>
          </cell>
          <cell r="Y154"/>
          <cell r="Z154"/>
          <cell r="AA154">
            <v>0</v>
          </cell>
          <cell r="AB154"/>
          <cell r="AC154" t="str">
            <v>00</v>
          </cell>
          <cell r="AD154"/>
          <cell r="AE154"/>
          <cell r="AF154">
            <v>0</v>
          </cell>
          <cell r="AG154"/>
          <cell r="AH154" t="str">
            <v>00</v>
          </cell>
          <cell r="AI154"/>
          <cell r="AJ154"/>
          <cell r="AK154">
            <v>0</v>
          </cell>
          <cell r="AL154"/>
          <cell r="AM154" t="str">
            <v>00</v>
          </cell>
          <cell r="AN154"/>
          <cell r="AO154"/>
          <cell r="AP154">
            <v>0</v>
          </cell>
          <cell r="AQ154"/>
          <cell r="AR154" t="str">
            <v>00</v>
          </cell>
          <cell r="AS154"/>
          <cell r="AT154"/>
          <cell r="AU154">
            <v>0</v>
          </cell>
          <cell r="AV154"/>
          <cell r="AW154" t="str">
            <v>00</v>
          </cell>
          <cell r="AX154"/>
          <cell r="AY154"/>
          <cell r="AZ154">
            <v>0</v>
          </cell>
          <cell r="BA154"/>
          <cell r="BB154" t="str">
            <v>00</v>
          </cell>
          <cell r="BC154"/>
          <cell r="BD154"/>
          <cell r="BE154">
            <v>0</v>
          </cell>
          <cell r="BF154"/>
          <cell r="BG154" t="str">
            <v>00</v>
          </cell>
          <cell r="BH154"/>
          <cell r="BI154"/>
          <cell r="BJ154">
            <v>0</v>
          </cell>
          <cell r="BK154"/>
          <cell r="BL154" t="str">
            <v>00</v>
          </cell>
          <cell r="BM154" t="str">
            <v>000</v>
          </cell>
          <cell r="BN154" t="str">
            <v/>
          </cell>
          <cell r="BO154" t="str">
            <v>1</v>
          </cell>
          <cell r="BP154" t="str">
            <v>2</v>
          </cell>
          <cell r="BQ154" t="str">
            <v>3</v>
          </cell>
          <cell r="BR154" t="str">
            <v>4</v>
          </cell>
          <cell r="BS154" t="str">
            <v>5</v>
          </cell>
          <cell r="BT154" t="str">
            <v>6</v>
          </cell>
          <cell r="BU154" t="str">
            <v>7</v>
          </cell>
          <cell r="BV154" t="str">
            <v>8</v>
          </cell>
          <cell r="BW154" t="str">
            <v>9</v>
          </cell>
          <cell r="BX154" t="str">
            <v>10</v>
          </cell>
        </row>
        <row r="155">
          <cell r="A155">
            <v>141</v>
          </cell>
          <cell r="B155"/>
          <cell r="C155"/>
          <cell r="D155"/>
          <cell r="E155"/>
          <cell r="F155"/>
          <cell r="G155"/>
          <cell r="H155"/>
          <cell r="I155"/>
          <cell r="J155"/>
          <cell r="K155"/>
          <cell r="L155"/>
          <cell r="M155"/>
          <cell r="N155"/>
          <cell r="O155"/>
          <cell r="P155"/>
          <cell r="Q155">
            <v>0</v>
          </cell>
          <cell r="R155"/>
          <cell r="S155" t="str">
            <v>00</v>
          </cell>
          <cell r="T155"/>
          <cell r="U155"/>
          <cell r="V155">
            <v>0</v>
          </cell>
          <cell r="W155"/>
          <cell r="X155" t="str">
            <v>00</v>
          </cell>
          <cell r="Y155"/>
          <cell r="Z155"/>
          <cell r="AA155">
            <v>0</v>
          </cell>
          <cell r="AB155"/>
          <cell r="AC155" t="str">
            <v>00</v>
          </cell>
          <cell r="AD155"/>
          <cell r="AE155"/>
          <cell r="AF155">
            <v>0</v>
          </cell>
          <cell r="AG155"/>
          <cell r="AH155" t="str">
            <v>00</v>
          </cell>
          <cell r="AI155"/>
          <cell r="AJ155"/>
          <cell r="AK155">
            <v>0</v>
          </cell>
          <cell r="AL155"/>
          <cell r="AM155" t="str">
            <v>00</v>
          </cell>
          <cell r="AN155"/>
          <cell r="AO155"/>
          <cell r="AP155">
            <v>0</v>
          </cell>
          <cell r="AQ155"/>
          <cell r="AR155" t="str">
            <v>00</v>
          </cell>
          <cell r="AS155"/>
          <cell r="AT155"/>
          <cell r="AU155">
            <v>0</v>
          </cell>
          <cell r="AV155"/>
          <cell r="AW155" t="str">
            <v>00</v>
          </cell>
          <cell r="AX155"/>
          <cell r="AY155"/>
          <cell r="AZ155">
            <v>0</v>
          </cell>
          <cell r="BA155"/>
          <cell r="BB155" t="str">
            <v>00</v>
          </cell>
          <cell r="BC155"/>
          <cell r="BD155"/>
          <cell r="BE155">
            <v>0</v>
          </cell>
          <cell r="BF155"/>
          <cell r="BG155" t="str">
            <v>00</v>
          </cell>
          <cell r="BH155"/>
          <cell r="BI155"/>
          <cell r="BJ155">
            <v>0</v>
          </cell>
          <cell r="BK155"/>
          <cell r="BL155" t="str">
            <v>00</v>
          </cell>
          <cell r="BM155" t="str">
            <v>000</v>
          </cell>
          <cell r="BN155" t="str">
            <v/>
          </cell>
          <cell r="BO155" t="str">
            <v>1</v>
          </cell>
          <cell r="BP155" t="str">
            <v>2</v>
          </cell>
          <cell r="BQ155" t="str">
            <v>3</v>
          </cell>
          <cell r="BR155" t="str">
            <v>4</v>
          </cell>
          <cell r="BS155" t="str">
            <v>5</v>
          </cell>
          <cell r="BT155" t="str">
            <v>6</v>
          </cell>
          <cell r="BU155" t="str">
            <v>7</v>
          </cell>
          <cell r="BV155" t="str">
            <v>8</v>
          </cell>
          <cell r="BW155" t="str">
            <v>9</v>
          </cell>
          <cell r="BX155" t="str">
            <v>10</v>
          </cell>
        </row>
        <row r="156">
          <cell r="A156">
            <v>142</v>
          </cell>
          <cell r="B156"/>
          <cell r="C156"/>
          <cell r="D156"/>
          <cell r="E156"/>
          <cell r="F156"/>
          <cell r="G156"/>
          <cell r="H156"/>
          <cell r="I156"/>
          <cell r="J156"/>
          <cell r="K156"/>
          <cell r="L156"/>
          <cell r="M156"/>
          <cell r="N156"/>
          <cell r="O156"/>
          <cell r="P156"/>
          <cell r="Q156">
            <v>0</v>
          </cell>
          <cell r="R156"/>
          <cell r="S156" t="str">
            <v>00</v>
          </cell>
          <cell r="T156"/>
          <cell r="U156"/>
          <cell r="V156">
            <v>0</v>
          </cell>
          <cell r="W156"/>
          <cell r="X156" t="str">
            <v>00</v>
          </cell>
          <cell r="Y156"/>
          <cell r="Z156"/>
          <cell r="AA156">
            <v>0</v>
          </cell>
          <cell r="AB156"/>
          <cell r="AC156" t="str">
            <v>00</v>
          </cell>
          <cell r="AD156"/>
          <cell r="AE156"/>
          <cell r="AF156">
            <v>0</v>
          </cell>
          <cell r="AG156"/>
          <cell r="AH156" t="str">
            <v>00</v>
          </cell>
          <cell r="AI156"/>
          <cell r="AJ156"/>
          <cell r="AK156">
            <v>0</v>
          </cell>
          <cell r="AL156"/>
          <cell r="AM156" t="str">
            <v>00</v>
          </cell>
          <cell r="AN156"/>
          <cell r="AO156"/>
          <cell r="AP156">
            <v>0</v>
          </cell>
          <cell r="AQ156"/>
          <cell r="AR156" t="str">
            <v>00</v>
          </cell>
          <cell r="AS156"/>
          <cell r="AT156"/>
          <cell r="AU156">
            <v>0</v>
          </cell>
          <cell r="AV156"/>
          <cell r="AW156" t="str">
            <v>00</v>
          </cell>
          <cell r="AX156"/>
          <cell r="AY156"/>
          <cell r="AZ156">
            <v>0</v>
          </cell>
          <cell r="BA156"/>
          <cell r="BB156" t="str">
            <v>00</v>
          </cell>
          <cell r="BC156"/>
          <cell r="BD156"/>
          <cell r="BE156">
            <v>0</v>
          </cell>
          <cell r="BF156"/>
          <cell r="BG156" t="str">
            <v>00</v>
          </cell>
          <cell r="BH156"/>
          <cell r="BI156"/>
          <cell r="BJ156">
            <v>0</v>
          </cell>
          <cell r="BK156"/>
          <cell r="BL156" t="str">
            <v>00</v>
          </cell>
          <cell r="BM156" t="str">
            <v>000</v>
          </cell>
          <cell r="BN156" t="str">
            <v/>
          </cell>
          <cell r="BO156" t="str">
            <v>1</v>
          </cell>
          <cell r="BP156" t="str">
            <v>2</v>
          </cell>
          <cell r="BQ156" t="str">
            <v>3</v>
          </cell>
          <cell r="BR156" t="str">
            <v>4</v>
          </cell>
          <cell r="BS156" t="str">
            <v>5</v>
          </cell>
          <cell r="BT156" t="str">
            <v>6</v>
          </cell>
          <cell r="BU156" t="str">
            <v>7</v>
          </cell>
          <cell r="BV156" t="str">
            <v>8</v>
          </cell>
          <cell r="BW156" t="str">
            <v>9</v>
          </cell>
          <cell r="BX156" t="str">
            <v>10</v>
          </cell>
        </row>
        <row r="157">
          <cell r="A157">
            <v>143</v>
          </cell>
          <cell r="B157"/>
          <cell r="C157"/>
          <cell r="D157"/>
          <cell r="E157"/>
          <cell r="F157"/>
          <cell r="G157"/>
          <cell r="H157"/>
          <cell r="I157"/>
          <cell r="J157"/>
          <cell r="K157"/>
          <cell r="L157"/>
          <cell r="M157"/>
          <cell r="N157"/>
          <cell r="O157"/>
          <cell r="P157"/>
          <cell r="Q157">
            <v>0</v>
          </cell>
          <cell r="R157"/>
          <cell r="S157" t="str">
            <v>00</v>
          </cell>
          <cell r="T157"/>
          <cell r="U157"/>
          <cell r="V157">
            <v>0</v>
          </cell>
          <cell r="W157"/>
          <cell r="X157" t="str">
            <v>00</v>
          </cell>
          <cell r="Y157"/>
          <cell r="Z157"/>
          <cell r="AA157">
            <v>0</v>
          </cell>
          <cell r="AB157"/>
          <cell r="AC157" t="str">
            <v>00</v>
          </cell>
          <cell r="AD157"/>
          <cell r="AE157"/>
          <cell r="AF157">
            <v>0</v>
          </cell>
          <cell r="AG157"/>
          <cell r="AH157" t="str">
            <v>00</v>
          </cell>
          <cell r="AI157"/>
          <cell r="AJ157"/>
          <cell r="AK157">
            <v>0</v>
          </cell>
          <cell r="AL157"/>
          <cell r="AM157" t="str">
            <v>00</v>
          </cell>
          <cell r="AN157"/>
          <cell r="AO157"/>
          <cell r="AP157">
            <v>0</v>
          </cell>
          <cell r="AQ157"/>
          <cell r="AR157" t="str">
            <v>00</v>
          </cell>
          <cell r="AS157"/>
          <cell r="AT157"/>
          <cell r="AU157">
            <v>0</v>
          </cell>
          <cell r="AV157"/>
          <cell r="AW157" t="str">
            <v>00</v>
          </cell>
          <cell r="AX157"/>
          <cell r="AY157"/>
          <cell r="AZ157">
            <v>0</v>
          </cell>
          <cell r="BA157"/>
          <cell r="BB157" t="str">
            <v>00</v>
          </cell>
          <cell r="BC157"/>
          <cell r="BD157"/>
          <cell r="BE157">
            <v>0</v>
          </cell>
          <cell r="BF157"/>
          <cell r="BG157" t="str">
            <v>00</v>
          </cell>
          <cell r="BH157"/>
          <cell r="BI157"/>
          <cell r="BJ157">
            <v>0</v>
          </cell>
          <cell r="BK157"/>
          <cell r="BL157" t="str">
            <v>00</v>
          </cell>
          <cell r="BM157" t="str">
            <v>000</v>
          </cell>
          <cell r="BN157" t="str">
            <v/>
          </cell>
          <cell r="BO157" t="str">
            <v>1</v>
          </cell>
          <cell r="BP157" t="str">
            <v>2</v>
          </cell>
          <cell r="BQ157" t="str">
            <v>3</v>
          </cell>
          <cell r="BR157" t="str">
            <v>4</v>
          </cell>
          <cell r="BS157" t="str">
            <v>5</v>
          </cell>
          <cell r="BT157" t="str">
            <v>6</v>
          </cell>
          <cell r="BU157" t="str">
            <v>7</v>
          </cell>
          <cell r="BV157" t="str">
            <v>8</v>
          </cell>
          <cell r="BW157" t="str">
            <v>9</v>
          </cell>
          <cell r="BX157" t="str">
            <v>10</v>
          </cell>
        </row>
        <row r="158">
          <cell r="A158">
            <v>144</v>
          </cell>
          <cell r="B158"/>
          <cell r="C158"/>
          <cell r="D158"/>
          <cell r="E158"/>
          <cell r="F158"/>
          <cell r="G158"/>
          <cell r="H158"/>
          <cell r="I158"/>
          <cell r="J158"/>
          <cell r="K158"/>
          <cell r="L158"/>
          <cell r="M158"/>
          <cell r="N158"/>
          <cell r="O158"/>
          <cell r="P158"/>
          <cell r="Q158">
            <v>0</v>
          </cell>
          <cell r="R158"/>
          <cell r="S158" t="str">
            <v>00</v>
          </cell>
          <cell r="T158"/>
          <cell r="U158"/>
          <cell r="V158">
            <v>0</v>
          </cell>
          <cell r="W158"/>
          <cell r="X158" t="str">
            <v>00</v>
          </cell>
          <cell r="Y158"/>
          <cell r="Z158"/>
          <cell r="AA158">
            <v>0</v>
          </cell>
          <cell r="AB158"/>
          <cell r="AC158" t="str">
            <v>00</v>
          </cell>
          <cell r="AD158"/>
          <cell r="AE158"/>
          <cell r="AF158">
            <v>0</v>
          </cell>
          <cell r="AG158"/>
          <cell r="AH158" t="str">
            <v>00</v>
          </cell>
          <cell r="AI158"/>
          <cell r="AJ158"/>
          <cell r="AK158">
            <v>0</v>
          </cell>
          <cell r="AL158"/>
          <cell r="AM158" t="str">
            <v>00</v>
          </cell>
          <cell r="AN158"/>
          <cell r="AO158"/>
          <cell r="AP158">
            <v>0</v>
          </cell>
          <cell r="AQ158"/>
          <cell r="AR158" t="str">
            <v>00</v>
          </cell>
          <cell r="AS158"/>
          <cell r="AT158"/>
          <cell r="AU158">
            <v>0</v>
          </cell>
          <cell r="AV158"/>
          <cell r="AW158" t="str">
            <v>00</v>
          </cell>
          <cell r="AX158"/>
          <cell r="AY158"/>
          <cell r="AZ158">
            <v>0</v>
          </cell>
          <cell r="BA158"/>
          <cell r="BB158" t="str">
            <v>00</v>
          </cell>
          <cell r="BC158"/>
          <cell r="BD158"/>
          <cell r="BE158">
            <v>0</v>
          </cell>
          <cell r="BF158"/>
          <cell r="BG158" t="str">
            <v>00</v>
          </cell>
          <cell r="BH158"/>
          <cell r="BI158"/>
          <cell r="BJ158">
            <v>0</v>
          </cell>
          <cell r="BK158"/>
          <cell r="BL158" t="str">
            <v>00</v>
          </cell>
          <cell r="BM158" t="str">
            <v>000</v>
          </cell>
          <cell r="BN158" t="str">
            <v/>
          </cell>
          <cell r="BO158" t="str">
            <v>1</v>
          </cell>
          <cell r="BP158" t="str">
            <v>2</v>
          </cell>
          <cell r="BQ158" t="str">
            <v>3</v>
          </cell>
          <cell r="BR158" t="str">
            <v>4</v>
          </cell>
          <cell r="BS158" t="str">
            <v>5</v>
          </cell>
          <cell r="BT158" t="str">
            <v>6</v>
          </cell>
          <cell r="BU158" t="str">
            <v>7</v>
          </cell>
          <cell r="BV158" t="str">
            <v>8</v>
          </cell>
          <cell r="BW158" t="str">
            <v>9</v>
          </cell>
          <cell r="BX158" t="str">
            <v>10</v>
          </cell>
        </row>
        <row r="159">
          <cell r="A159">
            <v>145</v>
          </cell>
          <cell r="B159"/>
          <cell r="C159"/>
          <cell r="D159"/>
          <cell r="E159"/>
          <cell r="F159"/>
          <cell r="G159"/>
          <cell r="H159"/>
          <cell r="I159"/>
          <cell r="J159"/>
          <cell r="K159"/>
          <cell r="L159"/>
          <cell r="M159"/>
          <cell r="N159"/>
          <cell r="O159"/>
          <cell r="P159"/>
          <cell r="Q159">
            <v>0</v>
          </cell>
          <cell r="R159"/>
          <cell r="S159" t="str">
            <v>00</v>
          </cell>
          <cell r="T159"/>
          <cell r="U159"/>
          <cell r="V159">
            <v>0</v>
          </cell>
          <cell r="W159"/>
          <cell r="X159" t="str">
            <v>00</v>
          </cell>
          <cell r="Y159"/>
          <cell r="Z159"/>
          <cell r="AA159">
            <v>0</v>
          </cell>
          <cell r="AB159"/>
          <cell r="AC159" t="str">
            <v>00</v>
          </cell>
          <cell r="AD159"/>
          <cell r="AE159"/>
          <cell r="AF159">
            <v>0</v>
          </cell>
          <cell r="AG159"/>
          <cell r="AH159" t="str">
            <v>00</v>
          </cell>
          <cell r="AI159"/>
          <cell r="AJ159"/>
          <cell r="AK159">
            <v>0</v>
          </cell>
          <cell r="AL159"/>
          <cell r="AM159" t="str">
            <v>00</v>
          </cell>
          <cell r="AN159"/>
          <cell r="AO159"/>
          <cell r="AP159">
            <v>0</v>
          </cell>
          <cell r="AQ159"/>
          <cell r="AR159" t="str">
            <v>00</v>
          </cell>
          <cell r="AS159"/>
          <cell r="AT159"/>
          <cell r="AU159">
            <v>0</v>
          </cell>
          <cell r="AV159"/>
          <cell r="AW159" t="str">
            <v>00</v>
          </cell>
          <cell r="AX159"/>
          <cell r="AY159"/>
          <cell r="AZ159">
            <v>0</v>
          </cell>
          <cell r="BA159"/>
          <cell r="BB159" t="str">
            <v>00</v>
          </cell>
          <cell r="BC159"/>
          <cell r="BD159"/>
          <cell r="BE159">
            <v>0</v>
          </cell>
          <cell r="BF159"/>
          <cell r="BG159" t="str">
            <v>00</v>
          </cell>
          <cell r="BH159"/>
          <cell r="BI159"/>
          <cell r="BJ159">
            <v>0</v>
          </cell>
          <cell r="BK159"/>
          <cell r="BL159" t="str">
            <v>00</v>
          </cell>
          <cell r="BM159" t="str">
            <v>000</v>
          </cell>
          <cell r="BN159" t="str">
            <v/>
          </cell>
          <cell r="BO159" t="str">
            <v>1</v>
          </cell>
          <cell r="BP159" t="str">
            <v>2</v>
          </cell>
          <cell r="BQ159" t="str">
            <v>3</v>
          </cell>
          <cell r="BR159" t="str">
            <v>4</v>
          </cell>
          <cell r="BS159" t="str">
            <v>5</v>
          </cell>
          <cell r="BT159" t="str">
            <v>6</v>
          </cell>
          <cell r="BU159" t="str">
            <v>7</v>
          </cell>
          <cell r="BV159" t="str">
            <v>8</v>
          </cell>
          <cell r="BW159" t="str">
            <v>9</v>
          </cell>
          <cell r="BX159" t="str">
            <v>10</v>
          </cell>
        </row>
        <row r="160">
          <cell r="A160">
            <v>146</v>
          </cell>
          <cell r="B160"/>
          <cell r="C160"/>
          <cell r="D160"/>
          <cell r="E160"/>
          <cell r="F160"/>
          <cell r="G160"/>
          <cell r="H160"/>
          <cell r="I160"/>
          <cell r="J160"/>
          <cell r="K160"/>
          <cell r="L160"/>
          <cell r="M160"/>
          <cell r="N160"/>
          <cell r="O160"/>
          <cell r="P160"/>
          <cell r="Q160">
            <v>0</v>
          </cell>
          <cell r="R160"/>
          <cell r="S160" t="str">
            <v>00</v>
          </cell>
          <cell r="T160"/>
          <cell r="U160"/>
          <cell r="V160">
            <v>0</v>
          </cell>
          <cell r="W160"/>
          <cell r="X160" t="str">
            <v>00</v>
          </cell>
          <cell r="Y160"/>
          <cell r="Z160"/>
          <cell r="AA160">
            <v>0</v>
          </cell>
          <cell r="AB160"/>
          <cell r="AC160" t="str">
            <v>00</v>
          </cell>
          <cell r="AD160"/>
          <cell r="AE160"/>
          <cell r="AF160">
            <v>0</v>
          </cell>
          <cell r="AG160"/>
          <cell r="AH160" t="str">
            <v>00</v>
          </cell>
          <cell r="AI160"/>
          <cell r="AJ160"/>
          <cell r="AK160">
            <v>0</v>
          </cell>
          <cell r="AL160"/>
          <cell r="AM160" t="str">
            <v>00</v>
          </cell>
          <cell r="AN160"/>
          <cell r="AO160"/>
          <cell r="AP160">
            <v>0</v>
          </cell>
          <cell r="AQ160"/>
          <cell r="AR160" t="str">
            <v>00</v>
          </cell>
          <cell r="AS160"/>
          <cell r="AT160"/>
          <cell r="AU160">
            <v>0</v>
          </cell>
          <cell r="AV160"/>
          <cell r="AW160" t="str">
            <v>00</v>
          </cell>
          <cell r="AX160"/>
          <cell r="AY160"/>
          <cell r="AZ160">
            <v>0</v>
          </cell>
          <cell r="BA160"/>
          <cell r="BB160" t="str">
            <v>00</v>
          </cell>
          <cell r="BC160"/>
          <cell r="BD160"/>
          <cell r="BE160">
            <v>0</v>
          </cell>
          <cell r="BF160"/>
          <cell r="BG160" t="str">
            <v>00</v>
          </cell>
          <cell r="BH160"/>
          <cell r="BI160"/>
          <cell r="BJ160">
            <v>0</v>
          </cell>
          <cell r="BK160"/>
          <cell r="BL160" t="str">
            <v>00</v>
          </cell>
          <cell r="BM160" t="str">
            <v>000</v>
          </cell>
          <cell r="BN160" t="str">
            <v/>
          </cell>
          <cell r="BO160" t="str">
            <v>1</v>
          </cell>
          <cell r="BP160" t="str">
            <v>2</v>
          </cell>
          <cell r="BQ160" t="str">
            <v>3</v>
          </cell>
          <cell r="BR160" t="str">
            <v>4</v>
          </cell>
          <cell r="BS160" t="str">
            <v>5</v>
          </cell>
          <cell r="BT160" t="str">
            <v>6</v>
          </cell>
          <cell r="BU160" t="str">
            <v>7</v>
          </cell>
          <cell r="BV160" t="str">
            <v>8</v>
          </cell>
          <cell r="BW160" t="str">
            <v>9</v>
          </cell>
          <cell r="BX160" t="str">
            <v>10</v>
          </cell>
        </row>
        <row r="161">
          <cell r="A161">
            <v>147</v>
          </cell>
          <cell r="B161"/>
          <cell r="C161"/>
          <cell r="D161"/>
          <cell r="E161"/>
          <cell r="F161"/>
          <cell r="G161"/>
          <cell r="H161"/>
          <cell r="I161"/>
          <cell r="J161"/>
          <cell r="K161"/>
          <cell r="L161"/>
          <cell r="M161"/>
          <cell r="N161"/>
          <cell r="O161"/>
          <cell r="P161"/>
          <cell r="Q161">
            <v>0</v>
          </cell>
          <cell r="R161"/>
          <cell r="S161" t="str">
            <v>00</v>
          </cell>
          <cell r="T161"/>
          <cell r="U161"/>
          <cell r="V161">
            <v>0</v>
          </cell>
          <cell r="W161"/>
          <cell r="X161" t="str">
            <v>00</v>
          </cell>
          <cell r="Y161"/>
          <cell r="Z161"/>
          <cell r="AA161">
            <v>0</v>
          </cell>
          <cell r="AB161"/>
          <cell r="AC161" t="str">
            <v>00</v>
          </cell>
          <cell r="AD161"/>
          <cell r="AE161"/>
          <cell r="AF161">
            <v>0</v>
          </cell>
          <cell r="AG161"/>
          <cell r="AH161" t="str">
            <v>00</v>
          </cell>
          <cell r="AI161"/>
          <cell r="AJ161"/>
          <cell r="AK161">
            <v>0</v>
          </cell>
          <cell r="AL161"/>
          <cell r="AM161" t="str">
            <v>00</v>
          </cell>
          <cell r="AN161"/>
          <cell r="AO161"/>
          <cell r="AP161">
            <v>0</v>
          </cell>
          <cell r="AQ161"/>
          <cell r="AR161" t="str">
            <v>00</v>
          </cell>
          <cell r="AS161"/>
          <cell r="AT161"/>
          <cell r="AU161">
            <v>0</v>
          </cell>
          <cell r="AV161"/>
          <cell r="AW161" t="str">
            <v>00</v>
          </cell>
          <cell r="AX161"/>
          <cell r="AY161"/>
          <cell r="AZ161">
            <v>0</v>
          </cell>
          <cell r="BA161"/>
          <cell r="BB161" t="str">
            <v>00</v>
          </cell>
          <cell r="BC161"/>
          <cell r="BD161"/>
          <cell r="BE161">
            <v>0</v>
          </cell>
          <cell r="BF161"/>
          <cell r="BG161" t="str">
            <v>00</v>
          </cell>
          <cell r="BH161"/>
          <cell r="BI161"/>
          <cell r="BJ161">
            <v>0</v>
          </cell>
          <cell r="BK161"/>
          <cell r="BL161" t="str">
            <v>00</v>
          </cell>
          <cell r="BM161" t="str">
            <v>000</v>
          </cell>
          <cell r="BN161" t="str">
            <v/>
          </cell>
          <cell r="BO161" t="str">
            <v>1</v>
          </cell>
          <cell r="BP161" t="str">
            <v>2</v>
          </cell>
          <cell r="BQ161" t="str">
            <v>3</v>
          </cell>
          <cell r="BR161" t="str">
            <v>4</v>
          </cell>
          <cell r="BS161" t="str">
            <v>5</v>
          </cell>
          <cell r="BT161" t="str">
            <v>6</v>
          </cell>
          <cell r="BU161" t="str">
            <v>7</v>
          </cell>
          <cell r="BV161" t="str">
            <v>8</v>
          </cell>
          <cell r="BW161" t="str">
            <v>9</v>
          </cell>
          <cell r="BX161" t="str">
            <v>10</v>
          </cell>
        </row>
        <row r="162">
          <cell r="A162">
            <v>148</v>
          </cell>
          <cell r="B162"/>
          <cell r="C162"/>
          <cell r="D162"/>
          <cell r="E162"/>
          <cell r="F162"/>
          <cell r="G162"/>
          <cell r="H162"/>
          <cell r="I162"/>
          <cell r="J162"/>
          <cell r="K162"/>
          <cell r="L162"/>
          <cell r="M162"/>
          <cell r="N162"/>
          <cell r="O162"/>
          <cell r="P162"/>
          <cell r="Q162">
            <v>0</v>
          </cell>
          <cell r="R162"/>
          <cell r="S162" t="str">
            <v>00</v>
          </cell>
          <cell r="T162"/>
          <cell r="U162"/>
          <cell r="V162">
            <v>0</v>
          </cell>
          <cell r="W162"/>
          <cell r="X162" t="str">
            <v>00</v>
          </cell>
          <cell r="Y162"/>
          <cell r="Z162"/>
          <cell r="AA162">
            <v>0</v>
          </cell>
          <cell r="AB162"/>
          <cell r="AC162" t="str">
            <v>00</v>
          </cell>
          <cell r="AD162"/>
          <cell r="AE162"/>
          <cell r="AF162">
            <v>0</v>
          </cell>
          <cell r="AG162"/>
          <cell r="AH162" t="str">
            <v>00</v>
          </cell>
          <cell r="AI162"/>
          <cell r="AJ162"/>
          <cell r="AK162">
            <v>0</v>
          </cell>
          <cell r="AL162"/>
          <cell r="AM162" t="str">
            <v>00</v>
          </cell>
          <cell r="AN162"/>
          <cell r="AO162"/>
          <cell r="AP162">
            <v>0</v>
          </cell>
          <cell r="AQ162"/>
          <cell r="AR162" t="str">
            <v>00</v>
          </cell>
          <cell r="AS162"/>
          <cell r="AT162"/>
          <cell r="AU162">
            <v>0</v>
          </cell>
          <cell r="AV162"/>
          <cell r="AW162" t="str">
            <v>00</v>
          </cell>
          <cell r="AX162"/>
          <cell r="AY162"/>
          <cell r="AZ162">
            <v>0</v>
          </cell>
          <cell r="BA162"/>
          <cell r="BB162" t="str">
            <v>00</v>
          </cell>
          <cell r="BC162"/>
          <cell r="BD162"/>
          <cell r="BE162">
            <v>0</v>
          </cell>
          <cell r="BF162"/>
          <cell r="BG162" t="str">
            <v>00</v>
          </cell>
          <cell r="BH162"/>
          <cell r="BI162"/>
          <cell r="BJ162">
            <v>0</v>
          </cell>
          <cell r="BK162"/>
          <cell r="BL162" t="str">
            <v>00</v>
          </cell>
          <cell r="BM162" t="str">
            <v>000</v>
          </cell>
          <cell r="BN162" t="str">
            <v/>
          </cell>
          <cell r="BO162" t="str">
            <v>1</v>
          </cell>
          <cell r="BP162" t="str">
            <v>2</v>
          </cell>
          <cell r="BQ162" t="str">
            <v>3</v>
          </cell>
          <cell r="BR162" t="str">
            <v>4</v>
          </cell>
          <cell r="BS162" t="str">
            <v>5</v>
          </cell>
          <cell r="BT162" t="str">
            <v>6</v>
          </cell>
          <cell r="BU162" t="str">
            <v>7</v>
          </cell>
          <cell r="BV162" t="str">
            <v>8</v>
          </cell>
          <cell r="BW162" t="str">
            <v>9</v>
          </cell>
          <cell r="BX162" t="str">
            <v>10</v>
          </cell>
        </row>
        <row r="163">
          <cell r="A163">
            <v>149</v>
          </cell>
          <cell r="B163"/>
          <cell r="C163"/>
          <cell r="D163"/>
          <cell r="E163"/>
          <cell r="F163"/>
          <cell r="G163"/>
          <cell r="H163"/>
          <cell r="I163"/>
          <cell r="J163"/>
          <cell r="K163"/>
          <cell r="L163"/>
          <cell r="M163"/>
          <cell r="N163"/>
          <cell r="O163"/>
          <cell r="P163"/>
          <cell r="Q163">
            <v>0</v>
          </cell>
          <cell r="R163"/>
          <cell r="S163" t="str">
            <v>00</v>
          </cell>
          <cell r="T163"/>
          <cell r="U163"/>
          <cell r="V163">
            <v>0</v>
          </cell>
          <cell r="W163"/>
          <cell r="X163" t="str">
            <v>00</v>
          </cell>
          <cell r="Y163"/>
          <cell r="Z163"/>
          <cell r="AA163">
            <v>0</v>
          </cell>
          <cell r="AB163"/>
          <cell r="AC163" t="str">
            <v>00</v>
          </cell>
          <cell r="AD163"/>
          <cell r="AE163"/>
          <cell r="AF163">
            <v>0</v>
          </cell>
          <cell r="AG163"/>
          <cell r="AH163" t="str">
            <v>00</v>
          </cell>
          <cell r="AI163"/>
          <cell r="AJ163"/>
          <cell r="AK163">
            <v>0</v>
          </cell>
          <cell r="AL163"/>
          <cell r="AM163" t="str">
            <v>00</v>
          </cell>
          <cell r="AN163"/>
          <cell r="AO163"/>
          <cell r="AP163">
            <v>0</v>
          </cell>
          <cell r="AQ163"/>
          <cell r="AR163" t="str">
            <v>00</v>
          </cell>
          <cell r="AS163"/>
          <cell r="AT163"/>
          <cell r="AU163">
            <v>0</v>
          </cell>
          <cell r="AV163"/>
          <cell r="AW163" t="str">
            <v>00</v>
          </cell>
          <cell r="AX163"/>
          <cell r="AY163"/>
          <cell r="AZ163">
            <v>0</v>
          </cell>
          <cell r="BA163"/>
          <cell r="BB163" t="str">
            <v>00</v>
          </cell>
          <cell r="BC163"/>
          <cell r="BD163"/>
          <cell r="BE163">
            <v>0</v>
          </cell>
          <cell r="BF163"/>
          <cell r="BG163" t="str">
            <v>00</v>
          </cell>
          <cell r="BH163"/>
          <cell r="BI163"/>
          <cell r="BJ163">
            <v>0</v>
          </cell>
          <cell r="BK163"/>
          <cell r="BL163" t="str">
            <v>00</v>
          </cell>
          <cell r="BM163" t="str">
            <v>000</v>
          </cell>
          <cell r="BN163" t="str">
            <v/>
          </cell>
          <cell r="BO163" t="str">
            <v>1</v>
          </cell>
          <cell r="BP163" t="str">
            <v>2</v>
          </cell>
          <cell r="BQ163" t="str">
            <v>3</v>
          </cell>
          <cell r="BR163" t="str">
            <v>4</v>
          </cell>
          <cell r="BS163" t="str">
            <v>5</v>
          </cell>
          <cell r="BT163" t="str">
            <v>6</v>
          </cell>
          <cell r="BU163" t="str">
            <v>7</v>
          </cell>
          <cell r="BV163" t="str">
            <v>8</v>
          </cell>
          <cell r="BW163" t="str">
            <v>9</v>
          </cell>
          <cell r="BX163" t="str">
            <v>10</v>
          </cell>
        </row>
        <row r="164">
          <cell r="A164">
            <v>150</v>
          </cell>
          <cell r="B164"/>
          <cell r="C164"/>
          <cell r="D164"/>
          <cell r="E164"/>
          <cell r="F164"/>
          <cell r="G164"/>
          <cell r="H164"/>
          <cell r="I164"/>
          <cell r="J164"/>
          <cell r="K164"/>
          <cell r="L164"/>
          <cell r="M164"/>
          <cell r="N164"/>
          <cell r="O164"/>
          <cell r="P164"/>
          <cell r="Q164">
            <v>0</v>
          </cell>
          <cell r="R164"/>
          <cell r="S164" t="str">
            <v>00</v>
          </cell>
          <cell r="T164"/>
          <cell r="U164"/>
          <cell r="V164">
            <v>0</v>
          </cell>
          <cell r="W164"/>
          <cell r="X164" t="str">
            <v>00</v>
          </cell>
          <cell r="Y164"/>
          <cell r="Z164"/>
          <cell r="AA164">
            <v>0</v>
          </cell>
          <cell r="AB164"/>
          <cell r="AC164" t="str">
            <v>00</v>
          </cell>
          <cell r="AD164"/>
          <cell r="AE164"/>
          <cell r="AF164">
            <v>0</v>
          </cell>
          <cell r="AG164"/>
          <cell r="AH164" t="str">
            <v>00</v>
          </cell>
          <cell r="AI164"/>
          <cell r="AJ164"/>
          <cell r="AK164">
            <v>0</v>
          </cell>
          <cell r="AL164"/>
          <cell r="AM164" t="str">
            <v>00</v>
          </cell>
          <cell r="AN164"/>
          <cell r="AO164"/>
          <cell r="AP164">
            <v>0</v>
          </cell>
          <cell r="AQ164"/>
          <cell r="AR164" t="str">
            <v>00</v>
          </cell>
          <cell r="AS164"/>
          <cell r="AT164"/>
          <cell r="AU164">
            <v>0</v>
          </cell>
          <cell r="AV164"/>
          <cell r="AW164" t="str">
            <v>00</v>
          </cell>
          <cell r="AX164"/>
          <cell r="AY164"/>
          <cell r="AZ164">
            <v>0</v>
          </cell>
          <cell r="BA164"/>
          <cell r="BB164" t="str">
            <v>00</v>
          </cell>
          <cell r="BC164"/>
          <cell r="BD164"/>
          <cell r="BE164">
            <v>0</v>
          </cell>
          <cell r="BF164"/>
          <cell r="BG164" t="str">
            <v>00</v>
          </cell>
          <cell r="BH164"/>
          <cell r="BI164"/>
          <cell r="BJ164">
            <v>0</v>
          </cell>
          <cell r="BK164"/>
          <cell r="BL164" t="str">
            <v>00</v>
          </cell>
          <cell r="BM164" t="str">
            <v>000</v>
          </cell>
          <cell r="BN164" t="str">
            <v/>
          </cell>
          <cell r="BO164" t="str">
            <v>1</v>
          </cell>
          <cell r="BP164" t="str">
            <v>2</v>
          </cell>
          <cell r="BQ164" t="str">
            <v>3</v>
          </cell>
          <cell r="BR164" t="str">
            <v>4</v>
          </cell>
          <cell r="BS164" t="str">
            <v>5</v>
          </cell>
          <cell r="BT164" t="str">
            <v>6</v>
          </cell>
          <cell r="BU164" t="str">
            <v>7</v>
          </cell>
          <cell r="BV164" t="str">
            <v>8</v>
          </cell>
          <cell r="BW164" t="str">
            <v>9</v>
          </cell>
          <cell r="BX164" t="str">
            <v>10</v>
          </cell>
        </row>
        <row r="165">
          <cell r="A165">
            <v>151</v>
          </cell>
          <cell r="B165"/>
          <cell r="C165"/>
          <cell r="D165"/>
          <cell r="E165"/>
          <cell r="F165"/>
          <cell r="G165"/>
          <cell r="H165"/>
          <cell r="I165"/>
          <cell r="J165"/>
          <cell r="K165"/>
          <cell r="L165"/>
          <cell r="M165"/>
          <cell r="N165"/>
          <cell r="O165"/>
          <cell r="P165"/>
          <cell r="Q165">
            <v>0</v>
          </cell>
          <cell r="R165"/>
          <cell r="S165" t="str">
            <v>00</v>
          </cell>
          <cell r="T165"/>
          <cell r="U165"/>
          <cell r="V165">
            <v>0</v>
          </cell>
          <cell r="W165"/>
          <cell r="X165" t="str">
            <v>00</v>
          </cell>
          <cell r="Y165"/>
          <cell r="Z165"/>
          <cell r="AA165">
            <v>0</v>
          </cell>
          <cell r="AB165"/>
          <cell r="AC165" t="str">
            <v>00</v>
          </cell>
          <cell r="AD165"/>
          <cell r="AE165"/>
          <cell r="AF165">
            <v>0</v>
          </cell>
          <cell r="AG165"/>
          <cell r="AH165" t="str">
            <v>00</v>
          </cell>
          <cell r="AI165"/>
          <cell r="AJ165"/>
          <cell r="AK165">
            <v>0</v>
          </cell>
          <cell r="AL165"/>
          <cell r="AM165" t="str">
            <v>00</v>
          </cell>
          <cell r="AN165"/>
          <cell r="AO165"/>
          <cell r="AP165">
            <v>0</v>
          </cell>
          <cell r="AQ165"/>
          <cell r="AR165" t="str">
            <v>00</v>
          </cell>
          <cell r="AS165"/>
          <cell r="AT165"/>
          <cell r="AU165">
            <v>0</v>
          </cell>
          <cell r="AV165"/>
          <cell r="AW165" t="str">
            <v>00</v>
          </cell>
          <cell r="AX165"/>
          <cell r="AY165"/>
          <cell r="AZ165">
            <v>0</v>
          </cell>
          <cell r="BA165"/>
          <cell r="BB165" t="str">
            <v>00</v>
          </cell>
          <cell r="BC165"/>
          <cell r="BD165"/>
          <cell r="BE165">
            <v>0</v>
          </cell>
          <cell r="BF165"/>
          <cell r="BG165" t="str">
            <v>00</v>
          </cell>
          <cell r="BH165"/>
          <cell r="BI165"/>
          <cell r="BJ165">
            <v>0</v>
          </cell>
          <cell r="BK165"/>
          <cell r="BL165" t="str">
            <v>00</v>
          </cell>
          <cell r="BM165" t="str">
            <v>000</v>
          </cell>
          <cell r="BN165" t="str">
            <v/>
          </cell>
          <cell r="BO165" t="str">
            <v>1</v>
          </cell>
          <cell r="BP165" t="str">
            <v>2</v>
          </cell>
          <cell r="BQ165" t="str">
            <v>3</v>
          </cell>
          <cell r="BR165" t="str">
            <v>4</v>
          </cell>
          <cell r="BS165" t="str">
            <v>5</v>
          </cell>
          <cell r="BT165" t="str">
            <v>6</v>
          </cell>
          <cell r="BU165" t="str">
            <v>7</v>
          </cell>
          <cell r="BV165" t="str">
            <v>8</v>
          </cell>
          <cell r="BW165" t="str">
            <v>9</v>
          </cell>
          <cell r="BX165" t="str">
            <v>10</v>
          </cell>
        </row>
        <row r="166">
          <cell r="A166">
            <v>152</v>
          </cell>
          <cell r="B166"/>
          <cell r="C166"/>
          <cell r="D166"/>
          <cell r="E166"/>
          <cell r="F166"/>
          <cell r="G166"/>
          <cell r="H166"/>
          <cell r="I166"/>
          <cell r="J166"/>
          <cell r="K166"/>
          <cell r="L166"/>
          <cell r="M166"/>
          <cell r="N166"/>
          <cell r="O166"/>
          <cell r="P166"/>
          <cell r="Q166">
            <v>0</v>
          </cell>
          <cell r="R166"/>
          <cell r="S166" t="str">
            <v>00</v>
          </cell>
          <cell r="T166"/>
          <cell r="U166"/>
          <cell r="V166">
            <v>0</v>
          </cell>
          <cell r="W166"/>
          <cell r="X166" t="str">
            <v>00</v>
          </cell>
          <cell r="Y166"/>
          <cell r="Z166"/>
          <cell r="AA166">
            <v>0</v>
          </cell>
          <cell r="AB166"/>
          <cell r="AC166" t="str">
            <v>00</v>
          </cell>
          <cell r="AD166"/>
          <cell r="AE166"/>
          <cell r="AF166">
            <v>0</v>
          </cell>
          <cell r="AG166"/>
          <cell r="AH166" t="str">
            <v>00</v>
          </cell>
          <cell r="AI166"/>
          <cell r="AJ166"/>
          <cell r="AK166">
            <v>0</v>
          </cell>
          <cell r="AL166"/>
          <cell r="AM166" t="str">
            <v>00</v>
          </cell>
          <cell r="AN166"/>
          <cell r="AO166"/>
          <cell r="AP166">
            <v>0</v>
          </cell>
          <cell r="AQ166"/>
          <cell r="AR166" t="str">
            <v>00</v>
          </cell>
          <cell r="AS166"/>
          <cell r="AT166"/>
          <cell r="AU166">
            <v>0</v>
          </cell>
          <cell r="AV166"/>
          <cell r="AW166" t="str">
            <v>00</v>
          </cell>
          <cell r="AX166"/>
          <cell r="AY166"/>
          <cell r="AZ166">
            <v>0</v>
          </cell>
          <cell r="BA166"/>
          <cell r="BB166" t="str">
            <v>00</v>
          </cell>
          <cell r="BC166"/>
          <cell r="BD166"/>
          <cell r="BE166">
            <v>0</v>
          </cell>
          <cell r="BF166"/>
          <cell r="BG166" t="str">
            <v>00</v>
          </cell>
          <cell r="BH166"/>
          <cell r="BI166"/>
          <cell r="BJ166">
            <v>0</v>
          </cell>
          <cell r="BK166"/>
          <cell r="BL166" t="str">
            <v>00</v>
          </cell>
          <cell r="BM166" t="str">
            <v>000</v>
          </cell>
          <cell r="BN166" t="str">
            <v/>
          </cell>
          <cell r="BO166" t="str">
            <v>1</v>
          </cell>
          <cell r="BP166" t="str">
            <v>2</v>
          </cell>
          <cell r="BQ166" t="str">
            <v>3</v>
          </cell>
          <cell r="BR166" t="str">
            <v>4</v>
          </cell>
          <cell r="BS166" t="str">
            <v>5</v>
          </cell>
          <cell r="BT166" t="str">
            <v>6</v>
          </cell>
          <cell r="BU166" t="str">
            <v>7</v>
          </cell>
          <cell r="BV166" t="str">
            <v>8</v>
          </cell>
          <cell r="BW166" t="str">
            <v>9</v>
          </cell>
          <cell r="BX166" t="str">
            <v>10</v>
          </cell>
        </row>
        <row r="167">
          <cell r="A167">
            <v>153</v>
          </cell>
          <cell r="B167"/>
          <cell r="C167"/>
          <cell r="D167"/>
          <cell r="E167"/>
          <cell r="F167"/>
          <cell r="G167"/>
          <cell r="H167"/>
          <cell r="I167"/>
          <cell r="J167"/>
          <cell r="K167"/>
          <cell r="L167"/>
          <cell r="M167"/>
          <cell r="N167"/>
          <cell r="O167"/>
          <cell r="P167"/>
          <cell r="Q167">
            <v>0</v>
          </cell>
          <cell r="R167"/>
          <cell r="S167" t="str">
            <v>00</v>
          </cell>
          <cell r="T167"/>
          <cell r="U167"/>
          <cell r="V167">
            <v>0</v>
          </cell>
          <cell r="W167"/>
          <cell r="X167" t="str">
            <v>00</v>
          </cell>
          <cell r="Y167"/>
          <cell r="Z167"/>
          <cell r="AA167">
            <v>0</v>
          </cell>
          <cell r="AB167"/>
          <cell r="AC167" t="str">
            <v>00</v>
          </cell>
          <cell r="AD167"/>
          <cell r="AE167"/>
          <cell r="AF167">
            <v>0</v>
          </cell>
          <cell r="AG167"/>
          <cell r="AH167" t="str">
            <v>00</v>
          </cell>
          <cell r="AI167"/>
          <cell r="AJ167"/>
          <cell r="AK167">
            <v>0</v>
          </cell>
          <cell r="AL167"/>
          <cell r="AM167" t="str">
            <v>00</v>
          </cell>
          <cell r="AN167"/>
          <cell r="AO167"/>
          <cell r="AP167">
            <v>0</v>
          </cell>
          <cell r="AQ167"/>
          <cell r="AR167" t="str">
            <v>00</v>
          </cell>
          <cell r="AS167"/>
          <cell r="AT167"/>
          <cell r="AU167">
            <v>0</v>
          </cell>
          <cell r="AV167"/>
          <cell r="AW167" t="str">
            <v>00</v>
          </cell>
          <cell r="AX167"/>
          <cell r="AY167"/>
          <cell r="AZ167">
            <v>0</v>
          </cell>
          <cell r="BA167"/>
          <cell r="BB167" t="str">
            <v>00</v>
          </cell>
          <cell r="BC167"/>
          <cell r="BD167"/>
          <cell r="BE167">
            <v>0</v>
          </cell>
          <cell r="BF167"/>
          <cell r="BG167" t="str">
            <v>00</v>
          </cell>
          <cell r="BH167"/>
          <cell r="BI167"/>
          <cell r="BJ167">
            <v>0</v>
          </cell>
          <cell r="BK167"/>
          <cell r="BL167" t="str">
            <v>00</v>
          </cell>
          <cell r="BM167" t="str">
            <v>000</v>
          </cell>
          <cell r="BN167" t="str">
            <v/>
          </cell>
          <cell r="BO167" t="str">
            <v>1</v>
          </cell>
          <cell r="BP167" t="str">
            <v>2</v>
          </cell>
          <cell r="BQ167" t="str">
            <v>3</v>
          </cell>
          <cell r="BR167" t="str">
            <v>4</v>
          </cell>
          <cell r="BS167" t="str">
            <v>5</v>
          </cell>
          <cell r="BT167" t="str">
            <v>6</v>
          </cell>
          <cell r="BU167" t="str">
            <v>7</v>
          </cell>
          <cell r="BV167" t="str">
            <v>8</v>
          </cell>
          <cell r="BW167" t="str">
            <v>9</v>
          </cell>
          <cell r="BX167" t="str">
            <v>10</v>
          </cell>
        </row>
        <row r="168">
          <cell r="A168">
            <v>154</v>
          </cell>
          <cell r="B168"/>
          <cell r="C168"/>
          <cell r="D168"/>
          <cell r="E168"/>
          <cell r="F168"/>
          <cell r="G168"/>
          <cell r="H168"/>
          <cell r="I168"/>
          <cell r="J168"/>
          <cell r="K168"/>
          <cell r="L168"/>
          <cell r="M168"/>
          <cell r="N168"/>
          <cell r="O168"/>
          <cell r="P168"/>
          <cell r="Q168">
            <v>0</v>
          </cell>
          <cell r="R168"/>
          <cell r="S168" t="str">
            <v>00</v>
          </cell>
          <cell r="T168"/>
          <cell r="U168"/>
          <cell r="V168">
            <v>0</v>
          </cell>
          <cell r="W168"/>
          <cell r="X168" t="str">
            <v>00</v>
          </cell>
          <cell r="Y168"/>
          <cell r="Z168"/>
          <cell r="AA168">
            <v>0</v>
          </cell>
          <cell r="AB168"/>
          <cell r="AC168" t="str">
            <v>00</v>
          </cell>
          <cell r="AD168"/>
          <cell r="AE168"/>
          <cell r="AF168">
            <v>0</v>
          </cell>
          <cell r="AG168"/>
          <cell r="AH168" t="str">
            <v>00</v>
          </cell>
          <cell r="AI168"/>
          <cell r="AJ168"/>
          <cell r="AK168">
            <v>0</v>
          </cell>
          <cell r="AL168"/>
          <cell r="AM168" t="str">
            <v>00</v>
          </cell>
          <cell r="AN168"/>
          <cell r="AO168"/>
          <cell r="AP168">
            <v>0</v>
          </cell>
          <cell r="AQ168"/>
          <cell r="AR168" t="str">
            <v>00</v>
          </cell>
          <cell r="AS168"/>
          <cell r="AT168"/>
          <cell r="AU168">
            <v>0</v>
          </cell>
          <cell r="AV168"/>
          <cell r="AW168" t="str">
            <v>00</v>
          </cell>
          <cell r="AX168"/>
          <cell r="AY168"/>
          <cell r="AZ168">
            <v>0</v>
          </cell>
          <cell r="BA168"/>
          <cell r="BB168" t="str">
            <v>00</v>
          </cell>
          <cell r="BC168"/>
          <cell r="BD168"/>
          <cell r="BE168">
            <v>0</v>
          </cell>
          <cell r="BF168"/>
          <cell r="BG168" t="str">
            <v>00</v>
          </cell>
          <cell r="BH168"/>
          <cell r="BI168"/>
          <cell r="BJ168">
            <v>0</v>
          </cell>
          <cell r="BK168"/>
          <cell r="BL168" t="str">
            <v>00</v>
          </cell>
          <cell r="BM168" t="str">
            <v>000</v>
          </cell>
          <cell r="BN168" t="str">
            <v/>
          </cell>
          <cell r="BO168" t="str">
            <v>1</v>
          </cell>
          <cell r="BP168" t="str">
            <v>2</v>
          </cell>
          <cell r="BQ168" t="str">
            <v>3</v>
          </cell>
          <cell r="BR168" t="str">
            <v>4</v>
          </cell>
          <cell r="BS168" t="str">
            <v>5</v>
          </cell>
          <cell r="BT168" t="str">
            <v>6</v>
          </cell>
          <cell r="BU168" t="str">
            <v>7</v>
          </cell>
          <cell r="BV168" t="str">
            <v>8</v>
          </cell>
          <cell r="BW168" t="str">
            <v>9</v>
          </cell>
          <cell r="BX168" t="str">
            <v>10</v>
          </cell>
        </row>
        <row r="169">
          <cell r="A169">
            <v>155</v>
          </cell>
          <cell r="B169"/>
          <cell r="C169"/>
          <cell r="D169"/>
          <cell r="E169"/>
          <cell r="F169"/>
          <cell r="G169"/>
          <cell r="H169"/>
          <cell r="I169"/>
          <cell r="J169"/>
          <cell r="K169"/>
          <cell r="L169"/>
          <cell r="M169"/>
          <cell r="N169"/>
          <cell r="O169"/>
          <cell r="P169"/>
          <cell r="Q169">
            <v>0</v>
          </cell>
          <cell r="R169"/>
          <cell r="S169" t="str">
            <v>00</v>
          </cell>
          <cell r="T169"/>
          <cell r="U169"/>
          <cell r="V169">
            <v>0</v>
          </cell>
          <cell r="W169"/>
          <cell r="X169" t="str">
            <v>00</v>
          </cell>
          <cell r="Y169"/>
          <cell r="Z169"/>
          <cell r="AA169">
            <v>0</v>
          </cell>
          <cell r="AB169"/>
          <cell r="AC169" t="str">
            <v>00</v>
          </cell>
          <cell r="AD169"/>
          <cell r="AE169"/>
          <cell r="AF169">
            <v>0</v>
          </cell>
          <cell r="AG169"/>
          <cell r="AH169" t="str">
            <v>00</v>
          </cell>
          <cell r="AI169"/>
          <cell r="AJ169"/>
          <cell r="AK169">
            <v>0</v>
          </cell>
          <cell r="AL169"/>
          <cell r="AM169" t="str">
            <v>00</v>
          </cell>
          <cell r="AN169"/>
          <cell r="AO169"/>
          <cell r="AP169">
            <v>0</v>
          </cell>
          <cell r="AQ169"/>
          <cell r="AR169" t="str">
            <v>00</v>
          </cell>
          <cell r="AS169"/>
          <cell r="AT169"/>
          <cell r="AU169">
            <v>0</v>
          </cell>
          <cell r="AV169"/>
          <cell r="AW169" t="str">
            <v>00</v>
          </cell>
          <cell r="AX169"/>
          <cell r="AY169"/>
          <cell r="AZ169">
            <v>0</v>
          </cell>
          <cell r="BA169"/>
          <cell r="BB169" t="str">
            <v>00</v>
          </cell>
          <cell r="BC169"/>
          <cell r="BD169"/>
          <cell r="BE169">
            <v>0</v>
          </cell>
          <cell r="BF169"/>
          <cell r="BG169" t="str">
            <v>00</v>
          </cell>
          <cell r="BH169"/>
          <cell r="BI169"/>
          <cell r="BJ169">
            <v>0</v>
          </cell>
          <cell r="BK169"/>
          <cell r="BL169" t="str">
            <v>00</v>
          </cell>
          <cell r="BM169" t="str">
            <v>000</v>
          </cell>
          <cell r="BN169" t="str">
            <v/>
          </cell>
          <cell r="BO169" t="str">
            <v>1</v>
          </cell>
          <cell r="BP169" t="str">
            <v>2</v>
          </cell>
          <cell r="BQ169" t="str">
            <v>3</v>
          </cell>
          <cell r="BR169" t="str">
            <v>4</v>
          </cell>
          <cell r="BS169" t="str">
            <v>5</v>
          </cell>
          <cell r="BT169" t="str">
            <v>6</v>
          </cell>
          <cell r="BU169" t="str">
            <v>7</v>
          </cell>
          <cell r="BV169" t="str">
            <v>8</v>
          </cell>
          <cell r="BW169" t="str">
            <v>9</v>
          </cell>
          <cell r="BX169" t="str">
            <v>10</v>
          </cell>
        </row>
        <row r="170">
          <cell r="A170">
            <v>156</v>
          </cell>
          <cell r="B170"/>
          <cell r="C170"/>
          <cell r="D170"/>
          <cell r="E170"/>
          <cell r="F170"/>
          <cell r="G170"/>
          <cell r="H170"/>
          <cell r="I170"/>
          <cell r="J170"/>
          <cell r="K170"/>
          <cell r="L170"/>
          <cell r="M170"/>
          <cell r="N170"/>
          <cell r="O170"/>
          <cell r="P170"/>
          <cell r="Q170">
            <v>0</v>
          </cell>
          <cell r="R170"/>
          <cell r="S170" t="str">
            <v>00</v>
          </cell>
          <cell r="T170"/>
          <cell r="U170"/>
          <cell r="V170">
            <v>0</v>
          </cell>
          <cell r="W170"/>
          <cell r="X170" t="str">
            <v>00</v>
          </cell>
          <cell r="Y170"/>
          <cell r="Z170"/>
          <cell r="AA170">
            <v>0</v>
          </cell>
          <cell r="AB170"/>
          <cell r="AC170" t="str">
            <v>00</v>
          </cell>
          <cell r="AD170"/>
          <cell r="AE170"/>
          <cell r="AF170">
            <v>0</v>
          </cell>
          <cell r="AG170"/>
          <cell r="AH170" t="str">
            <v>00</v>
          </cell>
          <cell r="AI170"/>
          <cell r="AJ170"/>
          <cell r="AK170">
            <v>0</v>
          </cell>
          <cell r="AL170"/>
          <cell r="AM170" t="str">
            <v>00</v>
          </cell>
          <cell r="AN170"/>
          <cell r="AO170"/>
          <cell r="AP170">
            <v>0</v>
          </cell>
          <cell r="AQ170"/>
          <cell r="AR170" t="str">
            <v>00</v>
          </cell>
          <cell r="AS170"/>
          <cell r="AT170"/>
          <cell r="AU170">
            <v>0</v>
          </cell>
          <cell r="AV170"/>
          <cell r="AW170" t="str">
            <v>00</v>
          </cell>
          <cell r="AX170"/>
          <cell r="AY170"/>
          <cell r="AZ170">
            <v>0</v>
          </cell>
          <cell r="BA170"/>
          <cell r="BB170" t="str">
            <v>00</v>
          </cell>
          <cell r="BC170"/>
          <cell r="BD170"/>
          <cell r="BE170">
            <v>0</v>
          </cell>
          <cell r="BF170"/>
          <cell r="BG170" t="str">
            <v>00</v>
          </cell>
          <cell r="BH170"/>
          <cell r="BI170"/>
          <cell r="BJ170">
            <v>0</v>
          </cell>
          <cell r="BK170"/>
          <cell r="BL170" t="str">
            <v>00</v>
          </cell>
          <cell r="BM170" t="str">
            <v>000</v>
          </cell>
          <cell r="BN170" t="str">
            <v/>
          </cell>
          <cell r="BO170" t="str">
            <v>1</v>
          </cell>
          <cell r="BP170" t="str">
            <v>2</v>
          </cell>
          <cell r="BQ170" t="str">
            <v>3</v>
          </cell>
          <cell r="BR170" t="str">
            <v>4</v>
          </cell>
          <cell r="BS170" t="str">
            <v>5</v>
          </cell>
          <cell r="BT170" t="str">
            <v>6</v>
          </cell>
          <cell r="BU170" t="str">
            <v>7</v>
          </cell>
          <cell r="BV170" t="str">
            <v>8</v>
          </cell>
          <cell r="BW170" t="str">
            <v>9</v>
          </cell>
          <cell r="BX170" t="str">
            <v>10</v>
          </cell>
        </row>
        <row r="171">
          <cell r="A171">
            <v>157</v>
          </cell>
          <cell r="B171"/>
          <cell r="C171"/>
          <cell r="D171"/>
          <cell r="E171"/>
          <cell r="F171"/>
          <cell r="G171"/>
          <cell r="H171"/>
          <cell r="I171"/>
          <cell r="J171"/>
          <cell r="K171"/>
          <cell r="L171"/>
          <cell r="M171"/>
          <cell r="N171"/>
          <cell r="O171"/>
          <cell r="P171"/>
          <cell r="Q171">
            <v>0</v>
          </cell>
          <cell r="R171"/>
          <cell r="S171" t="str">
            <v>00</v>
          </cell>
          <cell r="T171"/>
          <cell r="U171"/>
          <cell r="V171">
            <v>0</v>
          </cell>
          <cell r="W171"/>
          <cell r="X171" t="str">
            <v>00</v>
          </cell>
          <cell r="Y171"/>
          <cell r="Z171"/>
          <cell r="AA171">
            <v>0</v>
          </cell>
          <cell r="AB171"/>
          <cell r="AC171" t="str">
            <v>00</v>
          </cell>
          <cell r="AD171"/>
          <cell r="AE171"/>
          <cell r="AF171">
            <v>0</v>
          </cell>
          <cell r="AG171"/>
          <cell r="AH171" t="str">
            <v>00</v>
          </cell>
          <cell r="AI171"/>
          <cell r="AJ171"/>
          <cell r="AK171">
            <v>0</v>
          </cell>
          <cell r="AL171"/>
          <cell r="AM171" t="str">
            <v>00</v>
          </cell>
          <cell r="AN171"/>
          <cell r="AO171"/>
          <cell r="AP171">
            <v>0</v>
          </cell>
          <cell r="AQ171"/>
          <cell r="AR171" t="str">
            <v>00</v>
          </cell>
          <cell r="AS171"/>
          <cell r="AT171"/>
          <cell r="AU171">
            <v>0</v>
          </cell>
          <cell r="AV171"/>
          <cell r="AW171" t="str">
            <v>00</v>
          </cell>
          <cell r="AX171"/>
          <cell r="AY171"/>
          <cell r="AZ171">
            <v>0</v>
          </cell>
          <cell r="BA171"/>
          <cell r="BB171" t="str">
            <v>00</v>
          </cell>
          <cell r="BC171"/>
          <cell r="BD171"/>
          <cell r="BE171">
            <v>0</v>
          </cell>
          <cell r="BF171"/>
          <cell r="BG171" t="str">
            <v>00</v>
          </cell>
          <cell r="BH171"/>
          <cell r="BI171"/>
          <cell r="BJ171">
            <v>0</v>
          </cell>
          <cell r="BK171"/>
          <cell r="BL171" t="str">
            <v>00</v>
          </cell>
          <cell r="BM171" t="str">
            <v>000</v>
          </cell>
          <cell r="BN171" t="str">
            <v/>
          </cell>
          <cell r="BO171" t="str">
            <v>1</v>
          </cell>
          <cell r="BP171" t="str">
            <v>2</v>
          </cell>
          <cell r="BQ171" t="str">
            <v>3</v>
          </cell>
          <cell r="BR171" t="str">
            <v>4</v>
          </cell>
          <cell r="BS171" t="str">
            <v>5</v>
          </cell>
          <cell r="BT171" t="str">
            <v>6</v>
          </cell>
          <cell r="BU171" t="str">
            <v>7</v>
          </cell>
          <cell r="BV171" t="str">
            <v>8</v>
          </cell>
          <cell r="BW171" t="str">
            <v>9</v>
          </cell>
          <cell r="BX171" t="str">
            <v>10</v>
          </cell>
        </row>
        <row r="172">
          <cell r="A172">
            <v>158</v>
          </cell>
          <cell r="B172"/>
          <cell r="C172"/>
          <cell r="D172"/>
          <cell r="E172"/>
          <cell r="F172"/>
          <cell r="G172"/>
          <cell r="H172"/>
          <cell r="I172"/>
          <cell r="J172"/>
          <cell r="K172"/>
          <cell r="L172"/>
          <cell r="M172"/>
          <cell r="N172"/>
          <cell r="O172"/>
          <cell r="P172"/>
          <cell r="Q172">
            <v>0</v>
          </cell>
          <cell r="R172"/>
          <cell r="S172" t="str">
            <v>00</v>
          </cell>
          <cell r="T172"/>
          <cell r="U172"/>
          <cell r="V172">
            <v>0</v>
          </cell>
          <cell r="W172"/>
          <cell r="X172" t="str">
            <v>00</v>
          </cell>
          <cell r="Y172"/>
          <cell r="Z172"/>
          <cell r="AA172">
            <v>0</v>
          </cell>
          <cell r="AB172"/>
          <cell r="AC172" t="str">
            <v>00</v>
          </cell>
          <cell r="AD172"/>
          <cell r="AE172"/>
          <cell r="AF172">
            <v>0</v>
          </cell>
          <cell r="AG172"/>
          <cell r="AH172" t="str">
            <v>00</v>
          </cell>
          <cell r="AI172"/>
          <cell r="AJ172"/>
          <cell r="AK172">
            <v>0</v>
          </cell>
          <cell r="AL172"/>
          <cell r="AM172" t="str">
            <v>00</v>
          </cell>
          <cell r="AN172"/>
          <cell r="AO172"/>
          <cell r="AP172">
            <v>0</v>
          </cell>
          <cell r="AQ172"/>
          <cell r="AR172" t="str">
            <v>00</v>
          </cell>
          <cell r="AS172"/>
          <cell r="AT172"/>
          <cell r="AU172">
            <v>0</v>
          </cell>
          <cell r="AV172"/>
          <cell r="AW172" t="str">
            <v>00</v>
          </cell>
          <cell r="AX172"/>
          <cell r="AY172"/>
          <cell r="AZ172">
            <v>0</v>
          </cell>
          <cell r="BA172"/>
          <cell r="BB172" t="str">
            <v>00</v>
          </cell>
          <cell r="BC172"/>
          <cell r="BD172"/>
          <cell r="BE172">
            <v>0</v>
          </cell>
          <cell r="BF172"/>
          <cell r="BG172" t="str">
            <v>00</v>
          </cell>
          <cell r="BH172"/>
          <cell r="BI172"/>
          <cell r="BJ172">
            <v>0</v>
          </cell>
          <cell r="BK172"/>
          <cell r="BL172" t="str">
            <v>00</v>
          </cell>
          <cell r="BM172" t="str">
            <v>000</v>
          </cell>
          <cell r="BN172" t="str">
            <v/>
          </cell>
          <cell r="BO172" t="str">
            <v>1</v>
          </cell>
          <cell r="BP172" t="str">
            <v>2</v>
          </cell>
          <cell r="BQ172" t="str">
            <v>3</v>
          </cell>
          <cell r="BR172" t="str">
            <v>4</v>
          </cell>
          <cell r="BS172" t="str">
            <v>5</v>
          </cell>
          <cell r="BT172" t="str">
            <v>6</v>
          </cell>
          <cell r="BU172" t="str">
            <v>7</v>
          </cell>
          <cell r="BV172" t="str">
            <v>8</v>
          </cell>
          <cell r="BW172" t="str">
            <v>9</v>
          </cell>
          <cell r="BX172" t="str">
            <v>10</v>
          </cell>
        </row>
        <row r="173">
          <cell r="A173">
            <v>159</v>
          </cell>
          <cell r="B173"/>
          <cell r="C173"/>
          <cell r="D173"/>
          <cell r="E173"/>
          <cell r="F173"/>
          <cell r="G173"/>
          <cell r="H173"/>
          <cell r="I173"/>
          <cell r="J173"/>
          <cell r="K173"/>
          <cell r="L173"/>
          <cell r="M173"/>
          <cell r="N173"/>
          <cell r="O173"/>
          <cell r="P173"/>
          <cell r="Q173">
            <v>0</v>
          </cell>
          <cell r="R173"/>
          <cell r="S173" t="str">
            <v>00</v>
          </cell>
          <cell r="T173"/>
          <cell r="U173"/>
          <cell r="V173">
            <v>0</v>
          </cell>
          <cell r="W173"/>
          <cell r="X173" t="str">
            <v>00</v>
          </cell>
          <cell r="Y173"/>
          <cell r="Z173"/>
          <cell r="AA173">
            <v>0</v>
          </cell>
          <cell r="AB173"/>
          <cell r="AC173" t="str">
            <v>00</v>
          </cell>
          <cell r="AD173"/>
          <cell r="AE173"/>
          <cell r="AF173">
            <v>0</v>
          </cell>
          <cell r="AG173"/>
          <cell r="AH173" t="str">
            <v>00</v>
          </cell>
          <cell r="AI173"/>
          <cell r="AJ173"/>
          <cell r="AK173">
            <v>0</v>
          </cell>
          <cell r="AL173"/>
          <cell r="AM173" t="str">
            <v>00</v>
          </cell>
          <cell r="AN173"/>
          <cell r="AO173"/>
          <cell r="AP173">
            <v>0</v>
          </cell>
          <cell r="AQ173"/>
          <cell r="AR173" t="str">
            <v>00</v>
          </cell>
          <cell r="AS173"/>
          <cell r="AT173"/>
          <cell r="AU173">
            <v>0</v>
          </cell>
          <cell r="AV173"/>
          <cell r="AW173" t="str">
            <v>00</v>
          </cell>
          <cell r="AX173"/>
          <cell r="AY173"/>
          <cell r="AZ173">
            <v>0</v>
          </cell>
          <cell r="BA173"/>
          <cell r="BB173" t="str">
            <v>00</v>
          </cell>
          <cell r="BC173"/>
          <cell r="BD173"/>
          <cell r="BE173">
            <v>0</v>
          </cell>
          <cell r="BF173"/>
          <cell r="BG173" t="str">
            <v>00</v>
          </cell>
          <cell r="BH173"/>
          <cell r="BI173"/>
          <cell r="BJ173">
            <v>0</v>
          </cell>
          <cell r="BK173"/>
          <cell r="BL173" t="str">
            <v>00</v>
          </cell>
          <cell r="BM173" t="str">
            <v>000</v>
          </cell>
          <cell r="BN173" t="str">
            <v/>
          </cell>
          <cell r="BO173" t="str">
            <v>1</v>
          </cell>
          <cell r="BP173" t="str">
            <v>2</v>
          </cell>
          <cell r="BQ173" t="str">
            <v>3</v>
          </cell>
          <cell r="BR173" t="str">
            <v>4</v>
          </cell>
          <cell r="BS173" t="str">
            <v>5</v>
          </cell>
          <cell r="BT173" t="str">
            <v>6</v>
          </cell>
          <cell r="BU173" t="str">
            <v>7</v>
          </cell>
          <cell r="BV173" t="str">
            <v>8</v>
          </cell>
          <cell r="BW173" t="str">
            <v>9</v>
          </cell>
          <cell r="BX173" t="str">
            <v>10</v>
          </cell>
        </row>
        <row r="174">
          <cell r="A174">
            <v>160</v>
          </cell>
          <cell r="B174"/>
          <cell r="C174"/>
          <cell r="D174"/>
          <cell r="E174"/>
          <cell r="F174"/>
          <cell r="G174"/>
          <cell r="H174"/>
          <cell r="I174"/>
          <cell r="J174"/>
          <cell r="K174"/>
          <cell r="L174"/>
          <cell r="M174"/>
          <cell r="N174"/>
          <cell r="O174"/>
          <cell r="P174"/>
          <cell r="Q174">
            <v>0</v>
          </cell>
          <cell r="R174"/>
          <cell r="S174" t="str">
            <v>00</v>
          </cell>
          <cell r="T174"/>
          <cell r="U174"/>
          <cell r="V174">
            <v>0</v>
          </cell>
          <cell r="W174"/>
          <cell r="X174" t="str">
            <v>00</v>
          </cell>
          <cell r="Y174"/>
          <cell r="Z174"/>
          <cell r="AA174">
            <v>0</v>
          </cell>
          <cell r="AB174"/>
          <cell r="AC174" t="str">
            <v>00</v>
          </cell>
          <cell r="AD174"/>
          <cell r="AE174"/>
          <cell r="AF174">
            <v>0</v>
          </cell>
          <cell r="AG174"/>
          <cell r="AH174" t="str">
            <v>00</v>
          </cell>
          <cell r="AI174"/>
          <cell r="AJ174"/>
          <cell r="AK174">
            <v>0</v>
          </cell>
          <cell r="AL174"/>
          <cell r="AM174" t="str">
            <v>00</v>
          </cell>
          <cell r="AN174"/>
          <cell r="AO174"/>
          <cell r="AP174">
            <v>0</v>
          </cell>
          <cell r="AQ174"/>
          <cell r="AR174" t="str">
            <v>00</v>
          </cell>
          <cell r="AS174"/>
          <cell r="AT174"/>
          <cell r="AU174">
            <v>0</v>
          </cell>
          <cell r="AV174"/>
          <cell r="AW174" t="str">
            <v>00</v>
          </cell>
          <cell r="AX174"/>
          <cell r="AY174"/>
          <cell r="AZ174">
            <v>0</v>
          </cell>
          <cell r="BA174"/>
          <cell r="BB174" t="str">
            <v>00</v>
          </cell>
          <cell r="BC174"/>
          <cell r="BD174"/>
          <cell r="BE174">
            <v>0</v>
          </cell>
          <cell r="BF174"/>
          <cell r="BG174" t="str">
            <v>00</v>
          </cell>
          <cell r="BH174"/>
          <cell r="BI174"/>
          <cell r="BJ174">
            <v>0</v>
          </cell>
          <cell r="BK174"/>
          <cell r="BL174" t="str">
            <v>00</v>
          </cell>
          <cell r="BM174" t="str">
            <v>000</v>
          </cell>
          <cell r="BN174" t="str">
            <v/>
          </cell>
          <cell r="BO174" t="str">
            <v>1</v>
          </cell>
          <cell r="BP174" t="str">
            <v>2</v>
          </cell>
          <cell r="BQ174" t="str">
            <v>3</v>
          </cell>
          <cell r="BR174" t="str">
            <v>4</v>
          </cell>
          <cell r="BS174" t="str">
            <v>5</v>
          </cell>
          <cell r="BT174" t="str">
            <v>6</v>
          </cell>
          <cell r="BU174" t="str">
            <v>7</v>
          </cell>
          <cell r="BV174" t="str">
            <v>8</v>
          </cell>
          <cell r="BW174" t="str">
            <v>9</v>
          </cell>
          <cell r="BX174" t="str">
            <v>10</v>
          </cell>
        </row>
        <row r="175">
          <cell r="A175">
            <v>161</v>
          </cell>
          <cell r="B175"/>
          <cell r="C175"/>
          <cell r="D175"/>
          <cell r="E175"/>
          <cell r="F175"/>
          <cell r="G175"/>
          <cell r="H175"/>
          <cell r="I175"/>
          <cell r="J175"/>
          <cell r="K175"/>
          <cell r="L175"/>
          <cell r="M175"/>
          <cell r="N175"/>
          <cell r="O175"/>
          <cell r="P175"/>
          <cell r="Q175">
            <v>0</v>
          </cell>
          <cell r="R175"/>
          <cell r="S175" t="str">
            <v>00</v>
          </cell>
          <cell r="T175"/>
          <cell r="U175"/>
          <cell r="V175">
            <v>0</v>
          </cell>
          <cell r="W175"/>
          <cell r="X175" t="str">
            <v>00</v>
          </cell>
          <cell r="Y175"/>
          <cell r="Z175"/>
          <cell r="AA175">
            <v>0</v>
          </cell>
          <cell r="AB175"/>
          <cell r="AC175" t="str">
            <v>00</v>
          </cell>
          <cell r="AD175"/>
          <cell r="AE175"/>
          <cell r="AF175">
            <v>0</v>
          </cell>
          <cell r="AG175"/>
          <cell r="AH175" t="str">
            <v>00</v>
          </cell>
          <cell r="AI175"/>
          <cell r="AJ175"/>
          <cell r="AK175">
            <v>0</v>
          </cell>
          <cell r="AL175"/>
          <cell r="AM175" t="str">
            <v>00</v>
          </cell>
          <cell r="AN175"/>
          <cell r="AO175"/>
          <cell r="AP175">
            <v>0</v>
          </cell>
          <cell r="AQ175"/>
          <cell r="AR175" t="str">
            <v>00</v>
          </cell>
          <cell r="AS175"/>
          <cell r="AT175"/>
          <cell r="AU175">
            <v>0</v>
          </cell>
          <cell r="AV175"/>
          <cell r="AW175" t="str">
            <v>00</v>
          </cell>
          <cell r="AX175"/>
          <cell r="AY175"/>
          <cell r="AZ175">
            <v>0</v>
          </cell>
          <cell r="BA175"/>
          <cell r="BB175" t="str">
            <v>00</v>
          </cell>
          <cell r="BC175"/>
          <cell r="BD175"/>
          <cell r="BE175">
            <v>0</v>
          </cell>
          <cell r="BF175"/>
          <cell r="BG175" t="str">
            <v>00</v>
          </cell>
          <cell r="BH175"/>
          <cell r="BI175"/>
          <cell r="BJ175">
            <v>0</v>
          </cell>
          <cell r="BK175"/>
          <cell r="BL175" t="str">
            <v>00</v>
          </cell>
          <cell r="BM175" t="str">
            <v>000</v>
          </cell>
          <cell r="BN175" t="str">
            <v/>
          </cell>
          <cell r="BO175" t="str">
            <v>1</v>
          </cell>
          <cell r="BP175" t="str">
            <v>2</v>
          </cell>
          <cell r="BQ175" t="str">
            <v>3</v>
          </cell>
          <cell r="BR175" t="str">
            <v>4</v>
          </cell>
          <cell r="BS175" t="str">
            <v>5</v>
          </cell>
          <cell r="BT175" t="str">
            <v>6</v>
          </cell>
          <cell r="BU175" t="str">
            <v>7</v>
          </cell>
          <cell r="BV175" t="str">
            <v>8</v>
          </cell>
          <cell r="BW175" t="str">
            <v>9</v>
          </cell>
          <cell r="BX175" t="str">
            <v>10</v>
          </cell>
        </row>
        <row r="176">
          <cell r="A176">
            <v>162</v>
          </cell>
          <cell r="B176"/>
          <cell r="C176"/>
          <cell r="D176"/>
          <cell r="E176"/>
          <cell r="F176"/>
          <cell r="G176"/>
          <cell r="H176"/>
          <cell r="I176"/>
          <cell r="J176"/>
          <cell r="K176"/>
          <cell r="L176"/>
          <cell r="M176"/>
          <cell r="N176"/>
          <cell r="O176"/>
          <cell r="P176"/>
          <cell r="Q176">
            <v>0</v>
          </cell>
          <cell r="R176"/>
          <cell r="S176" t="str">
            <v>00</v>
          </cell>
          <cell r="T176"/>
          <cell r="U176"/>
          <cell r="V176">
            <v>0</v>
          </cell>
          <cell r="W176"/>
          <cell r="X176" t="str">
            <v>00</v>
          </cell>
          <cell r="Y176"/>
          <cell r="Z176"/>
          <cell r="AA176">
            <v>0</v>
          </cell>
          <cell r="AB176"/>
          <cell r="AC176" t="str">
            <v>00</v>
          </cell>
          <cell r="AD176"/>
          <cell r="AE176"/>
          <cell r="AF176">
            <v>0</v>
          </cell>
          <cell r="AG176"/>
          <cell r="AH176" t="str">
            <v>00</v>
          </cell>
          <cell r="AI176"/>
          <cell r="AJ176"/>
          <cell r="AK176">
            <v>0</v>
          </cell>
          <cell r="AL176"/>
          <cell r="AM176" t="str">
            <v>00</v>
          </cell>
          <cell r="AN176"/>
          <cell r="AO176"/>
          <cell r="AP176">
            <v>0</v>
          </cell>
          <cell r="AQ176"/>
          <cell r="AR176" t="str">
            <v>00</v>
          </cell>
          <cell r="AS176"/>
          <cell r="AT176"/>
          <cell r="AU176">
            <v>0</v>
          </cell>
          <cell r="AV176"/>
          <cell r="AW176" t="str">
            <v>00</v>
          </cell>
          <cell r="AX176"/>
          <cell r="AY176"/>
          <cell r="AZ176">
            <v>0</v>
          </cell>
          <cell r="BA176"/>
          <cell r="BB176" t="str">
            <v>00</v>
          </cell>
          <cell r="BC176"/>
          <cell r="BD176"/>
          <cell r="BE176">
            <v>0</v>
          </cell>
          <cell r="BF176"/>
          <cell r="BG176" t="str">
            <v>00</v>
          </cell>
          <cell r="BH176"/>
          <cell r="BI176"/>
          <cell r="BJ176">
            <v>0</v>
          </cell>
          <cell r="BK176"/>
          <cell r="BL176" t="str">
            <v>00</v>
          </cell>
          <cell r="BM176" t="str">
            <v>000</v>
          </cell>
          <cell r="BN176" t="str">
            <v/>
          </cell>
          <cell r="BO176" t="str">
            <v>1</v>
          </cell>
          <cell r="BP176" t="str">
            <v>2</v>
          </cell>
          <cell r="BQ176" t="str">
            <v>3</v>
          </cell>
          <cell r="BR176" t="str">
            <v>4</v>
          </cell>
          <cell r="BS176" t="str">
            <v>5</v>
          </cell>
          <cell r="BT176" t="str">
            <v>6</v>
          </cell>
          <cell r="BU176" t="str">
            <v>7</v>
          </cell>
          <cell r="BV176" t="str">
            <v>8</v>
          </cell>
          <cell r="BW176" t="str">
            <v>9</v>
          </cell>
          <cell r="BX176" t="str">
            <v>10</v>
          </cell>
        </row>
        <row r="177">
          <cell r="A177">
            <v>163</v>
          </cell>
          <cell r="B177"/>
          <cell r="C177"/>
          <cell r="D177"/>
          <cell r="E177"/>
          <cell r="F177"/>
          <cell r="G177"/>
          <cell r="H177"/>
          <cell r="I177"/>
          <cell r="J177"/>
          <cell r="K177"/>
          <cell r="L177"/>
          <cell r="M177"/>
          <cell r="N177"/>
          <cell r="O177"/>
          <cell r="P177"/>
          <cell r="Q177">
            <v>0</v>
          </cell>
          <cell r="R177"/>
          <cell r="S177" t="str">
            <v>00</v>
          </cell>
          <cell r="T177"/>
          <cell r="U177"/>
          <cell r="V177">
            <v>0</v>
          </cell>
          <cell r="W177"/>
          <cell r="X177" t="str">
            <v>00</v>
          </cell>
          <cell r="Y177"/>
          <cell r="Z177"/>
          <cell r="AA177">
            <v>0</v>
          </cell>
          <cell r="AB177"/>
          <cell r="AC177" t="str">
            <v>00</v>
          </cell>
          <cell r="AD177"/>
          <cell r="AE177"/>
          <cell r="AF177">
            <v>0</v>
          </cell>
          <cell r="AG177"/>
          <cell r="AH177" t="str">
            <v>00</v>
          </cell>
          <cell r="AI177"/>
          <cell r="AJ177"/>
          <cell r="AK177">
            <v>0</v>
          </cell>
          <cell r="AL177"/>
          <cell r="AM177" t="str">
            <v>00</v>
          </cell>
          <cell r="AN177"/>
          <cell r="AO177"/>
          <cell r="AP177">
            <v>0</v>
          </cell>
          <cell r="AQ177"/>
          <cell r="AR177" t="str">
            <v>00</v>
          </cell>
          <cell r="AS177"/>
          <cell r="AT177"/>
          <cell r="AU177">
            <v>0</v>
          </cell>
          <cell r="AV177"/>
          <cell r="AW177" t="str">
            <v>00</v>
          </cell>
          <cell r="AX177"/>
          <cell r="AY177"/>
          <cell r="AZ177">
            <v>0</v>
          </cell>
          <cell r="BA177"/>
          <cell r="BB177" t="str">
            <v>00</v>
          </cell>
          <cell r="BC177"/>
          <cell r="BD177"/>
          <cell r="BE177">
            <v>0</v>
          </cell>
          <cell r="BF177"/>
          <cell r="BG177" t="str">
            <v>00</v>
          </cell>
          <cell r="BH177"/>
          <cell r="BI177"/>
          <cell r="BJ177">
            <v>0</v>
          </cell>
          <cell r="BK177"/>
          <cell r="BL177" t="str">
            <v>00</v>
          </cell>
          <cell r="BM177" t="str">
            <v>000</v>
          </cell>
          <cell r="BN177" t="str">
            <v/>
          </cell>
          <cell r="BO177" t="str">
            <v>1</v>
          </cell>
          <cell r="BP177" t="str">
            <v>2</v>
          </cell>
          <cell r="BQ177" t="str">
            <v>3</v>
          </cell>
          <cell r="BR177" t="str">
            <v>4</v>
          </cell>
          <cell r="BS177" t="str">
            <v>5</v>
          </cell>
          <cell r="BT177" t="str">
            <v>6</v>
          </cell>
          <cell r="BU177" t="str">
            <v>7</v>
          </cell>
          <cell r="BV177" t="str">
            <v>8</v>
          </cell>
          <cell r="BW177" t="str">
            <v>9</v>
          </cell>
          <cell r="BX177" t="str">
            <v>10</v>
          </cell>
        </row>
        <row r="178">
          <cell r="A178">
            <v>164</v>
          </cell>
          <cell r="B178"/>
          <cell r="C178"/>
          <cell r="D178"/>
          <cell r="E178"/>
          <cell r="F178"/>
          <cell r="G178"/>
          <cell r="H178"/>
          <cell r="I178"/>
          <cell r="J178"/>
          <cell r="K178"/>
          <cell r="L178"/>
          <cell r="M178"/>
          <cell r="N178"/>
          <cell r="O178"/>
          <cell r="P178"/>
          <cell r="Q178">
            <v>0</v>
          </cell>
          <cell r="R178"/>
          <cell r="S178" t="str">
            <v>00</v>
          </cell>
          <cell r="T178"/>
          <cell r="U178"/>
          <cell r="V178">
            <v>0</v>
          </cell>
          <cell r="W178"/>
          <cell r="X178" t="str">
            <v>00</v>
          </cell>
          <cell r="Y178"/>
          <cell r="Z178"/>
          <cell r="AA178">
            <v>0</v>
          </cell>
          <cell r="AB178"/>
          <cell r="AC178" t="str">
            <v>00</v>
          </cell>
          <cell r="AD178"/>
          <cell r="AE178"/>
          <cell r="AF178">
            <v>0</v>
          </cell>
          <cell r="AG178"/>
          <cell r="AH178" t="str">
            <v>00</v>
          </cell>
          <cell r="AI178"/>
          <cell r="AJ178"/>
          <cell r="AK178">
            <v>0</v>
          </cell>
          <cell r="AL178"/>
          <cell r="AM178" t="str">
            <v>00</v>
          </cell>
          <cell r="AN178"/>
          <cell r="AO178"/>
          <cell r="AP178">
            <v>0</v>
          </cell>
          <cell r="AQ178"/>
          <cell r="AR178" t="str">
            <v>00</v>
          </cell>
          <cell r="AS178"/>
          <cell r="AT178"/>
          <cell r="AU178">
            <v>0</v>
          </cell>
          <cell r="AV178"/>
          <cell r="AW178" t="str">
            <v>00</v>
          </cell>
          <cell r="AX178"/>
          <cell r="AY178"/>
          <cell r="AZ178">
            <v>0</v>
          </cell>
          <cell r="BA178"/>
          <cell r="BB178" t="str">
            <v>00</v>
          </cell>
          <cell r="BC178"/>
          <cell r="BD178"/>
          <cell r="BE178">
            <v>0</v>
          </cell>
          <cell r="BF178"/>
          <cell r="BG178" t="str">
            <v>00</v>
          </cell>
          <cell r="BH178"/>
          <cell r="BI178"/>
          <cell r="BJ178">
            <v>0</v>
          </cell>
          <cell r="BK178"/>
          <cell r="BL178" t="str">
            <v>00</v>
          </cell>
          <cell r="BM178" t="str">
            <v>000</v>
          </cell>
          <cell r="BN178" t="str">
            <v/>
          </cell>
          <cell r="BO178" t="str">
            <v>1</v>
          </cell>
          <cell r="BP178" t="str">
            <v>2</v>
          </cell>
          <cell r="BQ178" t="str">
            <v>3</v>
          </cell>
          <cell r="BR178" t="str">
            <v>4</v>
          </cell>
          <cell r="BS178" t="str">
            <v>5</v>
          </cell>
          <cell r="BT178" t="str">
            <v>6</v>
          </cell>
          <cell r="BU178" t="str">
            <v>7</v>
          </cell>
          <cell r="BV178" t="str">
            <v>8</v>
          </cell>
          <cell r="BW178" t="str">
            <v>9</v>
          </cell>
          <cell r="BX178" t="str">
            <v>10</v>
          </cell>
        </row>
        <row r="179">
          <cell r="A179">
            <v>165</v>
          </cell>
          <cell r="B179"/>
          <cell r="C179"/>
          <cell r="D179"/>
          <cell r="E179"/>
          <cell r="F179"/>
          <cell r="G179"/>
          <cell r="H179"/>
          <cell r="I179"/>
          <cell r="J179"/>
          <cell r="K179"/>
          <cell r="L179"/>
          <cell r="M179"/>
          <cell r="N179"/>
          <cell r="O179"/>
          <cell r="P179"/>
          <cell r="Q179">
            <v>0</v>
          </cell>
          <cell r="R179"/>
          <cell r="S179" t="str">
            <v>00</v>
          </cell>
          <cell r="T179"/>
          <cell r="U179"/>
          <cell r="V179">
            <v>0</v>
          </cell>
          <cell r="W179"/>
          <cell r="X179" t="str">
            <v>00</v>
          </cell>
          <cell r="Y179"/>
          <cell r="Z179"/>
          <cell r="AA179">
            <v>0</v>
          </cell>
          <cell r="AB179"/>
          <cell r="AC179" t="str">
            <v>00</v>
          </cell>
          <cell r="AD179"/>
          <cell r="AE179"/>
          <cell r="AF179">
            <v>0</v>
          </cell>
          <cell r="AG179"/>
          <cell r="AH179" t="str">
            <v>00</v>
          </cell>
          <cell r="AI179"/>
          <cell r="AJ179"/>
          <cell r="AK179">
            <v>0</v>
          </cell>
          <cell r="AL179"/>
          <cell r="AM179" t="str">
            <v>00</v>
          </cell>
          <cell r="AN179"/>
          <cell r="AO179"/>
          <cell r="AP179">
            <v>0</v>
          </cell>
          <cell r="AQ179"/>
          <cell r="AR179" t="str">
            <v>00</v>
          </cell>
          <cell r="AS179"/>
          <cell r="AT179"/>
          <cell r="AU179">
            <v>0</v>
          </cell>
          <cell r="AV179"/>
          <cell r="AW179" t="str">
            <v>00</v>
          </cell>
          <cell r="AX179"/>
          <cell r="AY179"/>
          <cell r="AZ179">
            <v>0</v>
          </cell>
          <cell r="BA179"/>
          <cell r="BB179" t="str">
            <v>00</v>
          </cell>
          <cell r="BC179"/>
          <cell r="BD179"/>
          <cell r="BE179">
            <v>0</v>
          </cell>
          <cell r="BF179"/>
          <cell r="BG179" t="str">
            <v>00</v>
          </cell>
          <cell r="BH179"/>
          <cell r="BI179"/>
          <cell r="BJ179">
            <v>0</v>
          </cell>
          <cell r="BK179"/>
          <cell r="BL179" t="str">
            <v>00</v>
          </cell>
          <cell r="BM179" t="str">
            <v>000</v>
          </cell>
          <cell r="BN179" t="str">
            <v/>
          </cell>
          <cell r="BO179" t="str">
            <v>1</v>
          </cell>
          <cell r="BP179" t="str">
            <v>2</v>
          </cell>
          <cell r="BQ179" t="str">
            <v>3</v>
          </cell>
          <cell r="BR179" t="str">
            <v>4</v>
          </cell>
          <cell r="BS179" t="str">
            <v>5</v>
          </cell>
          <cell r="BT179" t="str">
            <v>6</v>
          </cell>
          <cell r="BU179" t="str">
            <v>7</v>
          </cell>
          <cell r="BV179" t="str">
            <v>8</v>
          </cell>
          <cell r="BW179" t="str">
            <v>9</v>
          </cell>
          <cell r="BX179" t="str">
            <v>10</v>
          </cell>
        </row>
        <row r="180">
          <cell r="A180">
            <v>166</v>
          </cell>
          <cell r="B180"/>
          <cell r="C180"/>
          <cell r="D180"/>
          <cell r="E180"/>
          <cell r="F180"/>
          <cell r="G180"/>
          <cell r="H180"/>
          <cell r="I180"/>
          <cell r="J180"/>
          <cell r="K180"/>
          <cell r="L180"/>
          <cell r="M180"/>
          <cell r="N180"/>
          <cell r="O180"/>
          <cell r="P180"/>
          <cell r="Q180">
            <v>0</v>
          </cell>
          <cell r="R180"/>
          <cell r="S180" t="str">
            <v>00</v>
          </cell>
          <cell r="T180"/>
          <cell r="U180"/>
          <cell r="V180">
            <v>0</v>
          </cell>
          <cell r="W180"/>
          <cell r="X180" t="str">
            <v>00</v>
          </cell>
          <cell r="Y180"/>
          <cell r="Z180"/>
          <cell r="AA180">
            <v>0</v>
          </cell>
          <cell r="AB180"/>
          <cell r="AC180" t="str">
            <v>00</v>
          </cell>
          <cell r="AD180"/>
          <cell r="AE180"/>
          <cell r="AF180">
            <v>0</v>
          </cell>
          <cell r="AG180"/>
          <cell r="AH180" t="str">
            <v>00</v>
          </cell>
          <cell r="AI180"/>
          <cell r="AJ180"/>
          <cell r="AK180">
            <v>0</v>
          </cell>
          <cell r="AL180"/>
          <cell r="AM180" t="str">
            <v>00</v>
          </cell>
          <cell r="AN180"/>
          <cell r="AO180"/>
          <cell r="AP180">
            <v>0</v>
          </cell>
          <cell r="AQ180"/>
          <cell r="AR180" t="str">
            <v>00</v>
          </cell>
          <cell r="AS180"/>
          <cell r="AT180"/>
          <cell r="AU180">
            <v>0</v>
          </cell>
          <cell r="AV180"/>
          <cell r="AW180" t="str">
            <v>00</v>
          </cell>
          <cell r="AX180"/>
          <cell r="AY180"/>
          <cell r="AZ180">
            <v>0</v>
          </cell>
          <cell r="BA180"/>
          <cell r="BB180" t="str">
            <v>00</v>
          </cell>
          <cell r="BC180"/>
          <cell r="BD180"/>
          <cell r="BE180">
            <v>0</v>
          </cell>
          <cell r="BF180"/>
          <cell r="BG180" t="str">
            <v>00</v>
          </cell>
          <cell r="BH180"/>
          <cell r="BI180"/>
          <cell r="BJ180">
            <v>0</v>
          </cell>
          <cell r="BK180"/>
          <cell r="BL180" t="str">
            <v>00</v>
          </cell>
          <cell r="BM180" t="str">
            <v>000</v>
          </cell>
          <cell r="BN180" t="str">
            <v/>
          </cell>
          <cell r="BO180" t="str">
            <v>1</v>
          </cell>
          <cell r="BP180" t="str">
            <v>2</v>
          </cell>
          <cell r="BQ180" t="str">
            <v>3</v>
          </cell>
          <cell r="BR180" t="str">
            <v>4</v>
          </cell>
          <cell r="BS180" t="str">
            <v>5</v>
          </cell>
          <cell r="BT180" t="str">
            <v>6</v>
          </cell>
          <cell r="BU180" t="str">
            <v>7</v>
          </cell>
          <cell r="BV180" t="str">
            <v>8</v>
          </cell>
          <cell r="BW180" t="str">
            <v>9</v>
          </cell>
          <cell r="BX180" t="str">
            <v>10</v>
          </cell>
        </row>
        <row r="181">
          <cell r="A181">
            <v>167</v>
          </cell>
          <cell r="B181"/>
          <cell r="C181"/>
          <cell r="D181"/>
          <cell r="E181"/>
          <cell r="F181"/>
          <cell r="G181"/>
          <cell r="H181"/>
          <cell r="I181"/>
          <cell r="J181"/>
          <cell r="K181"/>
          <cell r="L181"/>
          <cell r="M181"/>
          <cell r="N181"/>
          <cell r="O181"/>
          <cell r="P181"/>
          <cell r="Q181">
            <v>0</v>
          </cell>
          <cell r="R181"/>
          <cell r="S181" t="str">
            <v>00</v>
          </cell>
          <cell r="T181"/>
          <cell r="U181"/>
          <cell r="V181">
            <v>0</v>
          </cell>
          <cell r="W181"/>
          <cell r="X181" t="str">
            <v>00</v>
          </cell>
          <cell r="Y181"/>
          <cell r="Z181"/>
          <cell r="AA181">
            <v>0</v>
          </cell>
          <cell r="AB181"/>
          <cell r="AC181" t="str">
            <v>00</v>
          </cell>
          <cell r="AD181"/>
          <cell r="AE181"/>
          <cell r="AF181">
            <v>0</v>
          </cell>
          <cell r="AG181"/>
          <cell r="AH181" t="str">
            <v>00</v>
          </cell>
          <cell r="AI181"/>
          <cell r="AJ181"/>
          <cell r="AK181">
            <v>0</v>
          </cell>
          <cell r="AL181"/>
          <cell r="AM181" t="str">
            <v>00</v>
          </cell>
          <cell r="AN181"/>
          <cell r="AO181"/>
          <cell r="AP181">
            <v>0</v>
          </cell>
          <cell r="AQ181"/>
          <cell r="AR181" t="str">
            <v>00</v>
          </cell>
          <cell r="AS181"/>
          <cell r="AT181"/>
          <cell r="AU181">
            <v>0</v>
          </cell>
          <cell r="AV181"/>
          <cell r="AW181" t="str">
            <v>00</v>
          </cell>
          <cell r="AX181"/>
          <cell r="AY181"/>
          <cell r="AZ181">
            <v>0</v>
          </cell>
          <cell r="BA181"/>
          <cell r="BB181" t="str">
            <v>00</v>
          </cell>
          <cell r="BC181"/>
          <cell r="BD181"/>
          <cell r="BE181">
            <v>0</v>
          </cell>
          <cell r="BF181"/>
          <cell r="BG181" t="str">
            <v>00</v>
          </cell>
          <cell r="BH181"/>
          <cell r="BI181"/>
          <cell r="BJ181">
            <v>0</v>
          </cell>
          <cell r="BK181"/>
          <cell r="BL181" t="str">
            <v>00</v>
          </cell>
          <cell r="BM181" t="str">
            <v>000</v>
          </cell>
          <cell r="BN181" t="str">
            <v/>
          </cell>
          <cell r="BO181" t="str">
            <v>1</v>
          </cell>
          <cell r="BP181" t="str">
            <v>2</v>
          </cell>
          <cell r="BQ181" t="str">
            <v>3</v>
          </cell>
          <cell r="BR181" t="str">
            <v>4</v>
          </cell>
          <cell r="BS181" t="str">
            <v>5</v>
          </cell>
          <cell r="BT181" t="str">
            <v>6</v>
          </cell>
          <cell r="BU181" t="str">
            <v>7</v>
          </cell>
          <cell r="BV181" t="str">
            <v>8</v>
          </cell>
          <cell r="BW181" t="str">
            <v>9</v>
          </cell>
          <cell r="BX181" t="str">
            <v>10</v>
          </cell>
        </row>
        <row r="182">
          <cell r="A182">
            <v>168</v>
          </cell>
          <cell r="B182"/>
          <cell r="C182"/>
          <cell r="D182"/>
          <cell r="E182"/>
          <cell r="F182"/>
          <cell r="G182"/>
          <cell r="H182"/>
          <cell r="I182"/>
          <cell r="J182"/>
          <cell r="K182"/>
          <cell r="L182"/>
          <cell r="M182"/>
          <cell r="N182"/>
          <cell r="O182"/>
          <cell r="P182"/>
          <cell r="Q182">
            <v>0</v>
          </cell>
          <cell r="R182"/>
          <cell r="S182" t="str">
            <v>00</v>
          </cell>
          <cell r="T182"/>
          <cell r="U182"/>
          <cell r="V182">
            <v>0</v>
          </cell>
          <cell r="W182"/>
          <cell r="X182" t="str">
            <v>00</v>
          </cell>
          <cell r="Y182"/>
          <cell r="Z182"/>
          <cell r="AA182">
            <v>0</v>
          </cell>
          <cell r="AB182"/>
          <cell r="AC182" t="str">
            <v>00</v>
          </cell>
          <cell r="AD182"/>
          <cell r="AE182"/>
          <cell r="AF182">
            <v>0</v>
          </cell>
          <cell r="AG182"/>
          <cell r="AH182" t="str">
            <v>00</v>
          </cell>
          <cell r="AI182"/>
          <cell r="AJ182"/>
          <cell r="AK182">
            <v>0</v>
          </cell>
          <cell r="AL182"/>
          <cell r="AM182" t="str">
            <v>00</v>
          </cell>
          <cell r="AN182"/>
          <cell r="AO182"/>
          <cell r="AP182">
            <v>0</v>
          </cell>
          <cell r="AQ182"/>
          <cell r="AR182" t="str">
            <v>00</v>
          </cell>
          <cell r="AS182"/>
          <cell r="AT182"/>
          <cell r="AU182">
            <v>0</v>
          </cell>
          <cell r="AV182"/>
          <cell r="AW182" t="str">
            <v>00</v>
          </cell>
          <cell r="AX182"/>
          <cell r="AY182"/>
          <cell r="AZ182">
            <v>0</v>
          </cell>
          <cell r="BA182"/>
          <cell r="BB182" t="str">
            <v>00</v>
          </cell>
          <cell r="BC182"/>
          <cell r="BD182"/>
          <cell r="BE182">
            <v>0</v>
          </cell>
          <cell r="BF182"/>
          <cell r="BG182" t="str">
            <v>00</v>
          </cell>
          <cell r="BH182"/>
          <cell r="BI182"/>
          <cell r="BJ182">
            <v>0</v>
          </cell>
          <cell r="BK182"/>
          <cell r="BL182" t="str">
            <v>00</v>
          </cell>
          <cell r="BM182" t="str">
            <v>000</v>
          </cell>
          <cell r="BN182" t="str">
            <v/>
          </cell>
          <cell r="BO182" t="str">
            <v>1</v>
          </cell>
          <cell r="BP182" t="str">
            <v>2</v>
          </cell>
          <cell r="BQ182" t="str">
            <v>3</v>
          </cell>
          <cell r="BR182" t="str">
            <v>4</v>
          </cell>
          <cell r="BS182" t="str">
            <v>5</v>
          </cell>
          <cell r="BT182" t="str">
            <v>6</v>
          </cell>
          <cell r="BU182" t="str">
            <v>7</v>
          </cell>
          <cell r="BV182" t="str">
            <v>8</v>
          </cell>
          <cell r="BW182" t="str">
            <v>9</v>
          </cell>
          <cell r="BX182" t="str">
            <v>10</v>
          </cell>
        </row>
        <row r="183">
          <cell r="A183">
            <v>169</v>
          </cell>
          <cell r="B183"/>
          <cell r="C183"/>
          <cell r="D183"/>
          <cell r="E183"/>
          <cell r="F183"/>
          <cell r="G183"/>
          <cell r="H183"/>
          <cell r="I183"/>
          <cell r="J183"/>
          <cell r="K183"/>
          <cell r="L183"/>
          <cell r="M183"/>
          <cell r="N183"/>
          <cell r="O183"/>
          <cell r="P183"/>
          <cell r="Q183">
            <v>0</v>
          </cell>
          <cell r="R183"/>
          <cell r="S183" t="str">
            <v>00</v>
          </cell>
          <cell r="T183"/>
          <cell r="U183"/>
          <cell r="V183">
            <v>0</v>
          </cell>
          <cell r="W183"/>
          <cell r="X183" t="str">
            <v>00</v>
          </cell>
          <cell r="Y183"/>
          <cell r="Z183"/>
          <cell r="AA183">
            <v>0</v>
          </cell>
          <cell r="AB183"/>
          <cell r="AC183" t="str">
            <v>00</v>
          </cell>
          <cell r="AD183"/>
          <cell r="AE183"/>
          <cell r="AF183">
            <v>0</v>
          </cell>
          <cell r="AG183"/>
          <cell r="AH183" t="str">
            <v>00</v>
          </cell>
          <cell r="AI183"/>
          <cell r="AJ183"/>
          <cell r="AK183">
            <v>0</v>
          </cell>
          <cell r="AL183"/>
          <cell r="AM183" t="str">
            <v>00</v>
          </cell>
          <cell r="AN183"/>
          <cell r="AO183"/>
          <cell r="AP183">
            <v>0</v>
          </cell>
          <cell r="AQ183"/>
          <cell r="AR183" t="str">
            <v>00</v>
          </cell>
          <cell r="AS183"/>
          <cell r="AT183"/>
          <cell r="AU183">
            <v>0</v>
          </cell>
          <cell r="AV183"/>
          <cell r="AW183" t="str">
            <v>00</v>
          </cell>
          <cell r="AX183"/>
          <cell r="AY183"/>
          <cell r="AZ183">
            <v>0</v>
          </cell>
          <cell r="BA183"/>
          <cell r="BB183" t="str">
            <v>00</v>
          </cell>
          <cell r="BC183"/>
          <cell r="BD183"/>
          <cell r="BE183">
            <v>0</v>
          </cell>
          <cell r="BF183"/>
          <cell r="BG183" t="str">
            <v>00</v>
          </cell>
          <cell r="BH183"/>
          <cell r="BI183"/>
          <cell r="BJ183">
            <v>0</v>
          </cell>
          <cell r="BK183"/>
          <cell r="BL183" t="str">
            <v>00</v>
          </cell>
          <cell r="BM183" t="str">
            <v>000</v>
          </cell>
          <cell r="BN183" t="str">
            <v/>
          </cell>
          <cell r="BO183" t="str">
            <v>1</v>
          </cell>
          <cell r="BP183" t="str">
            <v>2</v>
          </cell>
          <cell r="BQ183" t="str">
            <v>3</v>
          </cell>
          <cell r="BR183" t="str">
            <v>4</v>
          </cell>
          <cell r="BS183" t="str">
            <v>5</v>
          </cell>
          <cell r="BT183" t="str">
            <v>6</v>
          </cell>
          <cell r="BU183" t="str">
            <v>7</v>
          </cell>
          <cell r="BV183" t="str">
            <v>8</v>
          </cell>
          <cell r="BW183" t="str">
            <v>9</v>
          </cell>
          <cell r="BX183" t="str">
            <v>10</v>
          </cell>
        </row>
        <row r="184">
          <cell r="A184">
            <v>170</v>
          </cell>
          <cell r="B184"/>
          <cell r="C184"/>
          <cell r="D184"/>
          <cell r="E184"/>
          <cell r="F184"/>
          <cell r="G184"/>
          <cell r="H184"/>
          <cell r="I184"/>
          <cell r="J184"/>
          <cell r="K184"/>
          <cell r="L184"/>
          <cell r="M184"/>
          <cell r="N184"/>
          <cell r="O184"/>
          <cell r="P184"/>
          <cell r="Q184">
            <v>0</v>
          </cell>
          <cell r="R184"/>
          <cell r="S184" t="str">
            <v>00</v>
          </cell>
          <cell r="T184"/>
          <cell r="U184"/>
          <cell r="V184">
            <v>0</v>
          </cell>
          <cell r="W184"/>
          <cell r="X184" t="str">
            <v>00</v>
          </cell>
          <cell r="Y184"/>
          <cell r="Z184"/>
          <cell r="AA184">
            <v>0</v>
          </cell>
          <cell r="AB184"/>
          <cell r="AC184" t="str">
            <v>00</v>
          </cell>
          <cell r="AD184"/>
          <cell r="AE184"/>
          <cell r="AF184">
            <v>0</v>
          </cell>
          <cell r="AG184"/>
          <cell r="AH184" t="str">
            <v>00</v>
          </cell>
          <cell r="AI184"/>
          <cell r="AJ184"/>
          <cell r="AK184">
            <v>0</v>
          </cell>
          <cell r="AL184"/>
          <cell r="AM184" t="str">
            <v>00</v>
          </cell>
          <cell r="AN184"/>
          <cell r="AO184"/>
          <cell r="AP184">
            <v>0</v>
          </cell>
          <cell r="AQ184"/>
          <cell r="AR184" t="str">
            <v>00</v>
          </cell>
          <cell r="AS184"/>
          <cell r="AT184"/>
          <cell r="AU184">
            <v>0</v>
          </cell>
          <cell r="AV184"/>
          <cell r="AW184" t="str">
            <v>00</v>
          </cell>
          <cell r="AX184"/>
          <cell r="AY184"/>
          <cell r="AZ184">
            <v>0</v>
          </cell>
          <cell r="BA184"/>
          <cell r="BB184" t="str">
            <v>00</v>
          </cell>
          <cell r="BC184"/>
          <cell r="BD184"/>
          <cell r="BE184">
            <v>0</v>
          </cell>
          <cell r="BF184"/>
          <cell r="BG184" t="str">
            <v>00</v>
          </cell>
          <cell r="BH184"/>
          <cell r="BI184"/>
          <cell r="BJ184">
            <v>0</v>
          </cell>
          <cell r="BK184"/>
          <cell r="BL184" t="str">
            <v>00</v>
          </cell>
          <cell r="BM184" t="str">
            <v>000</v>
          </cell>
          <cell r="BN184" t="str">
            <v/>
          </cell>
          <cell r="BO184" t="str">
            <v>1</v>
          </cell>
          <cell r="BP184" t="str">
            <v>2</v>
          </cell>
          <cell r="BQ184" t="str">
            <v>3</v>
          </cell>
          <cell r="BR184" t="str">
            <v>4</v>
          </cell>
          <cell r="BS184" t="str">
            <v>5</v>
          </cell>
          <cell r="BT184" t="str">
            <v>6</v>
          </cell>
          <cell r="BU184" t="str">
            <v>7</v>
          </cell>
          <cell r="BV184" t="str">
            <v>8</v>
          </cell>
          <cell r="BW184" t="str">
            <v>9</v>
          </cell>
          <cell r="BX184" t="str">
            <v>10</v>
          </cell>
        </row>
        <row r="185">
          <cell r="A185">
            <v>171</v>
          </cell>
          <cell r="B185"/>
          <cell r="C185"/>
          <cell r="D185"/>
          <cell r="E185"/>
          <cell r="F185"/>
          <cell r="G185"/>
          <cell r="H185"/>
          <cell r="I185"/>
          <cell r="J185"/>
          <cell r="K185"/>
          <cell r="L185"/>
          <cell r="M185"/>
          <cell r="N185"/>
          <cell r="O185"/>
          <cell r="P185"/>
          <cell r="Q185">
            <v>0</v>
          </cell>
          <cell r="R185"/>
          <cell r="S185" t="str">
            <v>00</v>
          </cell>
          <cell r="T185"/>
          <cell r="U185"/>
          <cell r="V185">
            <v>0</v>
          </cell>
          <cell r="W185"/>
          <cell r="X185" t="str">
            <v>00</v>
          </cell>
          <cell r="Y185"/>
          <cell r="Z185"/>
          <cell r="AA185">
            <v>0</v>
          </cell>
          <cell r="AB185"/>
          <cell r="AC185" t="str">
            <v>00</v>
          </cell>
          <cell r="AD185"/>
          <cell r="AE185"/>
          <cell r="AF185">
            <v>0</v>
          </cell>
          <cell r="AG185"/>
          <cell r="AH185" t="str">
            <v>00</v>
          </cell>
          <cell r="AI185"/>
          <cell r="AJ185"/>
          <cell r="AK185">
            <v>0</v>
          </cell>
          <cell r="AL185"/>
          <cell r="AM185" t="str">
            <v>00</v>
          </cell>
          <cell r="AN185"/>
          <cell r="AO185"/>
          <cell r="AP185">
            <v>0</v>
          </cell>
          <cell r="AQ185"/>
          <cell r="AR185" t="str">
            <v>00</v>
          </cell>
          <cell r="AS185"/>
          <cell r="AT185"/>
          <cell r="AU185">
            <v>0</v>
          </cell>
          <cell r="AV185"/>
          <cell r="AW185" t="str">
            <v>00</v>
          </cell>
          <cell r="AX185"/>
          <cell r="AY185"/>
          <cell r="AZ185">
            <v>0</v>
          </cell>
          <cell r="BA185"/>
          <cell r="BB185" t="str">
            <v>00</v>
          </cell>
          <cell r="BC185"/>
          <cell r="BD185"/>
          <cell r="BE185">
            <v>0</v>
          </cell>
          <cell r="BF185"/>
          <cell r="BG185" t="str">
            <v>00</v>
          </cell>
          <cell r="BH185"/>
          <cell r="BI185"/>
          <cell r="BJ185">
            <v>0</v>
          </cell>
          <cell r="BK185"/>
          <cell r="BL185" t="str">
            <v>00</v>
          </cell>
          <cell r="BM185" t="str">
            <v>000</v>
          </cell>
          <cell r="BN185" t="str">
            <v/>
          </cell>
          <cell r="BO185" t="str">
            <v>1</v>
          </cell>
          <cell r="BP185" t="str">
            <v>2</v>
          </cell>
          <cell r="BQ185" t="str">
            <v>3</v>
          </cell>
          <cell r="BR185" t="str">
            <v>4</v>
          </cell>
          <cell r="BS185" t="str">
            <v>5</v>
          </cell>
          <cell r="BT185" t="str">
            <v>6</v>
          </cell>
          <cell r="BU185" t="str">
            <v>7</v>
          </cell>
          <cell r="BV185" t="str">
            <v>8</v>
          </cell>
          <cell r="BW185" t="str">
            <v>9</v>
          </cell>
          <cell r="BX185" t="str">
            <v>10</v>
          </cell>
        </row>
        <row r="186">
          <cell r="A186">
            <v>172</v>
          </cell>
          <cell r="B186"/>
          <cell r="C186"/>
          <cell r="D186"/>
          <cell r="E186"/>
          <cell r="F186"/>
          <cell r="G186"/>
          <cell r="H186"/>
          <cell r="I186"/>
          <cell r="J186"/>
          <cell r="K186"/>
          <cell r="L186"/>
          <cell r="M186"/>
          <cell r="N186"/>
          <cell r="O186"/>
          <cell r="P186"/>
          <cell r="Q186">
            <v>0</v>
          </cell>
          <cell r="R186"/>
          <cell r="S186" t="str">
            <v>00</v>
          </cell>
          <cell r="T186"/>
          <cell r="U186"/>
          <cell r="V186">
            <v>0</v>
          </cell>
          <cell r="W186"/>
          <cell r="X186" t="str">
            <v>00</v>
          </cell>
          <cell r="Y186"/>
          <cell r="Z186"/>
          <cell r="AA186">
            <v>0</v>
          </cell>
          <cell r="AB186"/>
          <cell r="AC186" t="str">
            <v>00</v>
          </cell>
          <cell r="AD186"/>
          <cell r="AE186"/>
          <cell r="AF186">
            <v>0</v>
          </cell>
          <cell r="AG186"/>
          <cell r="AH186" t="str">
            <v>00</v>
          </cell>
          <cell r="AI186"/>
          <cell r="AJ186"/>
          <cell r="AK186">
            <v>0</v>
          </cell>
          <cell r="AL186"/>
          <cell r="AM186" t="str">
            <v>00</v>
          </cell>
          <cell r="AN186"/>
          <cell r="AO186"/>
          <cell r="AP186">
            <v>0</v>
          </cell>
          <cell r="AQ186"/>
          <cell r="AR186" t="str">
            <v>00</v>
          </cell>
          <cell r="AS186"/>
          <cell r="AT186"/>
          <cell r="AU186">
            <v>0</v>
          </cell>
          <cell r="AV186"/>
          <cell r="AW186" t="str">
            <v>00</v>
          </cell>
          <cell r="AX186"/>
          <cell r="AY186"/>
          <cell r="AZ186">
            <v>0</v>
          </cell>
          <cell r="BA186"/>
          <cell r="BB186" t="str">
            <v>00</v>
          </cell>
          <cell r="BC186"/>
          <cell r="BD186"/>
          <cell r="BE186">
            <v>0</v>
          </cell>
          <cell r="BF186"/>
          <cell r="BG186" t="str">
            <v>00</v>
          </cell>
          <cell r="BH186"/>
          <cell r="BI186"/>
          <cell r="BJ186">
            <v>0</v>
          </cell>
          <cell r="BK186"/>
          <cell r="BL186" t="str">
            <v>00</v>
          </cell>
          <cell r="BM186" t="str">
            <v>000</v>
          </cell>
          <cell r="BN186" t="str">
            <v/>
          </cell>
          <cell r="BO186" t="str">
            <v>1</v>
          </cell>
          <cell r="BP186" t="str">
            <v>2</v>
          </cell>
          <cell r="BQ186" t="str">
            <v>3</v>
          </cell>
          <cell r="BR186" t="str">
            <v>4</v>
          </cell>
          <cell r="BS186" t="str">
            <v>5</v>
          </cell>
          <cell r="BT186" t="str">
            <v>6</v>
          </cell>
          <cell r="BU186" t="str">
            <v>7</v>
          </cell>
          <cell r="BV186" t="str">
            <v>8</v>
          </cell>
          <cell r="BW186" t="str">
            <v>9</v>
          </cell>
          <cell r="BX186" t="str">
            <v>10</v>
          </cell>
        </row>
        <row r="187">
          <cell r="A187">
            <v>173</v>
          </cell>
          <cell r="B187"/>
          <cell r="C187"/>
          <cell r="D187"/>
          <cell r="E187"/>
          <cell r="F187"/>
          <cell r="G187"/>
          <cell r="H187"/>
          <cell r="I187"/>
          <cell r="J187"/>
          <cell r="K187"/>
          <cell r="L187"/>
          <cell r="M187"/>
          <cell r="N187"/>
          <cell r="O187"/>
          <cell r="P187"/>
          <cell r="Q187">
            <v>0</v>
          </cell>
          <cell r="R187"/>
          <cell r="S187" t="str">
            <v>00</v>
          </cell>
          <cell r="T187"/>
          <cell r="U187"/>
          <cell r="V187">
            <v>0</v>
          </cell>
          <cell r="W187"/>
          <cell r="X187" t="str">
            <v>00</v>
          </cell>
          <cell r="Y187"/>
          <cell r="Z187"/>
          <cell r="AA187">
            <v>0</v>
          </cell>
          <cell r="AB187"/>
          <cell r="AC187" t="str">
            <v>00</v>
          </cell>
          <cell r="AD187"/>
          <cell r="AE187"/>
          <cell r="AF187">
            <v>0</v>
          </cell>
          <cell r="AG187"/>
          <cell r="AH187" t="str">
            <v>00</v>
          </cell>
          <cell r="AI187"/>
          <cell r="AJ187"/>
          <cell r="AK187">
            <v>0</v>
          </cell>
          <cell r="AL187"/>
          <cell r="AM187" t="str">
            <v>00</v>
          </cell>
          <cell r="AN187"/>
          <cell r="AO187"/>
          <cell r="AP187">
            <v>0</v>
          </cell>
          <cell r="AQ187"/>
          <cell r="AR187" t="str">
            <v>00</v>
          </cell>
          <cell r="AS187"/>
          <cell r="AT187"/>
          <cell r="AU187">
            <v>0</v>
          </cell>
          <cell r="AV187"/>
          <cell r="AW187" t="str">
            <v>00</v>
          </cell>
          <cell r="AX187"/>
          <cell r="AY187"/>
          <cell r="AZ187">
            <v>0</v>
          </cell>
          <cell r="BA187"/>
          <cell r="BB187" t="str">
            <v>00</v>
          </cell>
          <cell r="BC187"/>
          <cell r="BD187"/>
          <cell r="BE187">
            <v>0</v>
          </cell>
          <cell r="BF187"/>
          <cell r="BG187" t="str">
            <v>00</v>
          </cell>
          <cell r="BH187"/>
          <cell r="BI187"/>
          <cell r="BJ187">
            <v>0</v>
          </cell>
          <cell r="BK187"/>
          <cell r="BL187" t="str">
            <v>00</v>
          </cell>
          <cell r="BM187" t="str">
            <v>000</v>
          </cell>
          <cell r="BN187" t="str">
            <v/>
          </cell>
          <cell r="BO187" t="str">
            <v>1</v>
          </cell>
          <cell r="BP187" t="str">
            <v>2</v>
          </cell>
          <cell r="BQ187" t="str">
            <v>3</v>
          </cell>
          <cell r="BR187" t="str">
            <v>4</v>
          </cell>
          <cell r="BS187" t="str">
            <v>5</v>
          </cell>
          <cell r="BT187" t="str">
            <v>6</v>
          </cell>
          <cell r="BU187" t="str">
            <v>7</v>
          </cell>
          <cell r="BV187" t="str">
            <v>8</v>
          </cell>
          <cell r="BW187" t="str">
            <v>9</v>
          </cell>
          <cell r="BX187" t="str">
            <v>10</v>
          </cell>
        </row>
        <row r="188">
          <cell r="A188">
            <v>174</v>
          </cell>
          <cell r="B188"/>
          <cell r="C188"/>
          <cell r="D188"/>
          <cell r="E188"/>
          <cell r="F188"/>
          <cell r="G188"/>
          <cell r="H188"/>
          <cell r="I188"/>
          <cell r="J188"/>
          <cell r="K188"/>
          <cell r="L188"/>
          <cell r="M188"/>
          <cell r="N188"/>
          <cell r="O188"/>
          <cell r="P188"/>
          <cell r="Q188">
            <v>0</v>
          </cell>
          <cell r="R188"/>
          <cell r="S188" t="str">
            <v>00</v>
          </cell>
          <cell r="T188"/>
          <cell r="U188"/>
          <cell r="V188">
            <v>0</v>
          </cell>
          <cell r="W188"/>
          <cell r="X188" t="str">
            <v>00</v>
          </cell>
          <cell r="Y188"/>
          <cell r="Z188"/>
          <cell r="AA188">
            <v>0</v>
          </cell>
          <cell r="AB188"/>
          <cell r="AC188" t="str">
            <v>00</v>
          </cell>
          <cell r="AD188"/>
          <cell r="AE188"/>
          <cell r="AF188">
            <v>0</v>
          </cell>
          <cell r="AG188"/>
          <cell r="AH188" t="str">
            <v>00</v>
          </cell>
          <cell r="AI188"/>
          <cell r="AJ188"/>
          <cell r="AK188">
            <v>0</v>
          </cell>
          <cell r="AL188"/>
          <cell r="AM188" t="str">
            <v>00</v>
          </cell>
          <cell r="AN188"/>
          <cell r="AO188"/>
          <cell r="AP188">
            <v>0</v>
          </cell>
          <cell r="AQ188"/>
          <cell r="AR188" t="str">
            <v>00</v>
          </cell>
          <cell r="AS188"/>
          <cell r="AT188"/>
          <cell r="AU188">
            <v>0</v>
          </cell>
          <cell r="AV188"/>
          <cell r="AW188" t="str">
            <v>00</v>
          </cell>
          <cell r="AX188"/>
          <cell r="AY188"/>
          <cell r="AZ188">
            <v>0</v>
          </cell>
          <cell r="BA188"/>
          <cell r="BB188" t="str">
            <v>00</v>
          </cell>
          <cell r="BC188"/>
          <cell r="BD188"/>
          <cell r="BE188">
            <v>0</v>
          </cell>
          <cell r="BF188"/>
          <cell r="BG188" t="str">
            <v>00</v>
          </cell>
          <cell r="BH188"/>
          <cell r="BI188"/>
          <cell r="BJ188">
            <v>0</v>
          </cell>
          <cell r="BK188"/>
          <cell r="BL188" t="str">
            <v>00</v>
          </cell>
          <cell r="BM188" t="str">
            <v>000</v>
          </cell>
          <cell r="BN188" t="str">
            <v/>
          </cell>
          <cell r="BO188" t="str">
            <v>1</v>
          </cell>
          <cell r="BP188" t="str">
            <v>2</v>
          </cell>
          <cell r="BQ188" t="str">
            <v>3</v>
          </cell>
          <cell r="BR188" t="str">
            <v>4</v>
          </cell>
          <cell r="BS188" t="str">
            <v>5</v>
          </cell>
          <cell r="BT188" t="str">
            <v>6</v>
          </cell>
          <cell r="BU188" t="str">
            <v>7</v>
          </cell>
          <cell r="BV188" t="str">
            <v>8</v>
          </cell>
          <cell r="BW188" t="str">
            <v>9</v>
          </cell>
          <cell r="BX188" t="str">
            <v>10</v>
          </cell>
        </row>
        <row r="189">
          <cell r="A189">
            <v>175</v>
          </cell>
          <cell r="B189"/>
          <cell r="C189"/>
          <cell r="D189"/>
          <cell r="E189"/>
          <cell r="F189"/>
          <cell r="G189"/>
          <cell r="H189"/>
          <cell r="I189"/>
          <cell r="J189"/>
          <cell r="K189"/>
          <cell r="L189"/>
          <cell r="M189"/>
          <cell r="N189"/>
          <cell r="O189"/>
          <cell r="P189"/>
          <cell r="Q189">
            <v>0</v>
          </cell>
          <cell r="R189"/>
          <cell r="S189" t="str">
            <v>00</v>
          </cell>
          <cell r="T189"/>
          <cell r="U189"/>
          <cell r="V189">
            <v>0</v>
          </cell>
          <cell r="W189"/>
          <cell r="X189" t="str">
            <v>00</v>
          </cell>
          <cell r="Y189"/>
          <cell r="Z189"/>
          <cell r="AA189">
            <v>0</v>
          </cell>
          <cell r="AB189"/>
          <cell r="AC189" t="str">
            <v>00</v>
          </cell>
          <cell r="AD189"/>
          <cell r="AE189"/>
          <cell r="AF189">
            <v>0</v>
          </cell>
          <cell r="AG189"/>
          <cell r="AH189" t="str">
            <v>00</v>
          </cell>
          <cell r="AI189"/>
          <cell r="AJ189"/>
          <cell r="AK189">
            <v>0</v>
          </cell>
          <cell r="AL189"/>
          <cell r="AM189" t="str">
            <v>00</v>
          </cell>
          <cell r="AN189"/>
          <cell r="AO189"/>
          <cell r="AP189">
            <v>0</v>
          </cell>
          <cell r="AQ189"/>
          <cell r="AR189" t="str">
            <v>00</v>
          </cell>
          <cell r="AS189"/>
          <cell r="AT189"/>
          <cell r="AU189">
            <v>0</v>
          </cell>
          <cell r="AV189"/>
          <cell r="AW189" t="str">
            <v>00</v>
          </cell>
          <cell r="AX189"/>
          <cell r="AY189"/>
          <cell r="AZ189">
            <v>0</v>
          </cell>
          <cell r="BA189"/>
          <cell r="BB189" t="str">
            <v>00</v>
          </cell>
          <cell r="BC189"/>
          <cell r="BD189"/>
          <cell r="BE189">
            <v>0</v>
          </cell>
          <cell r="BF189"/>
          <cell r="BG189" t="str">
            <v>00</v>
          </cell>
          <cell r="BH189"/>
          <cell r="BI189"/>
          <cell r="BJ189">
            <v>0</v>
          </cell>
          <cell r="BK189"/>
          <cell r="BL189" t="str">
            <v>00</v>
          </cell>
          <cell r="BM189" t="str">
            <v>000</v>
          </cell>
          <cell r="BN189" t="str">
            <v/>
          </cell>
          <cell r="BO189" t="str">
            <v>1</v>
          </cell>
          <cell r="BP189" t="str">
            <v>2</v>
          </cell>
          <cell r="BQ189" t="str">
            <v>3</v>
          </cell>
          <cell r="BR189" t="str">
            <v>4</v>
          </cell>
          <cell r="BS189" t="str">
            <v>5</v>
          </cell>
          <cell r="BT189" t="str">
            <v>6</v>
          </cell>
          <cell r="BU189" t="str">
            <v>7</v>
          </cell>
          <cell r="BV189" t="str">
            <v>8</v>
          </cell>
          <cell r="BW189" t="str">
            <v>9</v>
          </cell>
          <cell r="BX189" t="str">
            <v>10</v>
          </cell>
        </row>
        <row r="190">
          <cell r="A190">
            <v>176</v>
          </cell>
          <cell r="B190"/>
          <cell r="C190"/>
          <cell r="D190"/>
          <cell r="E190"/>
          <cell r="F190"/>
          <cell r="G190"/>
          <cell r="H190"/>
          <cell r="I190"/>
          <cell r="J190"/>
          <cell r="K190"/>
          <cell r="L190"/>
          <cell r="M190"/>
          <cell r="N190"/>
          <cell r="O190"/>
          <cell r="P190"/>
          <cell r="Q190">
            <v>0</v>
          </cell>
          <cell r="R190"/>
          <cell r="S190" t="str">
            <v>00</v>
          </cell>
          <cell r="T190"/>
          <cell r="U190"/>
          <cell r="V190">
            <v>0</v>
          </cell>
          <cell r="W190"/>
          <cell r="X190" t="str">
            <v>00</v>
          </cell>
          <cell r="Y190"/>
          <cell r="Z190"/>
          <cell r="AA190">
            <v>0</v>
          </cell>
          <cell r="AB190"/>
          <cell r="AC190" t="str">
            <v>00</v>
          </cell>
          <cell r="AD190"/>
          <cell r="AE190"/>
          <cell r="AF190">
            <v>0</v>
          </cell>
          <cell r="AG190"/>
          <cell r="AH190" t="str">
            <v>00</v>
          </cell>
          <cell r="AI190"/>
          <cell r="AJ190"/>
          <cell r="AK190">
            <v>0</v>
          </cell>
          <cell r="AL190"/>
          <cell r="AM190" t="str">
            <v>00</v>
          </cell>
          <cell r="AN190"/>
          <cell r="AO190"/>
          <cell r="AP190">
            <v>0</v>
          </cell>
          <cell r="AQ190"/>
          <cell r="AR190" t="str">
            <v>00</v>
          </cell>
          <cell r="AS190"/>
          <cell r="AT190"/>
          <cell r="AU190">
            <v>0</v>
          </cell>
          <cell r="AV190"/>
          <cell r="AW190" t="str">
            <v>00</v>
          </cell>
          <cell r="AX190"/>
          <cell r="AY190"/>
          <cell r="AZ190">
            <v>0</v>
          </cell>
          <cell r="BA190"/>
          <cell r="BB190" t="str">
            <v>00</v>
          </cell>
          <cell r="BC190"/>
          <cell r="BD190"/>
          <cell r="BE190">
            <v>0</v>
          </cell>
          <cell r="BF190"/>
          <cell r="BG190" t="str">
            <v>00</v>
          </cell>
          <cell r="BH190"/>
          <cell r="BI190"/>
          <cell r="BJ190">
            <v>0</v>
          </cell>
          <cell r="BK190"/>
          <cell r="BL190" t="str">
            <v>00</v>
          </cell>
          <cell r="BM190" t="str">
            <v>000</v>
          </cell>
          <cell r="BN190" t="str">
            <v/>
          </cell>
          <cell r="BO190" t="str">
            <v>1</v>
          </cell>
          <cell r="BP190" t="str">
            <v>2</v>
          </cell>
          <cell r="BQ190" t="str">
            <v>3</v>
          </cell>
          <cell r="BR190" t="str">
            <v>4</v>
          </cell>
          <cell r="BS190" t="str">
            <v>5</v>
          </cell>
          <cell r="BT190" t="str">
            <v>6</v>
          </cell>
          <cell r="BU190" t="str">
            <v>7</v>
          </cell>
          <cell r="BV190" t="str">
            <v>8</v>
          </cell>
          <cell r="BW190" t="str">
            <v>9</v>
          </cell>
          <cell r="BX190" t="str">
            <v>10</v>
          </cell>
        </row>
        <row r="191">
          <cell r="A191">
            <v>177</v>
          </cell>
          <cell r="B191"/>
          <cell r="C191"/>
          <cell r="D191"/>
          <cell r="E191"/>
          <cell r="F191"/>
          <cell r="G191"/>
          <cell r="H191"/>
          <cell r="I191"/>
          <cell r="J191"/>
          <cell r="K191"/>
          <cell r="L191"/>
          <cell r="M191"/>
          <cell r="N191"/>
          <cell r="O191"/>
          <cell r="P191"/>
          <cell r="Q191">
            <v>0</v>
          </cell>
          <cell r="R191"/>
          <cell r="S191" t="str">
            <v>00</v>
          </cell>
          <cell r="T191"/>
          <cell r="U191"/>
          <cell r="V191">
            <v>0</v>
          </cell>
          <cell r="W191"/>
          <cell r="X191" t="str">
            <v>00</v>
          </cell>
          <cell r="Y191"/>
          <cell r="Z191"/>
          <cell r="AA191">
            <v>0</v>
          </cell>
          <cell r="AB191"/>
          <cell r="AC191" t="str">
            <v>00</v>
          </cell>
          <cell r="AD191"/>
          <cell r="AE191"/>
          <cell r="AF191">
            <v>0</v>
          </cell>
          <cell r="AG191"/>
          <cell r="AH191" t="str">
            <v>00</v>
          </cell>
          <cell r="AI191"/>
          <cell r="AJ191"/>
          <cell r="AK191">
            <v>0</v>
          </cell>
          <cell r="AL191"/>
          <cell r="AM191" t="str">
            <v>00</v>
          </cell>
          <cell r="AN191"/>
          <cell r="AO191"/>
          <cell r="AP191">
            <v>0</v>
          </cell>
          <cell r="AQ191"/>
          <cell r="AR191" t="str">
            <v>00</v>
          </cell>
          <cell r="AS191"/>
          <cell r="AT191"/>
          <cell r="AU191">
            <v>0</v>
          </cell>
          <cell r="AV191"/>
          <cell r="AW191" t="str">
            <v>00</v>
          </cell>
          <cell r="AX191"/>
          <cell r="AY191"/>
          <cell r="AZ191">
            <v>0</v>
          </cell>
          <cell r="BA191"/>
          <cell r="BB191" t="str">
            <v>00</v>
          </cell>
          <cell r="BC191"/>
          <cell r="BD191"/>
          <cell r="BE191">
            <v>0</v>
          </cell>
          <cell r="BF191"/>
          <cell r="BG191" t="str">
            <v>00</v>
          </cell>
          <cell r="BH191"/>
          <cell r="BI191"/>
          <cell r="BJ191">
            <v>0</v>
          </cell>
          <cell r="BK191"/>
          <cell r="BL191" t="str">
            <v>00</v>
          </cell>
          <cell r="BM191" t="str">
            <v>000</v>
          </cell>
          <cell r="BN191" t="str">
            <v/>
          </cell>
          <cell r="BO191" t="str">
            <v>1</v>
          </cell>
          <cell r="BP191" t="str">
            <v>2</v>
          </cell>
          <cell r="BQ191" t="str">
            <v>3</v>
          </cell>
          <cell r="BR191" t="str">
            <v>4</v>
          </cell>
          <cell r="BS191" t="str">
            <v>5</v>
          </cell>
          <cell r="BT191" t="str">
            <v>6</v>
          </cell>
          <cell r="BU191" t="str">
            <v>7</v>
          </cell>
          <cell r="BV191" t="str">
            <v>8</v>
          </cell>
          <cell r="BW191" t="str">
            <v>9</v>
          </cell>
          <cell r="BX191" t="str">
            <v>10</v>
          </cell>
        </row>
        <row r="192">
          <cell r="A192">
            <v>178</v>
          </cell>
          <cell r="B192"/>
          <cell r="C192"/>
          <cell r="D192"/>
          <cell r="E192"/>
          <cell r="F192"/>
          <cell r="G192"/>
          <cell r="H192"/>
          <cell r="I192"/>
          <cell r="J192"/>
          <cell r="K192"/>
          <cell r="L192"/>
          <cell r="M192"/>
          <cell r="N192"/>
          <cell r="O192"/>
          <cell r="P192"/>
          <cell r="Q192">
            <v>0</v>
          </cell>
          <cell r="R192"/>
          <cell r="S192" t="str">
            <v>00</v>
          </cell>
          <cell r="T192"/>
          <cell r="U192"/>
          <cell r="V192">
            <v>0</v>
          </cell>
          <cell r="W192"/>
          <cell r="X192" t="str">
            <v>00</v>
          </cell>
          <cell r="Y192"/>
          <cell r="Z192"/>
          <cell r="AA192">
            <v>0</v>
          </cell>
          <cell r="AB192"/>
          <cell r="AC192" t="str">
            <v>00</v>
          </cell>
          <cell r="AD192"/>
          <cell r="AE192"/>
          <cell r="AF192">
            <v>0</v>
          </cell>
          <cell r="AG192"/>
          <cell r="AH192" t="str">
            <v>00</v>
          </cell>
          <cell r="AI192"/>
          <cell r="AJ192"/>
          <cell r="AK192">
            <v>0</v>
          </cell>
          <cell r="AL192"/>
          <cell r="AM192" t="str">
            <v>00</v>
          </cell>
          <cell r="AN192"/>
          <cell r="AO192"/>
          <cell r="AP192">
            <v>0</v>
          </cell>
          <cell r="AQ192"/>
          <cell r="AR192" t="str">
            <v>00</v>
          </cell>
          <cell r="AS192"/>
          <cell r="AT192"/>
          <cell r="AU192">
            <v>0</v>
          </cell>
          <cell r="AV192"/>
          <cell r="AW192" t="str">
            <v>00</v>
          </cell>
          <cell r="AX192"/>
          <cell r="AY192"/>
          <cell r="AZ192">
            <v>0</v>
          </cell>
          <cell r="BA192"/>
          <cell r="BB192" t="str">
            <v>00</v>
          </cell>
          <cell r="BC192"/>
          <cell r="BD192"/>
          <cell r="BE192">
            <v>0</v>
          </cell>
          <cell r="BF192"/>
          <cell r="BG192" t="str">
            <v>00</v>
          </cell>
          <cell r="BH192"/>
          <cell r="BI192"/>
          <cell r="BJ192">
            <v>0</v>
          </cell>
          <cell r="BK192"/>
          <cell r="BL192" t="str">
            <v>00</v>
          </cell>
          <cell r="BM192" t="str">
            <v>000</v>
          </cell>
          <cell r="BN192" t="str">
            <v/>
          </cell>
          <cell r="BO192" t="str">
            <v>1</v>
          </cell>
          <cell r="BP192" t="str">
            <v>2</v>
          </cell>
          <cell r="BQ192" t="str">
            <v>3</v>
          </cell>
          <cell r="BR192" t="str">
            <v>4</v>
          </cell>
          <cell r="BS192" t="str">
            <v>5</v>
          </cell>
          <cell r="BT192" t="str">
            <v>6</v>
          </cell>
          <cell r="BU192" t="str">
            <v>7</v>
          </cell>
          <cell r="BV192" t="str">
            <v>8</v>
          </cell>
          <cell r="BW192" t="str">
            <v>9</v>
          </cell>
          <cell r="BX192" t="str">
            <v>10</v>
          </cell>
        </row>
        <row r="193">
          <cell r="A193">
            <v>179</v>
          </cell>
          <cell r="B193"/>
          <cell r="C193"/>
          <cell r="D193"/>
          <cell r="E193"/>
          <cell r="F193"/>
          <cell r="G193"/>
          <cell r="H193"/>
          <cell r="I193"/>
          <cell r="J193"/>
          <cell r="K193"/>
          <cell r="L193"/>
          <cell r="M193"/>
          <cell r="N193"/>
          <cell r="O193"/>
          <cell r="P193"/>
          <cell r="Q193">
            <v>0</v>
          </cell>
          <cell r="R193"/>
          <cell r="S193" t="str">
            <v>00</v>
          </cell>
          <cell r="T193"/>
          <cell r="U193"/>
          <cell r="V193">
            <v>0</v>
          </cell>
          <cell r="W193"/>
          <cell r="X193" t="str">
            <v>00</v>
          </cell>
          <cell r="Y193"/>
          <cell r="Z193"/>
          <cell r="AA193">
            <v>0</v>
          </cell>
          <cell r="AB193"/>
          <cell r="AC193" t="str">
            <v>00</v>
          </cell>
          <cell r="AD193"/>
          <cell r="AE193"/>
          <cell r="AF193">
            <v>0</v>
          </cell>
          <cell r="AG193"/>
          <cell r="AH193" t="str">
            <v>00</v>
          </cell>
          <cell r="AI193"/>
          <cell r="AJ193"/>
          <cell r="AK193">
            <v>0</v>
          </cell>
          <cell r="AL193"/>
          <cell r="AM193" t="str">
            <v>00</v>
          </cell>
          <cell r="AN193"/>
          <cell r="AO193"/>
          <cell r="AP193">
            <v>0</v>
          </cell>
          <cell r="AQ193"/>
          <cell r="AR193" t="str">
            <v>00</v>
          </cell>
          <cell r="AS193"/>
          <cell r="AT193"/>
          <cell r="AU193">
            <v>0</v>
          </cell>
          <cell r="AV193"/>
          <cell r="AW193" t="str">
            <v>00</v>
          </cell>
          <cell r="AX193"/>
          <cell r="AY193"/>
          <cell r="AZ193">
            <v>0</v>
          </cell>
          <cell r="BA193"/>
          <cell r="BB193" t="str">
            <v>00</v>
          </cell>
          <cell r="BC193"/>
          <cell r="BD193"/>
          <cell r="BE193">
            <v>0</v>
          </cell>
          <cell r="BF193"/>
          <cell r="BG193" t="str">
            <v>00</v>
          </cell>
          <cell r="BH193"/>
          <cell r="BI193"/>
          <cell r="BJ193">
            <v>0</v>
          </cell>
          <cell r="BK193"/>
          <cell r="BL193" t="str">
            <v>00</v>
          </cell>
          <cell r="BM193" t="str">
            <v>000</v>
          </cell>
          <cell r="BN193" t="str">
            <v/>
          </cell>
          <cell r="BO193" t="str">
            <v>1</v>
          </cell>
          <cell r="BP193" t="str">
            <v>2</v>
          </cell>
          <cell r="BQ193" t="str">
            <v>3</v>
          </cell>
          <cell r="BR193" t="str">
            <v>4</v>
          </cell>
          <cell r="BS193" t="str">
            <v>5</v>
          </cell>
          <cell r="BT193" t="str">
            <v>6</v>
          </cell>
          <cell r="BU193" t="str">
            <v>7</v>
          </cell>
          <cell r="BV193" t="str">
            <v>8</v>
          </cell>
          <cell r="BW193" t="str">
            <v>9</v>
          </cell>
          <cell r="BX193" t="str">
            <v>10</v>
          </cell>
        </row>
        <row r="194">
          <cell r="A194">
            <v>180</v>
          </cell>
          <cell r="B194"/>
          <cell r="C194"/>
          <cell r="D194"/>
          <cell r="E194"/>
          <cell r="F194"/>
          <cell r="G194"/>
          <cell r="H194"/>
          <cell r="I194"/>
          <cell r="J194"/>
          <cell r="K194"/>
          <cell r="L194"/>
          <cell r="M194"/>
          <cell r="N194"/>
          <cell r="O194"/>
          <cell r="P194"/>
          <cell r="Q194">
            <v>0</v>
          </cell>
          <cell r="R194"/>
          <cell r="S194" t="str">
            <v>00</v>
          </cell>
          <cell r="T194"/>
          <cell r="U194"/>
          <cell r="V194">
            <v>0</v>
          </cell>
          <cell r="W194"/>
          <cell r="X194" t="str">
            <v>00</v>
          </cell>
          <cell r="Y194"/>
          <cell r="Z194"/>
          <cell r="AA194">
            <v>0</v>
          </cell>
          <cell r="AB194"/>
          <cell r="AC194" t="str">
            <v>00</v>
          </cell>
          <cell r="AD194"/>
          <cell r="AE194"/>
          <cell r="AF194">
            <v>0</v>
          </cell>
          <cell r="AG194"/>
          <cell r="AH194" t="str">
            <v>00</v>
          </cell>
          <cell r="AI194"/>
          <cell r="AJ194"/>
          <cell r="AK194">
            <v>0</v>
          </cell>
          <cell r="AL194"/>
          <cell r="AM194" t="str">
            <v>00</v>
          </cell>
          <cell r="AN194"/>
          <cell r="AO194"/>
          <cell r="AP194">
            <v>0</v>
          </cell>
          <cell r="AQ194"/>
          <cell r="AR194" t="str">
            <v>00</v>
          </cell>
          <cell r="AS194"/>
          <cell r="AT194"/>
          <cell r="AU194">
            <v>0</v>
          </cell>
          <cell r="AV194"/>
          <cell r="AW194" t="str">
            <v>00</v>
          </cell>
          <cell r="AX194"/>
          <cell r="AY194"/>
          <cell r="AZ194">
            <v>0</v>
          </cell>
          <cell r="BA194"/>
          <cell r="BB194" t="str">
            <v>00</v>
          </cell>
          <cell r="BC194"/>
          <cell r="BD194"/>
          <cell r="BE194">
            <v>0</v>
          </cell>
          <cell r="BF194"/>
          <cell r="BG194" t="str">
            <v>00</v>
          </cell>
          <cell r="BH194"/>
          <cell r="BI194"/>
          <cell r="BJ194">
            <v>0</v>
          </cell>
          <cell r="BK194"/>
          <cell r="BL194" t="str">
            <v>00</v>
          </cell>
          <cell r="BM194" t="str">
            <v>000</v>
          </cell>
          <cell r="BN194" t="str">
            <v/>
          </cell>
          <cell r="BO194" t="str">
            <v>1</v>
          </cell>
          <cell r="BP194" t="str">
            <v>2</v>
          </cell>
          <cell r="BQ194" t="str">
            <v>3</v>
          </cell>
          <cell r="BR194" t="str">
            <v>4</v>
          </cell>
          <cell r="BS194" t="str">
            <v>5</v>
          </cell>
          <cell r="BT194" t="str">
            <v>6</v>
          </cell>
          <cell r="BU194" t="str">
            <v>7</v>
          </cell>
          <cell r="BV194" t="str">
            <v>8</v>
          </cell>
          <cell r="BW194" t="str">
            <v>9</v>
          </cell>
          <cell r="BX194" t="str">
            <v>10</v>
          </cell>
        </row>
        <row r="195">
          <cell r="A195">
            <v>181</v>
          </cell>
          <cell r="B195"/>
          <cell r="C195"/>
          <cell r="D195"/>
          <cell r="E195"/>
          <cell r="F195"/>
          <cell r="G195"/>
          <cell r="H195"/>
          <cell r="I195"/>
          <cell r="J195"/>
          <cell r="K195"/>
          <cell r="L195"/>
          <cell r="M195"/>
          <cell r="N195"/>
          <cell r="O195"/>
          <cell r="P195"/>
          <cell r="Q195">
            <v>0</v>
          </cell>
          <cell r="R195"/>
          <cell r="S195" t="str">
            <v>00</v>
          </cell>
          <cell r="T195"/>
          <cell r="U195"/>
          <cell r="V195">
            <v>0</v>
          </cell>
          <cell r="W195"/>
          <cell r="X195" t="str">
            <v>00</v>
          </cell>
          <cell r="Y195"/>
          <cell r="Z195"/>
          <cell r="AA195">
            <v>0</v>
          </cell>
          <cell r="AB195"/>
          <cell r="AC195" t="str">
            <v>00</v>
          </cell>
          <cell r="AD195"/>
          <cell r="AE195"/>
          <cell r="AF195">
            <v>0</v>
          </cell>
          <cell r="AG195"/>
          <cell r="AH195" t="str">
            <v>00</v>
          </cell>
          <cell r="AI195"/>
          <cell r="AJ195"/>
          <cell r="AK195">
            <v>0</v>
          </cell>
          <cell r="AL195"/>
          <cell r="AM195" t="str">
            <v>00</v>
          </cell>
          <cell r="AN195"/>
          <cell r="AO195"/>
          <cell r="AP195">
            <v>0</v>
          </cell>
          <cell r="AQ195"/>
          <cell r="AR195" t="str">
            <v>00</v>
          </cell>
          <cell r="AS195"/>
          <cell r="AT195"/>
          <cell r="AU195">
            <v>0</v>
          </cell>
          <cell r="AV195"/>
          <cell r="AW195" t="str">
            <v>00</v>
          </cell>
          <cell r="AX195"/>
          <cell r="AY195"/>
          <cell r="AZ195">
            <v>0</v>
          </cell>
          <cell r="BA195"/>
          <cell r="BB195" t="str">
            <v>00</v>
          </cell>
          <cell r="BC195"/>
          <cell r="BD195"/>
          <cell r="BE195">
            <v>0</v>
          </cell>
          <cell r="BF195"/>
          <cell r="BG195" t="str">
            <v>00</v>
          </cell>
          <cell r="BH195"/>
          <cell r="BI195"/>
          <cell r="BJ195">
            <v>0</v>
          </cell>
          <cell r="BK195"/>
          <cell r="BL195" t="str">
            <v>00</v>
          </cell>
          <cell r="BM195" t="str">
            <v>000</v>
          </cell>
          <cell r="BN195" t="str">
            <v/>
          </cell>
          <cell r="BO195" t="str">
            <v>1</v>
          </cell>
          <cell r="BP195" t="str">
            <v>2</v>
          </cell>
          <cell r="BQ195" t="str">
            <v>3</v>
          </cell>
          <cell r="BR195" t="str">
            <v>4</v>
          </cell>
          <cell r="BS195" t="str">
            <v>5</v>
          </cell>
          <cell r="BT195" t="str">
            <v>6</v>
          </cell>
          <cell r="BU195" t="str">
            <v>7</v>
          </cell>
          <cell r="BV195" t="str">
            <v>8</v>
          </cell>
          <cell r="BW195" t="str">
            <v>9</v>
          </cell>
          <cell r="BX195" t="str">
            <v>10</v>
          </cell>
        </row>
        <row r="196">
          <cell r="A196">
            <v>182</v>
          </cell>
          <cell r="B196"/>
          <cell r="C196"/>
          <cell r="D196"/>
          <cell r="E196"/>
          <cell r="F196"/>
          <cell r="G196"/>
          <cell r="H196"/>
          <cell r="I196"/>
          <cell r="J196"/>
          <cell r="K196"/>
          <cell r="L196"/>
          <cell r="M196"/>
          <cell r="N196"/>
          <cell r="O196"/>
          <cell r="P196"/>
          <cell r="Q196">
            <v>0</v>
          </cell>
          <cell r="R196"/>
          <cell r="S196" t="str">
            <v>00</v>
          </cell>
          <cell r="T196"/>
          <cell r="U196"/>
          <cell r="V196">
            <v>0</v>
          </cell>
          <cell r="W196"/>
          <cell r="X196" t="str">
            <v>00</v>
          </cell>
          <cell r="Y196"/>
          <cell r="Z196"/>
          <cell r="AA196">
            <v>0</v>
          </cell>
          <cell r="AB196"/>
          <cell r="AC196" t="str">
            <v>00</v>
          </cell>
          <cell r="AD196"/>
          <cell r="AE196"/>
          <cell r="AF196">
            <v>0</v>
          </cell>
          <cell r="AG196"/>
          <cell r="AH196" t="str">
            <v>00</v>
          </cell>
          <cell r="AI196"/>
          <cell r="AJ196"/>
          <cell r="AK196">
            <v>0</v>
          </cell>
          <cell r="AL196"/>
          <cell r="AM196" t="str">
            <v>00</v>
          </cell>
          <cell r="AN196"/>
          <cell r="AO196"/>
          <cell r="AP196">
            <v>0</v>
          </cell>
          <cell r="AQ196"/>
          <cell r="AR196" t="str">
            <v>00</v>
          </cell>
          <cell r="AS196"/>
          <cell r="AT196"/>
          <cell r="AU196">
            <v>0</v>
          </cell>
          <cell r="AV196"/>
          <cell r="AW196" t="str">
            <v>00</v>
          </cell>
          <cell r="AX196"/>
          <cell r="AY196"/>
          <cell r="AZ196">
            <v>0</v>
          </cell>
          <cell r="BA196"/>
          <cell r="BB196" t="str">
            <v>00</v>
          </cell>
          <cell r="BC196"/>
          <cell r="BD196"/>
          <cell r="BE196">
            <v>0</v>
          </cell>
          <cell r="BF196"/>
          <cell r="BG196" t="str">
            <v>00</v>
          </cell>
          <cell r="BH196"/>
          <cell r="BI196"/>
          <cell r="BJ196">
            <v>0</v>
          </cell>
          <cell r="BK196"/>
          <cell r="BL196" t="str">
            <v>00</v>
          </cell>
          <cell r="BM196" t="str">
            <v>000</v>
          </cell>
          <cell r="BN196" t="str">
            <v/>
          </cell>
          <cell r="BO196" t="str">
            <v>1</v>
          </cell>
          <cell r="BP196" t="str">
            <v>2</v>
          </cell>
          <cell r="BQ196" t="str">
            <v>3</v>
          </cell>
          <cell r="BR196" t="str">
            <v>4</v>
          </cell>
          <cell r="BS196" t="str">
            <v>5</v>
          </cell>
          <cell r="BT196" t="str">
            <v>6</v>
          </cell>
          <cell r="BU196" t="str">
            <v>7</v>
          </cell>
          <cell r="BV196" t="str">
            <v>8</v>
          </cell>
          <cell r="BW196" t="str">
            <v>9</v>
          </cell>
          <cell r="BX196" t="str">
            <v>10</v>
          </cell>
        </row>
        <row r="197">
          <cell r="A197">
            <v>183</v>
          </cell>
          <cell r="B197"/>
          <cell r="C197"/>
          <cell r="D197"/>
          <cell r="E197"/>
          <cell r="F197"/>
          <cell r="G197"/>
          <cell r="H197"/>
          <cell r="I197"/>
          <cell r="J197"/>
          <cell r="K197"/>
          <cell r="L197"/>
          <cell r="M197"/>
          <cell r="N197"/>
          <cell r="O197"/>
          <cell r="P197"/>
          <cell r="Q197">
            <v>0</v>
          </cell>
          <cell r="R197"/>
          <cell r="S197" t="str">
            <v>00</v>
          </cell>
          <cell r="T197"/>
          <cell r="U197"/>
          <cell r="V197">
            <v>0</v>
          </cell>
          <cell r="W197"/>
          <cell r="X197" t="str">
            <v>00</v>
          </cell>
          <cell r="Y197"/>
          <cell r="Z197"/>
          <cell r="AA197">
            <v>0</v>
          </cell>
          <cell r="AB197"/>
          <cell r="AC197" t="str">
            <v>00</v>
          </cell>
          <cell r="AD197"/>
          <cell r="AE197"/>
          <cell r="AF197">
            <v>0</v>
          </cell>
          <cell r="AG197"/>
          <cell r="AH197" t="str">
            <v>00</v>
          </cell>
          <cell r="AI197"/>
          <cell r="AJ197"/>
          <cell r="AK197">
            <v>0</v>
          </cell>
          <cell r="AL197"/>
          <cell r="AM197" t="str">
            <v>00</v>
          </cell>
          <cell r="AN197"/>
          <cell r="AO197"/>
          <cell r="AP197">
            <v>0</v>
          </cell>
          <cell r="AQ197"/>
          <cell r="AR197" t="str">
            <v>00</v>
          </cell>
          <cell r="AS197"/>
          <cell r="AT197"/>
          <cell r="AU197">
            <v>0</v>
          </cell>
          <cell r="AV197"/>
          <cell r="AW197" t="str">
            <v>00</v>
          </cell>
          <cell r="AX197"/>
          <cell r="AY197"/>
          <cell r="AZ197">
            <v>0</v>
          </cell>
          <cell r="BA197"/>
          <cell r="BB197" t="str">
            <v>00</v>
          </cell>
          <cell r="BC197"/>
          <cell r="BD197"/>
          <cell r="BE197">
            <v>0</v>
          </cell>
          <cell r="BF197"/>
          <cell r="BG197" t="str">
            <v>00</v>
          </cell>
          <cell r="BH197"/>
          <cell r="BI197"/>
          <cell r="BJ197">
            <v>0</v>
          </cell>
          <cell r="BK197"/>
          <cell r="BL197" t="str">
            <v>00</v>
          </cell>
          <cell r="BM197" t="str">
            <v>000</v>
          </cell>
          <cell r="BN197" t="str">
            <v/>
          </cell>
          <cell r="BO197" t="str">
            <v>1</v>
          </cell>
          <cell r="BP197" t="str">
            <v>2</v>
          </cell>
          <cell r="BQ197" t="str">
            <v>3</v>
          </cell>
          <cell r="BR197" t="str">
            <v>4</v>
          </cell>
          <cell r="BS197" t="str">
            <v>5</v>
          </cell>
          <cell r="BT197" t="str">
            <v>6</v>
          </cell>
          <cell r="BU197" t="str">
            <v>7</v>
          </cell>
          <cell r="BV197" t="str">
            <v>8</v>
          </cell>
          <cell r="BW197" t="str">
            <v>9</v>
          </cell>
          <cell r="BX197" t="str">
            <v>10</v>
          </cell>
        </row>
        <row r="198">
          <cell r="A198">
            <v>184</v>
          </cell>
          <cell r="B198"/>
          <cell r="C198"/>
          <cell r="D198"/>
          <cell r="E198"/>
          <cell r="F198"/>
          <cell r="G198"/>
          <cell r="H198"/>
          <cell r="I198"/>
          <cell r="J198"/>
          <cell r="K198"/>
          <cell r="L198"/>
          <cell r="M198"/>
          <cell r="N198"/>
          <cell r="O198"/>
          <cell r="P198"/>
          <cell r="Q198">
            <v>0</v>
          </cell>
          <cell r="R198"/>
          <cell r="S198" t="str">
            <v>00</v>
          </cell>
          <cell r="T198"/>
          <cell r="U198"/>
          <cell r="V198">
            <v>0</v>
          </cell>
          <cell r="W198"/>
          <cell r="X198" t="str">
            <v>00</v>
          </cell>
          <cell r="Y198"/>
          <cell r="Z198"/>
          <cell r="AA198">
            <v>0</v>
          </cell>
          <cell r="AB198"/>
          <cell r="AC198" t="str">
            <v>00</v>
          </cell>
          <cell r="AD198"/>
          <cell r="AE198"/>
          <cell r="AF198">
            <v>0</v>
          </cell>
          <cell r="AG198"/>
          <cell r="AH198" t="str">
            <v>00</v>
          </cell>
          <cell r="AI198"/>
          <cell r="AJ198"/>
          <cell r="AK198">
            <v>0</v>
          </cell>
          <cell r="AL198"/>
          <cell r="AM198" t="str">
            <v>00</v>
          </cell>
          <cell r="AN198"/>
          <cell r="AO198"/>
          <cell r="AP198">
            <v>0</v>
          </cell>
          <cell r="AQ198"/>
          <cell r="AR198" t="str">
            <v>00</v>
          </cell>
          <cell r="AS198"/>
          <cell r="AT198"/>
          <cell r="AU198">
            <v>0</v>
          </cell>
          <cell r="AV198"/>
          <cell r="AW198" t="str">
            <v>00</v>
          </cell>
          <cell r="AX198"/>
          <cell r="AY198"/>
          <cell r="AZ198">
            <v>0</v>
          </cell>
          <cell r="BA198"/>
          <cell r="BB198" t="str">
            <v>00</v>
          </cell>
          <cell r="BC198"/>
          <cell r="BD198"/>
          <cell r="BE198">
            <v>0</v>
          </cell>
          <cell r="BF198"/>
          <cell r="BG198" t="str">
            <v>00</v>
          </cell>
          <cell r="BH198"/>
          <cell r="BI198"/>
          <cell r="BJ198">
            <v>0</v>
          </cell>
          <cell r="BK198"/>
          <cell r="BL198" t="str">
            <v>00</v>
          </cell>
          <cell r="BM198" t="str">
            <v>000</v>
          </cell>
          <cell r="BN198" t="str">
            <v/>
          </cell>
          <cell r="BO198" t="str">
            <v>1</v>
          </cell>
          <cell r="BP198" t="str">
            <v>2</v>
          </cell>
          <cell r="BQ198" t="str">
            <v>3</v>
          </cell>
          <cell r="BR198" t="str">
            <v>4</v>
          </cell>
          <cell r="BS198" t="str">
            <v>5</v>
          </cell>
          <cell r="BT198" t="str">
            <v>6</v>
          </cell>
          <cell r="BU198" t="str">
            <v>7</v>
          </cell>
          <cell r="BV198" t="str">
            <v>8</v>
          </cell>
          <cell r="BW198" t="str">
            <v>9</v>
          </cell>
          <cell r="BX198" t="str">
            <v>10</v>
          </cell>
        </row>
        <row r="199">
          <cell r="A199">
            <v>185</v>
          </cell>
          <cell r="B199"/>
          <cell r="C199"/>
          <cell r="D199"/>
          <cell r="E199"/>
          <cell r="F199"/>
          <cell r="G199"/>
          <cell r="H199"/>
          <cell r="I199"/>
          <cell r="J199"/>
          <cell r="K199"/>
          <cell r="L199"/>
          <cell r="M199"/>
          <cell r="N199"/>
          <cell r="O199"/>
          <cell r="P199"/>
          <cell r="Q199">
            <v>0</v>
          </cell>
          <cell r="R199"/>
          <cell r="S199" t="str">
            <v>00</v>
          </cell>
          <cell r="T199"/>
          <cell r="U199"/>
          <cell r="V199">
            <v>0</v>
          </cell>
          <cell r="W199"/>
          <cell r="X199" t="str">
            <v>00</v>
          </cell>
          <cell r="Y199"/>
          <cell r="Z199"/>
          <cell r="AA199">
            <v>0</v>
          </cell>
          <cell r="AB199"/>
          <cell r="AC199" t="str">
            <v>00</v>
          </cell>
          <cell r="AD199"/>
          <cell r="AE199"/>
          <cell r="AF199">
            <v>0</v>
          </cell>
          <cell r="AG199"/>
          <cell r="AH199" t="str">
            <v>00</v>
          </cell>
          <cell r="AI199"/>
          <cell r="AJ199"/>
          <cell r="AK199">
            <v>0</v>
          </cell>
          <cell r="AL199"/>
          <cell r="AM199" t="str">
            <v>00</v>
          </cell>
          <cell r="AN199"/>
          <cell r="AO199"/>
          <cell r="AP199">
            <v>0</v>
          </cell>
          <cell r="AQ199"/>
          <cell r="AR199" t="str">
            <v>00</v>
          </cell>
          <cell r="AS199"/>
          <cell r="AT199"/>
          <cell r="AU199">
            <v>0</v>
          </cell>
          <cell r="AV199"/>
          <cell r="AW199" t="str">
            <v>00</v>
          </cell>
          <cell r="AX199"/>
          <cell r="AY199"/>
          <cell r="AZ199">
            <v>0</v>
          </cell>
          <cell r="BA199"/>
          <cell r="BB199" t="str">
            <v>00</v>
          </cell>
          <cell r="BC199"/>
          <cell r="BD199"/>
          <cell r="BE199">
            <v>0</v>
          </cell>
          <cell r="BF199"/>
          <cell r="BG199" t="str">
            <v>00</v>
          </cell>
          <cell r="BH199"/>
          <cell r="BI199"/>
          <cell r="BJ199">
            <v>0</v>
          </cell>
          <cell r="BK199"/>
          <cell r="BL199" t="str">
            <v>00</v>
          </cell>
          <cell r="BM199" t="str">
            <v>000</v>
          </cell>
          <cell r="BN199" t="str">
            <v/>
          </cell>
          <cell r="BO199" t="str">
            <v>1</v>
          </cell>
          <cell r="BP199" t="str">
            <v>2</v>
          </cell>
          <cell r="BQ199" t="str">
            <v>3</v>
          </cell>
          <cell r="BR199" t="str">
            <v>4</v>
          </cell>
          <cell r="BS199" t="str">
            <v>5</v>
          </cell>
          <cell r="BT199" t="str">
            <v>6</v>
          </cell>
          <cell r="BU199" t="str">
            <v>7</v>
          </cell>
          <cell r="BV199" t="str">
            <v>8</v>
          </cell>
          <cell r="BW199" t="str">
            <v>9</v>
          </cell>
          <cell r="BX199" t="str">
            <v>10</v>
          </cell>
        </row>
        <row r="200">
          <cell r="A200">
            <v>186</v>
          </cell>
          <cell r="B200"/>
          <cell r="C200"/>
          <cell r="D200"/>
          <cell r="E200"/>
          <cell r="F200"/>
          <cell r="G200"/>
          <cell r="H200"/>
          <cell r="I200"/>
          <cell r="J200"/>
          <cell r="K200"/>
          <cell r="L200"/>
          <cell r="M200"/>
          <cell r="N200"/>
          <cell r="O200"/>
          <cell r="P200"/>
          <cell r="Q200">
            <v>0</v>
          </cell>
          <cell r="R200"/>
          <cell r="S200" t="str">
            <v>00</v>
          </cell>
          <cell r="T200"/>
          <cell r="U200"/>
          <cell r="V200">
            <v>0</v>
          </cell>
          <cell r="W200"/>
          <cell r="X200" t="str">
            <v>00</v>
          </cell>
          <cell r="Y200"/>
          <cell r="Z200"/>
          <cell r="AA200">
            <v>0</v>
          </cell>
          <cell r="AB200"/>
          <cell r="AC200" t="str">
            <v>00</v>
          </cell>
          <cell r="AD200"/>
          <cell r="AE200"/>
          <cell r="AF200">
            <v>0</v>
          </cell>
          <cell r="AG200"/>
          <cell r="AH200" t="str">
            <v>00</v>
          </cell>
          <cell r="AI200"/>
          <cell r="AJ200"/>
          <cell r="AK200">
            <v>0</v>
          </cell>
          <cell r="AL200"/>
          <cell r="AM200" t="str">
            <v>00</v>
          </cell>
          <cell r="AN200"/>
          <cell r="AO200"/>
          <cell r="AP200">
            <v>0</v>
          </cell>
          <cell r="AQ200"/>
          <cell r="AR200" t="str">
            <v>00</v>
          </cell>
          <cell r="AS200"/>
          <cell r="AT200"/>
          <cell r="AU200">
            <v>0</v>
          </cell>
          <cell r="AV200"/>
          <cell r="AW200" t="str">
            <v>00</v>
          </cell>
          <cell r="AX200"/>
          <cell r="AY200"/>
          <cell r="AZ200">
            <v>0</v>
          </cell>
          <cell r="BA200"/>
          <cell r="BB200" t="str">
            <v>00</v>
          </cell>
          <cell r="BC200"/>
          <cell r="BD200"/>
          <cell r="BE200">
            <v>0</v>
          </cell>
          <cell r="BF200"/>
          <cell r="BG200" t="str">
            <v>00</v>
          </cell>
          <cell r="BH200"/>
          <cell r="BI200"/>
          <cell r="BJ200">
            <v>0</v>
          </cell>
          <cell r="BK200"/>
          <cell r="BL200" t="str">
            <v>00</v>
          </cell>
          <cell r="BM200" t="str">
            <v>000</v>
          </cell>
          <cell r="BN200" t="str">
            <v/>
          </cell>
          <cell r="BO200" t="str">
            <v>1</v>
          </cell>
          <cell r="BP200" t="str">
            <v>2</v>
          </cell>
          <cell r="BQ200" t="str">
            <v>3</v>
          </cell>
          <cell r="BR200" t="str">
            <v>4</v>
          </cell>
          <cell r="BS200" t="str">
            <v>5</v>
          </cell>
          <cell r="BT200" t="str">
            <v>6</v>
          </cell>
          <cell r="BU200" t="str">
            <v>7</v>
          </cell>
          <cell r="BV200" t="str">
            <v>8</v>
          </cell>
          <cell r="BW200" t="str">
            <v>9</v>
          </cell>
          <cell r="BX200" t="str">
            <v>10</v>
          </cell>
        </row>
        <row r="201">
          <cell r="A201">
            <v>187</v>
          </cell>
          <cell r="B201"/>
          <cell r="C201"/>
          <cell r="D201"/>
          <cell r="E201"/>
          <cell r="F201"/>
          <cell r="G201"/>
          <cell r="H201"/>
          <cell r="I201"/>
          <cell r="J201"/>
          <cell r="K201"/>
          <cell r="L201"/>
          <cell r="M201"/>
          <cell r="N201"/>
          <cell r="O201"/>
          <cell r="P201"/>
          <cell r="Q201">
            <v>0</v>
          </cell>
          <cell r="R201"/>
          <cell r="S201" t="str">
            <v>00</v>
          </cell>
          <cell r="T201"/>
          <cell r="U201"/>
          <cell r="V201">
            <v>0</v>
          </cell>
          <cell r="W201"/>
          <cell r="X201" t="str">
            <v>00</v>
          </cell>
          <cell r="Y201"/>
          <cell r="Z201"/>
          <cell r="AA201">
            <v>0</v>
          </cell>
          <cell r="AB201"/>
          <cell r="AC201" t="str">
            <v>00</v>
          </cell>
          <cell r="AD201"/>
          <cell r="AE201"/>
          <cell r="AF201">
            <v>0</v>
          </cell>
          <cell r="AG201"/>
          <cell r="AH201" t="str">
            <v>00</v>
          </cell>
          <cell r="AI201"/>
          <cell r="AJ201"/>
          <cell r="AK201">
            <v>0</v>
          </cell>
          <cell r="AL201"/>
          <cell r="AM201" t="str">
            <v>00</v>
          </cell>
          <cell r="AN201"/>
          <cell r="AO201"/>
          <cell r="AP201">
            <v>0</v>
          </cell>
          <cell r="AQ201"/>
          <cell r="AR201" t="str">
            <v>00</v>
          </cell>
          <cell r="AS201"/>
          <cell r="AT201"/>
          <cell r="AU201">
            <v>0</v>
          </cell>
          <cell r="AV201"/>
          <cell r="AW201" t="str">
            <v>00</v>
          </cell>
          <cell r="AX201"/>
          <cell r="AY201"/>
          <cell r="AZ201">
            <v>0</v>
          </cell>
          <cell r="BA201"/>
          <cell r="BB201" t="str">
            <v>00</v>
          </cell>
          <cell r="BC201"/>
          <cell r="BD201"/>
          <cell r="BE201">
            <v>0</v>
          </cell>
          <cell r="BF201"/>
          <cell r="BG201" t="str">
            <v>00</v>
          </cell>
          <cell r="BH201"/>
          <cell r="BI201"/>
          <cell r="BJ201">
            <v>0</v>
          </cell>
          <cell r="BK201"/>
          <cell r="BL201" t="str">
            <v>00</v>
          </cell>
          <cell r="BM201" t="str">
            <v>000</v>
          </cell>
          <cell r="BN201" t="str">
            <v/>
          </cell>
          <cell r="BO201" t="str">
            <v>1</v>
          </cell>
          <cell r="BP201" t="str">
            <v>2</v>
          </cell>
          <cell r="BQ201" t="str">
            <v>3</v>
          </cell>
          <cell r="BR201" t="str">
            <v>4</v>
          </cell>
          <cell r="BS201" t="str">
            <v>5</v>
          </cell>
          <cell r="BT201" t="str">
            <v>6</v>
          </cell>
          <cell r="BU201" t="str">
            <v>7</v>
          </cell>
          <cell r="BV201" t="str">
            <v>8</v>
          </cell>
          <cell r="BW201" t="str">
            <v>9</v>
          </cell>
          <cell r="BX201" t="str">
            <v>10</v>
          </cell>
        </row>
        <row r="202">
          <cell r="A202">
            <v>188</v>
          </cell>
          <cell r="B202"/>
          <cell r="C202"/>
          <cell r="D202"/>
          <cell r="E202"/>
          <cell r="F202"/>
          <cell r="G202"/>
          <cell r="H202"/>
          <cell r="I202"/>
          <cell r="J202"/>
          <cell r="K202"/>
          <cell r="L202"/>
          <cell r="M202"/>
          <cell r="N202"/>
          <cell r="O202"/>
          <cell r="P202"/>
          <cell r="Q202">
            <v>0</v>
          </cell>
          <cell r="R202"/>
          <cell r="S202" t="str">
            <v>00</v>
          </cell>
          <cell r="T202"/>
          <cell r="U202"/>
          <cell r="V202">
            <v>0</v>
          </cell>
          <cell r="W202"/>
          <cell r="X202" t="str">
            <v>00</v>
          </cell>
          <cell r="Y202"/>
          <cell r="Z202"/>
          <cell r="AA202">
            <v>0</v>
          </cell>
          <cell r="AB202"/>
          <cell r="AC202" t="str">
            <v>00</v>
          </cell>
          <cell r="AD202"/>
          <cell r="AE202"/>
          <cell r="AF202">
            <v>0</v>
          </cell>
          <cell r="AG202"/>
          <cell r="AH202" t="str">
            <v>00</v>
          </cell>
          <cell r="AI202"/>
          <cell r="AJ202"/>
          <cell r="AK202">
            <v>0</v>
          </cell>
          <cell r="AL202"/>
          <cell r="AM202" t="str">
            <v>00</v>
          </cell>
          <cell r="AN202"/>
          <cell r="AO202"/>
          <cell r="AP202">
            <v>0</v>
          </cell>
          <cell r="AQ202"/>
          <cell r="AR202" t="str">
            <v>00</v>
          </cell>
          <cell r="AS202"/>
          <cell r="AT202"/>
          <cell r="AU202">
            <v>0</v>
          </cell>
          <cell r="AV202"/>
          <cell r="AW202" t="str">
            <v>00</v>
          </cell>
          <cell r="AX202"/>
          <cell r="AY202"/>
          <cell r="AZ202">
            <v>0</v>
          </cell>
          <cell r="BA202"/>
          <cell r="BB202" t="str">
            <v>00</v>
          </cell>
          <cell r="BC202"/>
          <cell r="BD202"/>
          <cell r="BE202">
            <v>0</v>
          </cell>
          <cell r="BF202"/>
          <cell r="BG202" t="str">
            <v>00</v>
          </cell>
          <cell r="BH202"/>
          <cell r="BI202"/>
          <cell r="BJ202">
            <v>0</v>
          </cell>
          <cell r="BK202"/>
          <cell r="BL202" t="str">
            <v>00</v>
          </cell>
          <cell r="BM202" t="str">
            <v>000</v>
          </cell>
          <cell r="BN202" t="str">
            <v/>
          </cell>
          <cell r="BO202" t="str">
            <v>1</v>
          </cell>
          <cell r="BP202" t="str">
            <v>2</v>
          </cell>
          <cell r="BQ202" t="str">
            <v>3</v>
          </cell>
          <cell r="BR202" t="str">
            <v>4</v>
          </cell>
          <cell r="BS202" t="str">
            <v>5</v>
          </cell>
          <cell r="BT202" t="str">
            <v>6</v>
          </cell>
          <cell r="BU202" t="str">
            <v>7</v>
          </cell>
          <cell r="BV202" t="str">
            <v>8</v>
          </cell>
          <cell r="BW202" t="str">
            <v>9</v>
          </cell>
          <cell r="BX202" t="str">
            <v>10</v>
          </cell>
        </row>
        <row r="203">
          <cell r="A203">
            <v>189</v>
          </cell>
          <cell r="B203"/>
          <cell r="C203"/>
          <cell r="D203"/>
          <cell r="E203"/>
          <cell r="F203"/>
          <cell r="G203"/>
          <cell r="H203"/>
          <cell r="I203"/>
          <cell r="J203"/>
          <cell r="K203"/>
          <cell r="L203"/>
          <cell r="M203"/>
          <cell r="N203"/>
          <cell r="O203"/>
          <cell r="P203"/>
          <cell r="Q203">
            <v>0</v>
          </cell>
          <cell r="R203"/>
          <cell r="S203" t="str">
            <v>00</v>
          </cell>
          <cell r="T203"/>
          <cell r="U203"/>
          <cell r="V203">
            <v>0</v>
          </cell>
          <cell r="W203"/>
          <cell r="X203" t="str">
            <v>00</v>
          </cell>
          <cell r="Y203"/>
          <cell r="Z203"/>
          <cell r="AA203">
            <v>0</v>
          </cell>
          <cell r="AB203"/>
          <cell r="AC203" t="str">
            <v>00</v>
          </cell>
          <cell r="AD203"/>
          <cell r="AE203"/>
          <cell r="AF203">
            <v>0</v>
          </cell>
          <cell r="AG203"/>
          <cell r="AH203" t="str">
            <v>00</v>
          </cell>
          <cell r="AI203"/>
          <cell r="AJ203"/>
          <cell r="AK203">
            <v>0</v>
          </cell>
          <cell r="AL203"/>
          <cell r="AM203" t="str">
            <v>00</v>
          </cell>
          <cell r="AN203"/>
          <cell r="AO203"/>
          <cell r="AP203">
            <v>0</v>
          </cell>
          <cell r="AQ203"/>
          <cell r="AR203" t="str">
            <v>00</v>
          </cell>
          <cell r="AS203"/>
          <cell r="AT203"/>
          <cell r="AU203">
            <v>0</v>
          </cell>
          <cell r="AV203"/>
          <cell r="AW203" t="str">
            <v>00</v>
          </cell>
          <cell r="AX203"/>
          <cell r="AY203"/>
          <cell r="AZ203">
            <v>0</v>
          </cell>
          <cell r="BA203"/>
          <cell r="BB203" t="str">
            <v>00</v>
          </cell>
          <cell r="BC203"/>
          <cell r="BD203"/>
          <cell r="BE203">
            <v>0</v>
          </cell>
          <cell r="BF203"/>
          <cell r="BG203" t="str">
            <v>00</v>
          </cell>
          <cell r="BH203"/>
          <cell r="BI203"/>
          <cell r="BJ203">
            <v>0</v>
          </cell>
          <cell r="BK203"/>
          <cell r="BL203" t="str">
            <v>00</v>
          </cell>
          <cell r="BM203" t="str">
            <v>000</v>
          </cell>
          <cell r="BN203" t="str">
            <v/>
          </cell>
          <cell r="BO203" t="str">
            <v>1</v>
          </cell>
          <cell r="BP203" t="str">
            <v>2</v>
          </cell>
          <cell r="BQ203" t="str">
            <v>3</v>
          </cell>
          <cell r="BR203" t="str">
            <v>4</v>
          </cell>
          <cell r="BS203" t="str">
            <v>5</v>
          </cell>
          <cell r="BT203" t="str">
            <v>6</v>
          </cell>
          <cell r="BU203" t="str">
            <v>7</v>
          </cell>
          <cell r="BV203" t="str">
            <v>8</v>
          </cell>
          <cell r="BW203" t="str">
            <v>9</v>
          </cell>
          <cell r="BX203" t="str">
            <v>10</v>
          </cell>
        </row>
        <row r="204">
          <cell r="A204">
            <v>190</v>
          </cell>
          <cell r="B204"/>
          <cell r="C204"/>
          <cell r="D204"/>
          <cell r="E204"/>
          <cell r="F204"/>
          <cell r="G204"/>
          <cell r="H204"/>
          <cell r="I204"/>
          <cell r="J204"/>
          <cell r="K204"/>
          <cell r="L204"/>
          <cell r="M204"/>
          <cell r="N204"/>
          <cell r="O204"/>
          <cell r="P204"/>
          <cell r="Q204">
            <v>0</v>
          </cell>
          <cell r="R204"/>
          <cell r="S204" t="str">
            <v>00</v>
          </cell>
          <cell r="T204"/>
          <cell r="U204"/>
          <cell r="V204">
            <v>0</v>
          </cell>
          <cell r="W204"/>
          <cell r="X204" t="str">
            <v>00</v>
          </cell>
          <cell r="Y204"/>
          <cell r="Z204"/>
          <cell r="AA204">
            <v>0</v>
          </cell>
          <cell r="AB204"/>
          <cell r="AC204" t="str">
            <v>00</v>
          </cell>
          <cell r="AD204"/>
          <cell r="AE204"/>
          <cell r="AF204">
            <v>0</v>
          </cell>
          <cell r="AG204"/>
          <cell r="AH204" t="str">
            <v>00</v>
          </cell>
          <cell r="AI204"/>
          <cell r="AJ204"/>
          <cell r="AK204">
            <v>0</v>
          </cell>
          <cell r="AL204"/>
          <cell r="AM204" t="str">
            <v>00</v>
          </cell>
          <cell r="AN204"/>
          <cell r="AO204"/>
          <cell r="AP204">
            <v>0</v>
          </cell>
          <cell r="AQ204"/>
          <cell r="AR204" t="str">
            <v>00</v>
          </cell>
          <cell r="AS204"/>
          <cell r="AT204"/>
          <cell r="AU204">
            <v>0</v>
          </cell>
          <cell r="AV204"/>
          <cell r="AW204" t="str">
            <v>00</v>
          </cell>
          <cell r="AX204"/>
          <cell r="AY204"/>
          <cell r="AZ204">
            <v>0</v>
          </cell>
          <cell r="BA204"/>
          <cell r="BB204" t="str">
            <v>00</v>
          </cell>
          <cell r="BC204"/>
          <cell r="BD204"/>
          <cell r="BE204">
            <v>0</v>
          </cell>
          <cell r="BF204"/>
          <cell r="BG204" t="str">
            <v>00</v>
          </cell>
          <cell r="BH204"/>
          <cell r="BI204"/>
          <cell r="BJ204">
            <v>0</v>
          </cell>
          <cell r="BK204"/>
          <cell r="BL204" t="str">
            <v>00</v>
          </cell>
          <cell r="BM204" t="str">
            <v>000</v>
          </cell>
          <cell r="BN204" t="str">
            <v/>
          </cell>
          <cell r="BO204" t="str">
            <v>1</v>
          </cell>
          <cell r="BP204" t="str">
            <v>2</v>
          </cell>
          <cell r="BQ204" t="str">
            <v>3</v>
          </cell>
          <cell r="BR204" t="str">
            <v>4</v>
          </cell>
          <cell r="BS204" t="str">
            <v>5</v>
          </cell>
          <cell r="BT204" t="str">
            <v>6</v>
          </cell>
          <cell r="BU204" t="str">
            <v>7</v>
          </cell>
          <cell r="BV204" t="str">
            <v>8</v>
          </cell>
          <cell r="BW204" t="str">
            <v>9</v>
          </cell>
          <cell r="BX204" t="str">
            <v>10</v>
          </cell>
        </row>
        <row r="205">
          <cell r="A205">
            <v>191</v>
          </cell>
          <cell r="B205"/>
          <cell r="C205"/>
          <cell r="D205"/>
          <cell r="E205"/>
          <cell r="F205"/>
          <cell r="G205"/>
          <cell r="H205"/>
          <cell r="I205"/>
          <cell r="J205"/>
          <cell r="K205"/>
          <cell r="L205"/>
          <cell r="M205"/>
          <cell r="N205"/>
          <cell r="O205"/>
          <cell r="P205"/>
          <cell r="Q205">
            <v>0</v>
          </cell>
          <cell r="R205"/>
          <cell r="S205" t="str">
            <v>00</v>
          </cell>
          <cell r="T205"/>
          <cell r="U205"/>
          <cell r="V205">
            <v>0</v>
          </cell>
          <cell r="W205"/>
          <cell r="X205" t="str">
            <v>00</v>
          </cell>
          <cell r="Y205"/>
          <cell r="Z205"/>
          <cell r="AA205">
            <v>0</v>
          </cell>
          <cell r="AB205"/>
          <cell r="AC205" t="str">
            <v>00</v>
          </cell>
          <cell r="AD205"/>
          <cell r="AE205"/>
          <cell r="AF205">
            <v>0</v>
          </cell>
          <cell r="AG205"/>
          <cell r="AH205" t="str">
            <v>00</v>
          </cell>
          <cell r="AI205"/>
          <cell r="AJ205"/>
          <cell r="AK205">
            <v>0</v>
          </cell>
          <cell r="AL205"/>
          <cell r="AM205" t="str">
            <v>00</v>
          </cell>
          <cell r="AN205"/>
          <cell r="AO205"/>
          <cell r="AP205">
            <v>0</v>
          </cell>
          <cell r="AQ205"/>
          <cell r="AR205" t="str">
            <v>00</v>
          </cell>
          <cell r="AS205"/>
          <cell r="AT205"/>
          <cell r="AU205">
            <v>0</v>
          </cell>
          <cell r="AV205"/>
          <cell r="AW205" t="str">
            <v>00</v>
          </cell>
          <cell r="AX205"/>
          <cell r="AY205"/>
          <cell r="AZ205">
            <v>0</v>
          </cell>
          <cell r="BA205"/>
          <cell r="BB205" t="str">
            <v>00</v>
          </cell>
          <cell r="BC205"/>
          <cell r="BD205"/>
          <cell r="BE205">
            <v>0</v>
          </cell>
          <cell r="BF205"/>
          <cell r="BG205" t="str">
            <v>00</v>
          </cell>
          <cell r="BH205"/>
          <cell r="BI205"/>
          <cell r="BJ205">
            <v>0</v>
          </cell>
          <cell r="BK205"/>
          <cell r="BL205" t="str">
            <v>00</v>
          </cell>
          <cell r="BM205" t="str">
            <v>000</v>
          </cell>
          <cell r="BN205" t="str">
            <v/>
          </cell>
          <cell r="BO205" t="str">
            <v>1</v>
          </cell>
          <cell r="BP205" t="str">
            <v>2</v>
          </cell>
          <cell r="BQ205" t="str">
            <v>3</v>
          </cell>
          <cell r="BR205" t="str">
            <v>4</v>
          </cell>
          <cell r="BS205" t="str">
            <v>5</v>
          </cell>
          <cell r="BT205" t="str">
            <v>6</v>
          </cell>
          <cell r="BU205" t="str">
            <v>7</v>
          </cell>
          <cell r="BV205" t="str">
            <v>8</v>
          </cell>
          <cell r="BW205" t="str">
            <v>9</v>
          </cell>
          <cell r="BX205" t="str">
            <v>10</v>
          </cell>
        </row>
        <row r="206">
          <cell r="A206">
            <v>192</v>
          </cell>
          <cell r="B206"/>
          <cell r="C206"/>
          <cell r="D206"/>
          <cell r="E206"/>
          <cell r="F206"/>
          <cell r="G206"/>
          <cell r="H206"/>
          <cell r="I206"/>
          <cell r="J206"/>
          <cell r="K206"/>
          <cell r="L206"/>
          <cell r="M206"/>
          <cell r="N206"/>
          <cell r="O206"/>
          <cell r="P206"/>
          <cell r="Q206">
            <v>0</v>
          </cell>
          <cell r="R206"/>
          <cell r="S206" t="str">
            <v>00</v>
          </cell>
          <cell r="T206"/>
          <cell r="U206"/>
          <cell r="V206">
            <v>0</v>
          </cell>
          <cell r="W206"/>
          <cell r="X206" t="str">
            <v>00</v>
          </cell>
          <cell r="Y206"/>
          <cell r="Z206"/>
          <cell r="AA206">
            <v>0</v>
          </cell>
          <cell r="AB206"/>
          <cell r="AC206" t="str">
            <v>00</v>
          </cell>
          <cell r="AD206"/>
          <cell r="AE206"/>
          <cell r="AF206">
            <v>0</v>
          </cell>
          <cell r="AG206"/>
          <cell r="AH206" t="str">
            <v>00</v>
          </cell>
          <cell r="AI206"/>
          <cell r="AJ206"/>
          <cell r="AK206">
            <v>0</v>
          </cell>
          <cell r="AL206"/>
          <cell r="AM206" t="str">
            <v>00</v>
          </cell>
          <cell r="AN206"/>
          <cell r="AO206"/>
          <cell r="AP206">
            <v>0</v>
          </cell>
          <cell r="AQ206"/>
          <cell r="AR206" t="str">
            <v>00</v>
          </cell>
          <cell r="AS206"/>
          <cell r="AT206"/>
          <cell r="AU206">
            <v>0</v>
          </cell>
          <cell r="AV206"/>
          <cell r="AW206" t="str">
            <v>00</v>
          </cell>
          <cell r="AX206"/>
          <cell r="AY206"/>
          <cell r="AZ206">
            <v>0</v>
          </cell>
          <cell r="BA206"/>
          <cell r="BB206" t="str">
            <v>00</v>
          </cell>
          <cell r="BC206"/>
          <cell r="BD206"/>
          <cell r="BE206">
            <v>0</v>
          </cell>
          <cell r="BF206"/>
          <cell r="BG206" t="str">
            <v>00</v>
          </cell>
          <cell r="BH206"/>
          <cell r="BI206"/>
          <cell r="BJ206">
            <v>0</v>
          </cell>
          <cell r="BK206"/>
          <cell r="BL206" t="str">
            <v>00</v>
          </cell>
          <cell r="BM206" t="str">
            <v>000</v>
          </cell>
          <cell r="BN206" t="str">
            <v/>
          </cell>
          <cell r="BO206" t="str">
            <v>1</v>
          </cell>
          <cell r="BP206" t="str">
            <v>2</v>
          </cell>
          <cell r="BQ206" t="str">
            <v>3</v>
          </cell>
          <cell r="BR206" t="str">
            <v>4</v>
          </cell>
          <cell r="BS206" t="str">
            <v>5</v>
          </cell>
          <cell r="BT206" t="str">
            <v>6</v>
          </cell>
          <cell r="BU206" t="str">
            <v>7</v>
          </cell>
          <cell r="BV206" t="str">
            <v>8</v>
          </cell>
          <cell r="BW206" t="str">
            <v>9</v>
          </cell>
          <cell r="BX206" t="str">
            <v>10</v>
          </cell>
        </row>
        <row r="207">
          <cell r="A207">
            <v>193</v>
          </cell>
          <cell r="B207"/>
          <cell r="C207"/>
          <cell r="D207"/>
          <cell r="E207"/>
          <cell r="F207"/>
          <cell r="G207"/>
          <cell r="H207"/>
          <cell r="I207"/>
          <cell r="J207"/>
          <cell r="K207"/>
          <cell r="L207"/>
          <cell r="M207"/>
          <cell r="N207"/>
          <cell r="O207"/>
          <cell r="P207"/>
          <cell r="Q207">
            <v>0</v>
          </cell>
          <cell r="R207"/>
          <cell r="S207" t="str">
            <v>00</v>
          </cell>
          <cell r="T207"/>
          <cell r="U207"/>
          <cell r="V207">
            <v>0</v>
          </cell>
          <cell r="W207"/>
          <cell r="X207" t="str">
            <v>00</v>
          </cell>
          <cell r="Y207"/>
          <cell r="Z207"/>
          <cell r="AA207">
            <v>0</v>
          </cell>
          <cell r="AB207"/>
          <cell r="AC207" t="str">
            <v>00</v>
          </cell>
          <cell r="AD207"/>
          <cell r="AE207"/>
          <cell r="AF207">
            <v>0</v>
          </cell>
          <cell r="AG207"/>
          <cell r="AH207" t="str">
            <v>00</v>
          </cell>
          <cell r="AI207"/>
          <cell r="AJ207"/>
          <cell r="AK207">
            <v>0</v>
          </cell>
          <cell r="AL207"/>
          <cell r="AM207" t="str">
            <v>00</v>
          </cell>
          <cell r="AN207"/>
          <cell r="AO207"/>
          <cell r="AP207">
            <v>0</v>
          </cell>
          <cell r="AQ207"/>
          <cell r="AR207" t="str">
            <v>00</v>
          </cell>
          <cell r="AS207"/>
          <cell r="AT207"/>
          <cell r="AU207">
            <v>0</v>
          </cell>
          <cell r="AV207"/>
          <cell r="AW207" t="str">
            <v>00</v>
          </cell>
          <cell r="AX207"/>
          <cell r="AY207"/>
          <cell r="AZ207">
            <v>0</v>
          </cell>
          <cell r="BA207"/>
          <cell r="BB207" t="str">
            <v>00</v>
          </cell>
          <cell r="BC207"/>
          <cell r="BD207"/>
          <cell r="BE207">
            <v>0</v>
          </cell>
          <cell r="BF207"/>
          <cell r="BG207" t="str">
            <v>00</v>
          </cell>
          <cell r="BH207"/>
          <cell r="BI207"/>
          <cell r="BJ207">
            <v>0</v>
          </cell>
          <cell r="BK207"/>
          <cell r="BL207" t="str">
            <v>00</v>
          </cell>
          <cell r="BM207" t="str">
            <v>000</v>
          </cell>
          <cell r="BN207" t="str">
            <v/>
          </cell>
          <cell r="BO207" t="str">
            <v>1</v>
          </cell>
          <cell r="BP207" t="str">
            <v>2</v>
          </cell>
          <cell r="BQ207" t="str">
            <v>3</v>
          </cell>
          <cell r="BR207" t="str">
            <v>4</v>
          </cell>
          <cell r="BS207" t="str">
            <v>5</v>
          </cell>
          <cell r="BT207" t="str">
            <v>6</v>
          </cell>
          <cell r="BU207" t="str">
            <v>7</v>
          </cell>
          <cell r="BV207" t="str">
            <v>8</v>
          </cell>
          <cell r="BW207" t="str">
            <v>9</v>
          </cell>
          <cell r="BX207" t="str">
            <v>10</v>
          </cell>
        </row>
        <row r="208">
          <cell r="A208">
            <v>194</v>
          </cell>
          <cell r="B208"/>
          <cell r="C208"/>
          <cell r="D208"/>
          <cell r="E208"/>
          <cell r="F208"/>
          <cell r="G208"/>
          <cell r="H208"/>
          <cell r="I208"/>
          <cell r="J208"/>
          <cell r="K208"/>
          <cell r="L208"/>
          <cell r="M208"/>
          <cell r="N208"/>
          <cell r="O208"/>
          <cell r="P208"/>
          <cell r="Q208">
            <v>0</v>
          </cell>
          <cell r="R208"/>
          <cell r="S208" t="str">
            <v>00</v>
          </cell>
          <cell r="T208"/>
          <cell r="U208"/>
          <cell r="V208">
            <v>0</v>
          </cell>
          <cell r="W208"/>
          <cell r="X208" t="str">
            <v>00</v>
          </cell>
          <cell r="Y208"/>
          <cell r="Z208"/>
          <cell r="AA208">
            <v>0</v>
          </cell>
          <cell r="AB208"/>
          <cell r="AC208" t="str">
            <v>00</v>
          </cell>
          <cell r="AD208"/>
          <cell r="AE208"/>
          <cell r="AF208">
            <v>0</v>
          </cell>
          <cell r="AG208"/>
          <cell r="AH208" t="str">
            <v>00</v>
          </cell>
          <cell r="AI208"/>
          <cell r="AJ208"/>
          <cell r="AK208">
            <v>0</v>
          </cell>
          <cell r="AL208"/>
          <cell r="AM208" t="str">
            <v>00</v>
          </cell>
          <cell r="AN208"/>
          <cell r="AO208"/>
          <cell r="AP208">
            <v>0</v>
          </cell>
          <cell r="AQ208"/>
          <cell r="AR208" t="str">
            <v>00</v>
          </cell>
          <cell r="AS208"/>
          <cell r="AT208"/>
          <cell r="AU208">
            <v>0</v>
          </cell>
          <cell r="AV208"/>
          <cell r="AW208" t="str">
            <v>00</v>
          </cell>
          <cell r="AX208"/>
          <cell r="AY208"/>
          <cell r="AZ208">
            <v>0</v>
          </cell>
          <cell r="BA208"/>
          <cell r="BB208" t="str">
            <v>00</v>
          </cell>
          <cell r="BC208"/>
          <cell r="BD208"/>
          <cell r="BE208">
            <v>0</v>
          </cell>
          <cell r="BF208"/>
          <cell r="BG208" t="str">
            <v>00</v>
          </cell>
          <cell r="BH208"/>
          <cell r="BI208"/>
          <cell r="BJ208">
            <v>0</v>
          </cell>
          <cell r="BK208"/>
          <cell r="BL208" t="str">
            <v>00</v>
          </cell>
          <cell r="BM208" t="str">
            <v>000</v>
          </cell>
          <cell r="BN208" t="str">
            <v/>
          </cell>
          <cell r="BO208" t="str">
            <v>1</v>
          </cell>
          <cell r="BP208" t="str">
            <v>2</v>
          </cell>
          <cell r="BQ208" t="str">
            <v>3</v>
          </cell>
          <cell r="BR208" t="str">
            <v>4</v>
          </cell>
          <cell r="BS208" t="str">
            <v>5</v>
          </cell>
          <cell r="BT208" t="str">
            <v>6</v>
          </cell>
          <cell r="BU208" t="str">
            <v>7</v>
          </cell>
          <cell r="BV208" t="str">
            <v>8</v>
          </cell>
          <cell r="BW208" t="str">
            <v>9</v>
          </cell>
          <cell r="BX208" t="str">
            <v>10</v>
          </cell>
        </row>
        <row r="209">
          <cell r="A209">
            <v>195</v>
          </cell>
          <cell r="B209"/>
          <cell r="C209"/>
          <cell r="D209"/>
          <cell r="E209"/>
          <cell r="F209"/>
          <cell r="G209"/>
          <cell r="H209"/>
          <cell r="I209"/>
          <cell r="J209"/>
          <cell r="K209"/>
          <cell r="L209"/>
          <cell r="M209"/>
          <cell r="N209"/>
          <cell r="O209"/>
          <cell r="P209"/>
          <cell r="Q209">
            <v>0</v>
          </cell>
          <cell r="R209"/>
          <cell r="S209" t="str">
            <v>00</v>
          </cell>
          <cell r="T209"/>
          <cell r="U209"/>
          <cell r="V209">
            <v>0</v>
          </cell>
          <cell r="W209"/>
          <cell r="X209" t="str">
            <v>00</v>
          </cell>
          <cell r="Y209"/>
          <cell r="Z209"/>
          <cell r="AA209">
            <v>0</v>
          </cell>
          <cell r="AB209"/>
          <cell r="AC209" t="str">
            <v>00</v>
          </cell>
          <cell r="AD209"/>
          <cell r="AE209"/>
          <cell r="AF209">
            <v>0</v>
          </cell>
          <cell r="AG209"/>
          <cell r="AH209" t="str">
            <v>00</v>
          </cell>
          <cell r="AI209"/>
          <cell r="AJ209"/>
          <cell r="AK209">
            <v>0</v>
          </cell>
          <cell r="AL209"/>
          <cell r="AM209" t="str">
            <v>00</v>
          </cell>
          <cell r="AN209"/>
          <cell r="AO209"/>
          <cell r="AP209">
            <v>0</v>
          </cell>
          <cell r="AQ209"/>
          <cell r="AR209" t="str">
            <v>00</v>
          </cell>
          <cell r="AS209"/>
          <cell r="AT209"/>
          <cell r="AU209">
            <v>0</v>
          </cell>
          <cell r="AV209"/>
          <cell r="AW209" t="str">
            <v>00</v>
          </cell>
          <cell r="AX209"/>
          <cell r="AY209"/>
          <cell r="AZ209">
            <v>0</v>
          </cell>
          <cell r="BA209"/>
          <cell r="BB209" t="str">
            <v>00</v>
          </cell>
          <cell r="BC209"/>
          <cell r="BD209"/>
          <cell r="BE209">
            <v>0</v>
          </cell>
          <cell r="BF209"/>
          <cell r="BG209" t="str">
            <v>00</v>
          </cell>
          <cell r="BH209"/>
          <cell r="BI209"/>
          <cell r="BJ209">
            <v>0</v>
          </cell>
          <cell r="BK209"/>
          <cell r="BL209" t="str">
            <v>00</v>
          </cell>
          <cell r="BM209" t="str">
            <v>000</v>
          </cell>
          <cell r="BN209" t="str">
            <v/>
          </cell>
          <cell r="BO209" t="str">
            <v>1</v>
          </cell>
          <cell r="BP209" t="str">
            <v>2</v>
          </cell>
          <cell r="BQ209" t="str">
            <v>3</v>
          </cell>
          <cell r="BR209" t="str">
            <v>4</v>
          </cell>
          <cell r="BS209" t="str">
            <v>5</v>
          </cell>
          <cell r="BT209" t="str">
            <v>6</v>
          </cell>
          <cell r="BU209" t="str">
            <v>7</v>
          </cell>
          <cell r="BV209" t="str">
            <v>8</v>
          </cell>
          <cell r="BW209" t="str">
            <v>9</v>
          </cell>
          <cell r="BX209" t="str">
            <v>10</v>
          </cell>
        </row>
        <row r="210">
          <cell r="A210">
            <v>196</v>
          </cell>
          <cell r="B210"/>
          <cell r="C210"/>
          <cell r="D210"/>
          <cell r="E210"/>
          <cell r="F210"/>
          <cell r="G210"/>
          <cell r="H210"/>
          <cell r="I210"/>
          <cell r="J210"/>
          <cell r="K210"/>
          <cell r="L210"/>
          <cell r="M210"/>
          <cell r="N210"/>
          <cell r="O210"/>
          <cell r="P210"/>
          <cell r="Q210">
            <v>0</v>
          </cell>
          <cell r="R210"/>
          <cell r="S210" t="str">
            <v>00</v>
          </cell>
          <cell r="T210"/>
          <cell r="U210"/>
          <cell r="V210">
            <v>0</v>
          </cell>
          <cell r="W210"/>
          <cell r="X210" t="str">
            <v>00</v>
          </cell>
          <cell r="Y210"/>
          <cell r="Z210"/>
          <cell r="AA210">
            <v>0</v>
          </cell>
          <cell r="AB210"/>
          <cell r="AC210" t="str">
            <v>00</v>
          </cell>
          <cell r="AD210"/>
          <cell r="AE210"/>
          <cell r="AF210">
            <v>0</v>
          </cell>
          <cell r="AG210"/>
          <cell r="AH210" t="str">
            <v>00</v>
          </cell>
          <cell r="AI210"/>
          <cell r="AJ210"/>
          <cell r="AK210">
            <v>0</v>
          </cell>
          <cell r="AL210"/>
          <cell r="AM210" t="str">
            <v>00</v>
          </cell>
          <cell r="AN210"/>
          <cell r="AO210"/>
          <cell r="AP210">
            <v>0</v>
          </cell>
          <cell r="AQ210"/>
          <cell r="AR210" t="str">
            <v>00</v>
          </cell>
          <cell r="AS210"/>
          <cell r="AT210"/>
          <cell r="AU210">
            <v>0</v>
          </cell>
          <cell r="AV210"/>
          <cell r="AW210" t="str">
            <v>00</v>
          </cell>
          <cell r="AX210"/>
          <cell r="AY210"/>
          <cell r="AZ210">
            <v>0</v>
          </cell>
          <cell r="BA210"/>
          <cell r="BB210" t="str">
            <v>00</v>
          </cell>
          <cell r="BC210"/>
          <cell r="BD210"/>
          <cell r="BE210">
            <v>0</v>
          </cell>
          <cell r="BF210"/>
          <cell r="BG210" t="str">
            <v>00</v>
          </cell>
          <cell r="BH210"/>
          <cell r="BI210"/>
          <cell r="BJ210">
            <v>0</v>
          </cell>
          <cell r="BK210"/>
          <cell r="BL210" t="str">
            <v>00</v>
          </cell>
          <cell r="BM210" t="str">
            <v>000</v>
          </cell>
          <cell r="BN210" t="str">
            <v/>
          </cell>
          <cell r="BO210" t="str">
            <v>1</v>
          </cell>
          <cell r="BP210" t="str">
            <v>2</v>
          </cell>
          <cell r="BQ210" t="str">
            <v>3</v>
          </cell>
          <cell r="BR210" t="str">
            <v>4</v>
          </cell>
          <cell r="BS210" t="str">
            <v>5</v>
          </cell>
          <cell r="BT210" t="str">
            <v>6</v>
          </cell>
          <cell r="BU210" t="str">
            <v>7</v>
          </cell>
          <cell r="BV210" t="str">
            <v>8</v>
          </cell>
          <cell r="BW210" t="str">
            <v>9</v>
          </cell>
          <cell r="BX210" t="str">
            <v>10</v>
          </cell>
        </row>
        <row r="211">
          <cell r="A211">
            <v>197</v>
          </cell>
          <cell r="B211"/>
          <cell r="C211"/>
          <cell r="D211"/>
          <cell r="E211"/>
          <cell r="F211"/>
          <cell r="G211"/>
          <cell r="H211"/>
          <cell r="I211"/>
          <cell r="J211"/>
          <cell r="K211"/>
          <cell r="L211"/>
          <cell r="M211"/>
          <cell r="N211"/>
          <cell r="O211"/>
          <cell r="P211"/>
          <cell r="Q211">
            <v>0</v>
          </cell>
          <cell r="R211"/>
          <cell r="S211" t="str">
            <v>00</v>
          </cell>
          <cell r="T211"/>
          <cell r="U211"/>
          <cell r="V211">
            <v>0</v>
          </cell>
          <cell r="W211"/>
          <cell r="X211" t="str">
            <v>00</v>
          </cell>
          <cell r="Y211"/>
          <cell r="Z211"/>
          <cell r="AA211">
            <v>0</v>
          </cell>
          <cell r="AB211"/>
          <cell r="AC211" t="str">
            <v>00</v>
          </cell>
          <cell r="AD211"/>
          <cell r="AE211"/>
          <cell r="AF211">
            <v>0</v>
          </cell>
          <cell r="AG211"/>
          <cell r="AH211" t="str">
            <v>00</v>
          </cell>
          <cell r="AI211"/>
          <cell r="AJ211"/>
          <cell r="AK211">
            <v>0</v>
          </cell>
          <cell r="AL211"/>
          <cell r="AM211" t="str">
            <v>00</v>
          </cell>
          <cell r="AN211"/>
          <cell r="AO211"/>
          <cell r="AP211">
            <v>0</v>
          </cell>
          <cell r="AQ211"/>
          <cell r="AR211" t="str">
            <v>00</v>
          </cell>
          <cell r="AS211"/>
          <cell r="AT211"/>
          <cell r="AU211">
            <v>0</v>
          </cell>
          <cell r="AV211"/>
          <cell r="AW211" t="str">
            <v>00</v>
          </cell>
          <cell r="AX211"/>
          <cell r="AY211"/>
          <cell r="AZ211">
            <v>0</v>
          </cell>
          <cell r="BA211"/>
          <cell r="BB211" t="str">
            <v>00</v>
          </cell>
          <cell r="BC211"/>
          <cell r="BD211"/>
          <cell r="BE211">
            <v>0</v>
          </cell>
          <cell r="BF211"/>
          <cell r="BG211" t="str">
            <v>00</v>
          </cell>
          <cell r="BH211"/>
          <cell r="BI211"/>
          <cell r="BJ211">
            <v>0</v>
          </cell>
          <cell r="BK211"/>
          <cell r="BL211" t="str">
            <v>00</v>
          </cell>
          <cell r="BM211" t="str">
            <v>000</v>
          </cell>
          <cell r="BN211" t="str">
            <v/>
          </cell>
          <cell r="BO211" t="str">
            <v>1</v>
          </cell>
          <cell r="BP211" t="str">
            <v>2</v>
          </cell>
          <cell r="BQ211" t="str">
            <v>3</v>
          </cell>
          <cell r="BR211" t="str">
            <v>4</v>
          </cell>
          <cell r="BS211" t="str">
            <v>5</v>
          </cell>
          <cell r="BT211" t="str">
            <v>6</v>
          </cell>
          <cell r="BU211" t="str">
            <v>7</v>
          </cell>
          <cell r="BV211" t="str">
            <v>8</v>
          </cell>
          <cell r="BW211" t="str">
            <v>9</v>
          </cell>
          <cell r="BX211" t="str">
            <v>10</v>
          </cell>
        </row>
        <row r="212">
          <cell r="A212">
            <v>198</v>
          </cell>
          <cell r="B212"/>
          <cell r="C212"/>
          <cell r="D212"/>
          <cell r="E212"/>
          <cell r="F212"/>
          <cell r="G212"/>
          <cell r="H212"/>
          <cell r="I212"/>
          <cell r="J212"/>
          <cell r="K212"/>
          <cell r="L212"/>
          <cell r="M212"/>
          <cell r="N212"/>
          <cell r="O212"/>
          <cell r="P212"/>
          <cell r="Q212">
            <v>0</v>
          </cell>
          <cell r="R212"/>
          <cell r="S212" t="str">
            <v>00</v>
          </cell>
          <cell r="T212"/>
          <cell r="U212"/>
          <cell r="V212">
            <v>0</v>
          </cell>
          <cell r="W212"/>
          <cell r="X212" t="str">
            <v>00</v>
          </cell>
          <cell r="Y212"/>
          <cell r="Z212"/>
          <cell r="AA212">
            <v>0</v>
          </cell>
          <cell r="AB212"/>
          <cell r="AC212" t="str">
            <v>00</v>
          </cell>
          <cell r="AD212"/>
          <cell r="AE212"/>
          <cell r="AF212">
            <v>0</v>
          </cell>
          <cell r="AG212"/>
          <cell r="AH212" t="str">
            <v>00</v>
          </cell>
          <cell r="AI212"/>
          <cell r="AJ212"/>
          <cell r="AK212">
            <v>0</v>
          </cell>
          <cell r="AL212"/>
          <cell r="AM212" t="str">
            <v>00</v>
          </cell>
          <cell r="AN212"/>
          <cell r="AO212"/>
          <cell r="AP212">
            <v>0</v>
          </cell>
          <cell r="AQ212"/>
          <cell r="AR212" t="str">
            <v>00</v>
          </cell>
          <cell r="AS212"/>
          <cell r="AT212"/>
          <cell r="AU212">
            <v>0</v>
          </cell>
          <cell r="AV212"/>
          <cell r="AW212" t="str">
            <v>00</v>
          </cell>
          <cell r="AX212"/>
          <cell r="AY212"/>
          <cell r="AZ212">
            <v>0</v>
          </cell>
          <cell r="BA212"/>
          <cell r="BB212" t="str">
            <v>00</v>
          </cell>
          <cell r="BC212"/>
          <cell r="BD212"/>
          <cell r="BE212">
            <v>0</v>
          </cell>
          <cell r="BF212"/>
          <cell r="BG212" t="str">
            <v>00</v>
          </cell>
          <cell r="BH212"/>
          <cell r="BI212"/>
          <cell r="BJ212">
            <v>0</v>
          </cell>
          <cell r="BK212"/>
          <cell r="BL212" t="str">
            <v>00</v>
          </cell>
          <cell r="BM212" t="str">
            <v>000</v>
          </cell>
          <cell r="BN212" t="str">
            <v/>
          </cell>
          <cell r="BO212" t="str">
            <v>1</v>
          </cell>
          <cell r="BP212" t="str">
            <v>2</v>
          </cell>
          <cell r="BQ212" t="str">
            <v>3</v>
          </cell>
          <cell r="BR212" t="str">
            <v>4</v>
          </cell>
          <cell r="BS212" t="str">
            <v>5</v>
          </cell>
          <cell r="BT212" t="str">
            <v>6</v>
          </cell>
          <cell r="BU212" t="str">
            <v>7</v>
          </cell>
          <cell r="BV212" t="str">
            <v>8</v>
          </cell>
          <cell r="BW212" t="str">
            <v>9</v>
          </cell>
          <cell r="BX212" t="str">
            <v>10</v>
          </cell>
        </row>
        <row r="213">
          <cell r="A213">
            <v>199</v>
          </cell>
          <cell r="B213"/>
          <cell r="C213"/>
          <cell r="D213"/>
          <cell r="E213"/>
          <cell r="F213"/>
          <cell r="G213"/>
          <cell r="H213"/>
          <cell r="I213"/>
          <cell r="J213"/>
          <cell r="K213"/>
          <cell r="L213"/>
          <cell r="M213"/>
          <cell r="N213"/>
          <cell r="O213"/>
          <cell r="P213"/>
          <cell r="Q213">
            <v>0</v>
          </cell>
          <cell r="R213"/>
          <cell r="S213" t="str">
            <v>00</v>
          </cell>
          <cell r="T213"/>
          <cell r="U213"/>
          <cell r="V213">
            <v>0</v>
          </cell>
          <cell r="W213"/>
          <cell r="X213" t="str">
            <v>00</v>
          </cell>
          <cell r="Y213"/>
          <cell r="Z213"/>
          <cell r="AA213">
            <v>0</v>
          </cell>
          <cell r="AB213"/>
          <cell r="AC213" t="str">
            <v>00</v>
          </cell>
          <cell r="AD213"/>
          <cell r="AE213"/>
          <cell r="AF213">
            <v>0</v>
          </cell>
          <cell r="AG213"/>
          <cell r="AH213" t="str">
            <v>00</v>
          </cell>
          <cell r="AI213"/>
          <cell r="AJ213"/>
          <cell r="AK213">
            <v>0</v>
          </cell>
          <cell r="AL213"/>
          <cell r="AM213" t="str">
            <v>00</v>
          </cell>
          <cell r="AN213"/>
          <cell r="AO213"/>
          <cell r="AP213">
            <v>0</v>
          </cell>
          <cell r="AQ213"/>
          <cell r="AR213" t="str">
            <v>00</v>
          </cell>
          <cell r="AS213"/>
          <cell r="AT213"/>
          <cell r="AU213">
            <v>0</v>
          </cell>
          <cell r="AV213"/>
          <cell r="AW213" t="str">
            <v>00</v>
          </cell>
          <cell r="AX213"/>
          <cell r="AY213"/>
          <cell r="AZ213">
            <v>0</v>
          </cell>
          <cell r="BA213"/>
          <cell r="BB213" t="str">
            <v>00</v>
          </cell>
          <cell r="BC213"/>
          <cell r="BD213"/>
          <cell r="BE213">
            <v>0</v>
          </cell>
          <cell r="BF213"/>
          <cell r="BG213" t="str">
            <v>00</v>
          </cell>
          <cell r="BH213"/>
          <cell r="BI213"/>
          <cell r="BJ213">
            <v>0</v>
          </cell>
          <cell r="BK213"/>
          <cell r="BL213" t="str">
            <v>00</v>
          </cell>
          <cell r="BM213" t="str">
            <v>000</v>
          </cell>
          <cell r="BN213" t="str">
            <v/>
          </cell>
          <cell r="BO213" t="str">
            <v>1</v>
          </cell>
          <cell r="BP213" t="str">
            <v>2</v>
          </cell>
          <cell r="BQ213" t="str">
            <v>3</v>
          </cell>
          <cell r="BR213" t="str">
            <v>4</v>
          </cell>
          <cell r="BS213" t="str">
            <v>5</v>
          </cell>
          <cell r="BT213" t="str">
            <v>6</v>
          </cell>
          <cell r="BU213" t="str">
            <v>7</v>
          </cell>
          <cell r="BV213" t="str">
            <v>8</v>
          </cell>
          <cell r="BW213" t="str">
            <v>9</v>
          </cell>
          <cell r="BX213" t="str">
            <v>10</v>
          </cell>
        </row>
        <row r="214">
          <cell r="A214">
            <v>200</v>
          </cell>
          <cell r="B214"/>
          <cell r="C214"/>
          <cell r="D214"/>
          <cell r="E214"/>
          <cell r="F214"/>
          <cell r="G214"/>
          <cell r="H214"/>
          <cell r="I214"/>
          <cell r="J214"/>
          <cell r="K214"/>
          <cell r="L214"/>
          <cell r="M214"/>
          <cell r="N214"/>
          <cell r="O214"/>
          <cell r="P214"/>
          <cell r="Q214">
            <v>0</v>
          </cell>
          <cell r="R214"/>
          <cell r="S214" t="str">
            <v>00</v>
          </cell>
          <cell r="T214"/>
          <cell r="U214"/>
          <cell r="V214">
            <v>0</v>
          </cell>
          <cell r="W214"/>
          <cell r="X214" t="str">
            <v>00</v>
          </cell>
          <cell r="Y214"/>
          <cell r="Z214"/>
          <cell r="AA214">
            <v>0</v>
          </cell>
          <cell r="AB214"/>
          <cell r="AC214" t="str">
            <v>00</v>
          </cell>
          <cell r="AD214"/>
          <cell r="AE214"/>
          <cell r="AF214">
            <v>0</v>
          </cell>
          <cell r="AG214"/>
          <cell r="AH214" t="str">
            <v>00</v>
          </cell>
          <cell r="AI214"/>
          <cell r="AJ214"/>
          <cell r="AK214">
            <v>0</v>
          </cell>
          <cell r="AL214"/>
          <cell r="AM214" t="str">
            <v>00</v>
          </cell>
          <cell r="AN214"/>
          <cell r="AO214"/>
          <cell r="AP214">
            <v>0</v>
          </cell>
          <cell r="AQ214"/>
          <cell r="AR214" t="str">
            <v>00</v>
          </cell>
          <cell r="AS214"/>
          <cell r="AT214"/>
          <cell r="AU214">
            <v>0</v>
          </cell>
          <cell r="AV214"/>
          <cell r="AW214" t="str">
            <v>00</v>
          </cell>
          <cell r="AX214"/>
          <cell r="AY214"/>
          <cell r="AZ214">
            <v>0</v>
          </cell>
          <cell r="BA214"/>
          <cell r="BB214" t="str">
            <v>00</v>
          </cell>
          <cell r="BC214"/>
          <cell r="BD214"/>
          <cell r="BE214">
            <v>0</v>
          </cell>
          <cell r="BF214"/>
          <cell r="BG214" t="str">
            <v>00</v>
          </cell>
          <cell r="BH214"/>
          <cell r="BI214"/>
          <cell r="BJ214">
            <v>0</v>
          </cell>
          <cell r="BK214"/>
          <cell r="BL214" t="str">
            <v>00</v>
          </cell>
          <cell r="BM214" t="str">
            <v>000</v>
          </cell>
          <cell r="BN214" t="str">
            <v/>
          </cell>
          <cell r="BO214" t="str">
            <v>1</v>
          </cell>
          <cell r="BP214" t="str">
            <v>2</v>
          </cell>
          <cell r="BQ214" t="str">
            <v>3</v>
          </cell>
          <cell r="BR214" t="str">
            <v>4</v>
          </cell>
          <cell r="BS214" t="str">
            <v>5</v>
          </cell>
          <cell r="BT214" t="str">
            <v>6</v>
          </cell>
          <cell r="BU214" t="str">
            <v>7</v>
          </cell>
          <cell r="BV214" t="str">
            <v>8</v>
          </cell>
          <cell r="BW214" t="str">
            <v>9</v>
          </cell>
          <cell r="BX214" t="str">
            <v>10</v>
          </cell>
        </row>
        <row r="215">
          <cell r="A215">
            <v>201</v>
          </cell>
          <cell r="B215"/>
          <cell r="C215"/>
          <cell r="D215"/>
          <cell r="E215"/>
          <cell r="F215"/>
          <cell r="G215"/>
          <cell r="H215"/>
          <cell r="I215"/>
          <cell r="J215"/>
          <cell r="K215"/>
          <cell r="L215"/>
          <cell r="M215"/>
          <cell r="N215"/>
          <cell r="O215"/>
          <cell r="P215"/>
          <cell r="Q215">
            <v>0</v>
          </cell>
          <cell r="R215"/>
          <cell r="S215" t="str">
            <v>00</v>
          </cell>
          <cell r="T215"/>
          <cell r="U215"/>
          <cell r="V215">
            <v>0</v>
          </cell>
          <cell r="W215"/>
          <cell r="X215" t="str">
            <v>00</v>
          </cell>
          <cell r="Y215"/>
          <cell r="Z215"/>
          <cell r="AA215">
            <v>0</v>
          </cell>
          <cell r="AB215"/>
          <cell r="AC215" t="str">
            <v>00</v>
          </cell>
          <cell r="AD215"/>
          <cell r="AE215"/>
          <cell r="AF215">
            <v>0</v>
          </cell>
          <cell r="AG215"/>
          <cell r="AH215" t="str">
            <v>00</v>
          </cell>
          <cell r="AI215"/>
          <cell r="AJ215"/>
          <cell r="AK215">
            <v>0</v>
          </cell>
          <cell r="AL215"/>
          <cell r="AM215" t="str">
            <v>00</v>
          </cell>
          <cell r="AN215"/>
          <cell r="AO215"/>
          <cell r="AP215">
            <v>0</v>
          </cell>
          <cell r="AQ215"/>
          <cell r="AR215" t="str">
            <v>00</v>
          </cell>
          <cell r="AS215"/>
          <cell r="AT215"/>
          <cell r="AU215">
            <v>0</v>
          </cell>
          <cell r="AV215"/>
          <cell r="AW215" t="str">
            <v>00</v>
          </cell>
          <cell r="AX215"/>
          <cell r="AY215"/>
          <cell r="AZ215">
            <v>0</v>
          </cell>
          <cell r="BA215"/>
          <cell r="BB215" t="str">
            <v>00</v>
          </cell>
          <cell r="BC215"/>
          <cell r="BD215"/>
          <cell r="BE215">
            <v>0</v>
          </cell>
          <cell r="BF215"/>
          <cell r="BG215" t="str">
            <v>00</v>
          </cell>
          <cell r="BH215"/>
          <cell r="BI215"/>
          <cell r="BJ215">
            <v>0</v>
          </cell>
          <cell r="BK215"/>
          <cell r="BL215" t="str">
            <v>00</v>
          </cell>
          <cell r="BM215" t="str">
            <v>000</v>
          </cell>
          <cell r="BN215" t="str">
            <v/>
          </cell>
          <cell r="BO215" t="str">
            <v>1</v>
          </cell>
          <cell r="BP215" t="str">
            <v>2</v>
          </cell>
          <cell r="BQ215" t="str">
            <v>3</v>
          </cell>
          <cell r="BR215" t="str">
            <v>4</v>
          </cell>
          <cell r="BS215" t="str">
            <v>5</v>
          </cell>
          <cell r="BT215" t="str">
            <v>6</v>
          </cell>
          <cell r="BU215" t="str">
            <v>7</v>
          </cell>
          <cell r="BV215" t="str">
            <v>8</v>
          </cell>
          <cell r="BW215" t="str">
            <v>9</v>
          </cell>
          <cell r="BX215" t="str">
            <v>10</v>
          </cell>
        </row>
        <row r="216">
          <cell r="A216">
            <v>202</v>
          </cell>
          <cell r="B216"/>
          <cell r="C216"/>
          <cell r="D216"/>
          <cell r="E216"/>
          <cell r="F216"/>
          <cell r="G216"/>
          <cell r="H216"/>
          <cell r="I216"/>
          <cell r="J216"/>
          <cell r="K216"/>
          <cell r="L216"/>
          <cell r="M216"/>
          <cell r="N216"/>
          <cell r="O216"/>
          <cell r="P216"/>
          <cell r="Q216">
            <v>0</v>
          </cell>
          <cell r="R216"/>
          <cell r="S216" t="str">
            <v>00</v>
          </cell>
          <cell r="T216"/>
          <cell r="U216"/>
          <cell r="V216">
            <v>0</v>
          </cell>
          <cell r="W216"/>
          <cell r="X216" t="str">
            <v>00</v>
          </cell>
          <cell r="Y216"/>
          <cell r="Z216"/>
          <cell r="AA216">
            <v>0</v>
          </cell>
          <cell r="AB216"/>
          <cell r="AC216" t="str">
            <v>00</v>
          </cell>
          <cell r="AD216"/>
          <cell r="AE216"/>
          <cell r="AF216">
            <v>0</v>
          </cell>
          <cell r="AG216"/>
          <cell r="AH216" t="str">
            <v>00</v>
          </cell>
          <cell r="AI216"/>
          <cell r="AJ216"/>
          <cell r="AK216">
            <v>0</v>
          </cell>
          <cell r="AL216"/>
          <cell r="AM216" t="str">
            <v>00</v>
          </cell>
          <cell r="AN216"/>
          <cell r="AO216"/>
          <cell r="AP216">
            <v>0</v>
          </cell>
          <cell r="AQ216"/>
          <cell r="AR216" t="str">
            <v>00</v>
          </cell>
          <cell r="AS216"/>
          <cell r="AT216"/>
          <cell r="AU216">
            <v>0</v>
          </cell>
          <cell r="AV216"/>
          <cell r="AW216" t="str">
            <v>00</v>
          </cell>
          <cell r="AX216"/>
          <cell r="AY216"/>
          <cell r="AZ216">
            <v>0</v>
          </cell>
          <cell r="BA216"/>
          <cell r="BB216" t="str">
            <v>00</v>
          </cell>
          <cell r="BC216"/>
          <cell r="BD216"/>
          <cell r="BE216">
            <v>0</v>
          </cell>
          <cell r="BF216"/>
          <cell r="BG216" t="str">
            <v>00</v>
          </cell>
          <cell r="BH216"/>
          <cell r="BI216"/>
          <cell r="BJ216">
            <v>0</v>
          </cell>
          <cell r="BK216"/>
          <cell r="BL216" t="str">
            <v>00</v>
          </cell>
          <cell r="BM216" t="str">
            <v>000</v>
          </cell>
          <cell r="BN216" t="str">
            <v/>
          </cell>
          <cell r="BO216" t="str">
            <v>1</v>
          </cell>
          <cell r="BP216" t="str">
            <v>2</v>
          </cell>
          <cell r="BQ216" t="str">
            <v>3</v>
          </cell>
          <cell r="BR216" t="str">
            <v>4</v>
          </cell>
          <cell r="BS216" t="str">
            <v>5</v>
          </cell>
          <cell r="BT216" t="str">
            <v>6</v>
          </cell>
          <cell r="BU216" t="str">
            <v>7</v>
          </cell>
          <cell r="BV216" t="str">
            <v>8</v>
          </cell>
          <cell r="BW216" t="str">
            <v>9</v>
          </cell>
          <cell r="BX216" t="str">
            <v>10</v>
          </cell>
        </row>
        <row r="217">
          <cell r="A217">
            <v>203</v>
          </cell>
          <cell r="B217"/>
          <cell r="C217"/>
          <cell r="D217"/>
          <cell r="E217"/>
          <cell r="F217"/>
          <cell r="G217"/>
          <cell r="H217"/>
          <cell r="I217"/>
          <cell r="J217"/>
          <cell r="K217"/>
          <cell r="L217"/>
          <cell r="M217"/>
          <cell r="N217"/>
          <cell r="O217"/>
          <cell r="P217"/>
          <cell r="Q217">
            <v>0</v>
          </cell>
          <cell r="R217"/>
          <cell r="S217" t="str">
            <v>00</v>
          </cell>
          <cell r="T217"/>
          <cell r="U217"/>
          <cell r="V217">
            <v>0</v>
          </cell>
          <cell r="W217"/>
          <cell r="X217" t="str">
            <v>00</v>
          </cell>
          <cell r="Y217"/>
          <cell r="Z217"/>
          <cell r="AA217">
            <v>0</v>
          </cell>
          <cell r="AB217"/>
          <cell r="AC217" t="str">
            <v>00</v>
          </cell>
          <cell r="AD217"/>
          <cell r="AE217"/>
          <cell r="AF217">
            <v>0</v>
          </cell>
          <cell r="AG217"/>
          <cell r="AH217" t="str">
            <v>00</v>
          </cell>
          <cell r="AI217"/>
          <cell r="AJ217"/>
          <cell r="AK217">
            <v>0</v>
          </cell>
          <cell r="AL217"/>
          <cell r="AM217" t="str">
            <v>00</v>
          </cell>
          <cell r="AN217"/>
          <cell r="AO217"/>
          <cell r="AP217">
            <v>0</v>
          </cell>
          <cell r="AQ217"/>
          <cell r="AR217" t="str">
            <v>00</v>
          </cell>
          <cell r="AS217"/>
          <cell r="AT217"/>
          <cell r="AU217">
            <v>0</v>
          </cell>
          <cell r="AV217"/>
          <cell r="AW217" t="str">
            <v>00</v>
          </cell>
          <cell r="AX217"/>
          <cell r="AY217"/>
          <cell r="AZ217">
            <v>0</v>
          </cell>
          <cell r="BA217"/>
          <cell r="BB217" t="str">
            <v>00</v>
          </cell>
          <cell r="BC217"/>
          <cell r="BD217"/>
          <cell r="BE217">
            <v>0</v>
          </cell>
          <cell r="BF217"/>
          <cell r="BG217" t="str">
            <v>00</v>
          </cell>
          <cell r="BH217"/>
          <cell r="BI217"/>
          <cell r="BJ217">
            <v>0</v>
          </cell>
          <cell r="BK217"/>
          <cell r="BL217" t="str">
            <v>00</v>
          </cell>
          <cell r="BM217" t="str">
            <v>000</v>
          </cell>
          <cell r="BN217" t="str">
            <v/>
          </cell>
          <cell r="BO217" t="str">
            <v>1</v>
          </cell>
          <cell r="BP217" t="str">
            <v>2</v>
          </cell>
          <cell r="BQ217" t="str">
            <v>3</v>
          </cell>
          <cell r="BR217" t="str">
            <v>4</v>
          </cell>
          <cell r="BS217" t="str">
            <v>5</v>
          </cell>
          <cell r="BT217" t="str">
            <v>6</v>
          </cell>
          <cell r="BU217" t="str">
            <v>7</v>
          </cell>
          <cell r="BV217" t="str">
            <v>8</v>
          </cell>
          <cell r="BW217" t="str">
            <v>9</v>
          </cell>
          <cell r="BX217" t="str">
            <v>10</v>
          </cell>
        </row>
        <row r="218">
          <cell r="A218">
            <v>204</v>
          </cell>
          <cell r="B218"/>
          <cell r="C218"/>
          <cell r="D218"/>
          <cell r="E218"/>
          <cell r="F218"/>
          <cell r="G218"/>
          <cell r="H218"/>
          <cell r="I218"/>
          <cell r="J218"/>
          <cell r="K218"/>
          <cell r="L218"/>
          <cell r="M218"/>
          <cell r="N218"/>
          <cell r="O218"/>
          <cell r="P218"/>
          <cell r="Q218">
            <v>0</v>
          </cell>
          <cell r="R218"/>
          <cell r="S218" t="str">
            <v>00</v>
          </cell>
          <cell r="T218"/>
          <cell r="U218"/>
          <cell r="V218">
            <v>0</v>
          </cell>
          <cell r="W218"/>
          <cell r="X218" t="str">
            <v>00</v>
          </cell>
          <cell r="Y218"/>
          <cell r="Z218"/>
          <cell r="AA218">
            <v>0</v>
          </cell>
          <cell r="AB218"/>
          <cell r="AC218" t="str">
            <v>00</v>
          </cell>
          <cell r="AD218"/>
          <cell r="AE218"/>
          <cell r="AF218">
            <v>0</v>
          </cell>
          <cell r="AG218"/>
          <cell r="AH218" t="str">
            <v>00</v>
          </cell>
          <cell r="AI218"/>
          <cell r="AJ218"/>
          <cell r="AK218">
            <v>0</v>
          </cell>
          <cell r="AL218"/>
          <cell r="AM218" t="str">
            <v>00</v>
          </cell>
          <cell r="AN218"/>
          <cell r="AO218"/>
          <cell r="AP218">
            <v>0</v>
          </cell>
          <cell r="AQ218"/>
          <cell r="AR218" t="str">
            <v>00</v>
          </cell>
          <cell r="AS218"/>
          <cell r="AT218"/>
          <cell r="AU218">
            <v>0</v>
          </cell>
          <cell r="AV218"/>
          <cell r="AW218" t="str">
            <v>00</v>
          </cell>
          <cell r="AX218"/>
          <cell r="AY218"/>
          <cell r="AZ218">
            <v>0</v>
          </cell>
          <cell r="BA218"/>
          <cell r="BB218" t="str">
            <v>00</v>
          </cell>
          <cell r="BC218"/>
          <cell r="BD218"/>
          <cell r="BE218">
            <v>0</v>
          </cell>
          <cell r="BF218"/>
          <cell r="BG218" t="str">
            <v>00</v>
          </cell>
          <cell r="BH218"/>
          <cell r="BI218"/>
          <cell r="BJ218">
            <v>0</v>
          </cell>
          <cell r="BK218"/>
          <cell r="BL218" t="str">
            <v>00</v>
          </cell>
          <cell r="BM218" t="str">
            <v>000</v>
          </cell>
          <cell r="BN218" t="str">
            <v/>
          </cell>
          <cell r="BO218" t="str">
            <v>1</v>
          </cell>
          <cell r="BP218" t="str">
            <v>2</v>
          </cell>
          <cell r="BQ218" t="str">
            <v>3</v>
          </cell>
          <cell r="BR218" t="str">
            <v>4</v>
          </cell>
          <cell r="BS218" t="str">
            <v>5</v>
          </cell>
          <cell r="BT218" t="str">
            <v>6</v>
          </cell>
          <cell r="BU218" t="str">
            <v>7</v>
          </cell>
          <cell r="BV218" t="str">
            <v>8</v>
          </cell>
          <cell r="BW218" t="str">
            <v>9</v>
          </cell>
          <cell r="BX218" t="str">
            <v>10</v>
          </cell>
        </row>
        <row r="219">
          <cell r="A219">
            <v>205</v>
          </cell>
          <cell r="B219"/>
          <cell r="C219"/>
          <cell r="D219"/>
          <cell r="E219"/>
          <cell r="F219"/>
          <cell r="G219"/>
          <cell r="H219"/>
          <cell r="I219"/>
          <cell r="J219"/>
          <cell r="K219"/>
          <cell r="L219"/>
          <cell r="M219"/>
          <cell r="N219"/>
          <cell r="O219"/>
          <cell r="P219"/>
          <cell r="Q219">
            <v>0</v>
          </cell>
          <cell r="R219"/>
          <cell r="S219" t="str">
            <v>00</v>
          </cell>
          <cell r="T219"/>
          <cell r="U219"/>
          <cell r="V219">
            <v>0</v>
          </cell>
          <cell r="W219"/>
          <cell r="X219" t="str">
            <v>00</v>
          </cell>
          <cell r="Y219"/>
          <cell r="Z219"/>
          <cell r="AA219">
            <v>0</v>
          </cell>
          <cell r="AB219"/>
          <cell r="AC219" t="str">
            <v>00</v>
          </cell>
          <cell r="AD219"/>
          <cell r="AE219"/>
          <cell r="AF219">
            <v>0</v>
          </cell>
          <cell r="AG219"/>
          <cell r="AH219" t="str">
            <v>00</v>
          </cell>
          <cell r="AI219"/>
          <cell r="AJ219"/>
          <cell r="AK219">
            <v>0</v>
          </cell>
          <cell r="AL219"/>
          <cell r="AM219" t="str">
            <v>00</v>
          </cell>
          <cell r="AN219"/>
          <cell r="AO219"/>
          <cell r="AP219">
            <v>0</v>
          </cell>
          <cell r="AQ219"/>
          <cell r="AR219" t="str">
            <v>00</v>
          </cell>
          <cell r="AS219"/>
          <cell r="AT219"/>
          <cell r="AU219">
            <v>0</v>
          </cell>
          <cell r="AV219"/>
          <cell r="AW219" t="str">
            <v>00</v>
          </cell>
          <cell r="AX219"/>
          <cell r="AY219"/>
          <cell r="AZ219">
            <v>0</v>
          </cell>
          <cell r="BA219"/>
          <cell r="BB219" t="str">
            <v>00</v>
          </cell>
          <cell r="BC219"/>
          <cell r="BD219"/>
          <cell r="BE219">
            <v>0</v>
          </cell>
          <cell r="BF219"/>
          <cell r="BG219" t="str">
            <v>00</v>
          </cell>
          <cell r="BH219"/>
          <cell r="BI219"/>
          <cell r="BJ219">
            <v>0</v>
          </cell>
          <cell r="BK219"/>
          <cell r="BL219" t="str">
            <v>00</v>
          </cell>
          <cell r="BM219" t="str">
            <v>000</v>
          </cell>
          <cell r="BN219" t="str">
            <v/>
          </cell>
          <cell r="BO219" t="str">
            <v>1</v>
          </cell>
          <cell r="BP219" t="str">
            <v>2</v>
          </cell>
          <cell r="BQ219" t="str">
            <v>3</v>
          </cell>
          <cell r="BR219" t="str">
            <v>4</v>
          </cell>
          <cell r="BS219" t="str">
            <v>5</v>
          </cell>
          <cell r="BT219" t="str">
            <v>6</v>
          </cell>
          <cell r="BU219" t="str">
            <v>7</v>
          </cell>
          <cell r="BV219" t="str">
            <v>8</v>
          </cell>
          <cell r="BW219" t="str">
            <v>9</v>
          </cell>
          <cell r="BX219" t="str">
            <v>10</v>
          </cell>
        </row>
        <row r="220">
          <cell r="A220">
            <v>206</v>
          </cell>
          <cell r="B220"/>
          <cell r="C220"/>
          <cell r="D220"/>
          <cell r="E220"/>
          <cell r="F220"/>
          <cell r="G220"/>
          <cell r="H220"/>
          <cell r="I220"/>
          <cell r="J220"/>
          <cell r="K220"/>
          <cell r="L220"/>
          <cell r="M220"/>
          <cell r="N220"/>
          <cell r="O220"/>
          <cell r="P220"/>
          <cell r="Q220">
            <v>0</v>
          </cell>
          <cell r="R220"/>
          <cell r="S220" t="str">
            <v>00</v>
          </cell>
          <cell r="T220"/>
          <cell r="U220"/>
          <cell r="V220">
            <v>0</v>
          </cell>
          <cell r="W220"/>
          <cell r="X220" t="str">
            <v>00</v>
          </cell>
          <cell r="Y220"/>
          <cell r="Z220"/>
          <cell r="AA220">
            <v>0</v>
          </cell>
          <cell r="AB220"/>
          <cell r="AC220" t="str">
            <v>00</v>
          </cell>
          <cell r="AD220"/>
          <cell r="AE220"/>
          <cell r="AF220">
            <v>0</v>
          </cell>
          <cell r="AG220"/>
          <cell r="AH220" t="str">
            <v>00</v>
          </cell>
          <cell r="AI220"/>
          <cell r="AJ220"/>
          <cell r="AK220">
            <v>0</v>
          </cell>
          <cell r="AL220"/>
          <cell r="AM220" t="str">
            <v>00</v>
          </cell>
          <cell r="AN220"/>
          <cell r="AO220"/>
          <cell r="AP220">
            <v>0</v>
          </cell>
          <cell r="AQ220"/>
          <cell r="AR220" t="str">
            <v>00</v>
          </cell>
          <cell r="AS220"/>
          <cell r="AT220"/>
          <cell r="AU220">
            <v>0</v>
          </cell>
          <cell r="AV220"/>
          <cell r="AW220" t="str">
            <v>00</v>
          </cell>
          <cell r="AX220"/>
          <cell r="AY220"/>
          <cell r="AZ220">
            <v>0</v>
          </cell>
          <cell r="BA220"/>
          <cell r="BB220" t="str">
            <v>00</v>
          </cell>
          <cell r="BC220"/>
          <cell r="BD220"/>
          <cell r="BE220">
            <v>0</v>
          </cell>
          <cell r="BF220"/>
          <cell r="BG220" t="str">
            <v>00</v>
          </cell>
          <cell r="BH220"/>
          <cell r="BI220"/>
          <cell r="BJ220">
            <v>0</v>
          </cell>
          <cell r="BK220"/>
          <cell r="BL220" t="str">
            <v>00</v>
          </cell>
          <cell r="BM220" t="str">
            <v>000</v>
          </cell>
          <cell r="BN220" t="str">
            <v/>
          </cell>
          <cell r="BO220" t="str">
            <v>1</v>
          </cell>
          <cell r="BP220" t="str">
            <v>2</v>
          </cell>
          <cell r="BQ220" t="str">
            <v>3</v>
          </cell>
          <cell r="BR220" t="str">
            <v>4</v>
          </cell>
          <cell r="BS220" t="str">
            <v>5</v>
          </cell>
          <cell r="BT220" t="str">
            <v>6</v>
          </cell>
          <cell r="BU220" t="str">
            <v>7</v>
          </cell>
          <cell r="BV220" t="str">
            <v>8</v>
          </cell>
          <cell r="BW220" t="str">
            <v>9</v>
          </cell>
          <cell r="BX220" t="str">
            <v>10</v>
          </cell>
        </row>
        <row r="221">
          <cell r="A221">
            <v>207</v>
          </cell>
          <cell r="B221"/>
          <cell r="C221"/>
          <cell r="D221"/>
          <cell r="E221"/>
          <cell r="F221"/>
          <cell r="G221"/>
          <cell r="H221"/>
          <cell r="I221"/>
          <cell r="J221"/>
          <cell r="K221"/>
          <cell r="L221"/>
          <cell r="M221"/>
          <cell r="N221"/>
          <cell r="O221"/>
          <cell r="P221"/>
          <cell r="Q221">
            <v>0</v>
          </cell>
          <cell r="R221"/>
          <cell r="S221" t="str">
            <v>00</v>
          </cell>
          <cell r="T221"/>
          <cell r="U221"/>
          <cell r="V221">
            <v>0</v>
          </cell>
          <cell r="W221"/>
          <cell r="X221" t="str">
            <v>00</v>
          </cell>
          <cell r="Y221"/>
          <cell r="Z221"/>
          <cell r="AA221">
            <v>0</v>
          </cell>
          <cell r="AB221"/>
          <cell r="AC221" t="str">
            <v>00</v>
          </cell>
          <cell r="AD221"/>
          <cell r="AE221"/>
          <cell r="AF221">
            <v>0</v>
          </cell>
          <cell r="AG221"/>
          <cell r="AH221" t="str">
            <v>00</v>
          </cell>
          <cell r="AI221"/>
          <cell r="AJ221"/>
          <cell r="AK221">
            <v>0</v>
          </cell>
          <cell r="AL221"/>
          <cell r="AM221" t="str">
            <v>00</v>
          </cell>
          <cell r="AN221"/>
          <cell r="AO221"/>
          <cell r="AP221">
            <v>0</v>
          </cell>
          <cell r="AQ221"/>
          <cell r="AR221" t="str">
            <v>00</v>
          </cell>
          <cell r="AS221"/>
          <cell r="AT221"/>
          <cell r="AU221">
            <v>0</v>
          </cell>
          <cell r="AV221"/>
          <cell r="AW221" t="str">
            <v>00</v>
          </cell>
          <cell r="AX221"/>
          <cell r="AY221"/>
          <cell r="AZ221">
            <v>0</v>
          </cell>
          <cell r="BA221"/>
          <cell r="BB221" t="str">
            <v>00</v>
          </cell>
          <cell r="BC221"/>
          <cell r="BD221"/>
          <cell r="BE221">
            <v>0</v>
          </cell>
          <cell r="BF221"/>
          <cell r="BG221" t="str">
            <v>00</v>
          </cell>
          <cell r="BH221"/>
          <cell r="BI221"/>
          <cell r="BJ221">
            <v>0</v>
          </cell>
          <cell r="BK221"/>
          <cell r="BL221" t="str">
            <v>00</v>
          </cell>
          <cell r="BM221" t="str">
            <v>000</v>
          </cell>
          <cell r="BN221" t="str">
            <v/>
          </cell>
          <cell r="BO221" t="str">
            <v>1</v>
          </cell>
          <cell r="BP221" t="str">
            <v>2</v>
          </cell>
          <cell r="BQ221" t="str">
            <v>3</v>
          </cell>
          <cell r="BR221" t="str">
            <v>4</v>
          </cell>
          <cell r="BS221" t="str">
            <v>5</v>
          </cell>
          <cell r="BT221" t="str">
            <v>6</v>
          </cell>
          <cell r="BU221" t="str">
            <v>7</v>
          </cell>
          <cell r="BV221" t="str">
            <v>8</v>
          </cell>
          <cell r="BW221" t="str">
            <v>9</v>
          </cell>
          <cell r="BX221" t="str">
            <v>10</v>
          </cell>
        </row>
        <row r="222">
          <cell r="A222">
            <v>208</v>
          </cell>
          <cell r="B222"/>
          <cell r="C222"/>
          <cell r="D222"/>
          <cell r="E222"/>
          <cell r="F222"/>
          <cell r="G222"/>
          <cell r="H222"/>
          <cell r="I222"/>
          <cell r="J222"/>
          <cell r="K222"/>
          <cell r="L222"/>
          <cell r="M222"/>
          <cell r="N222"/>
          <cell r="O222"/>
          <cell r="P222"/>
          <cell r="Q222">
            <v>0</v>
          </cell>
          <cell r="R222"/>
          <cell r="S222" t="str">
            <v>00</v>
          </cell>
          <cell r="T222"/>
          <cell r="U222"/>
          <cell r="V222">
            <v>0</v>
          </cell>
          <cell r="W222"/>
          <cell r="X222" t="str">
            <v>00</v>
          </cell>
          <cell r="Y222"/>
          <cell r="Z222"/>
          <cell r="AA222">
            <v>0</v>
          </cell>
          <cell r="AB222"/>
          <cell r="AC222" t="str">
            <v>00</v>
          </cell>
          <cell r="AD222"/>
          <cell r="AE222"/>
          <cell r="AF222">
            <v>0</v>
          </cell>
          <cell r="AG222"/>
          <cell r="AH222" t="str">
            <v>00</v>
          </cell>
          <cell r="AI222"/>
          <cell r="AJ222"/>
          <cell r="AK222">
            <v>0</v>
          </cell>
          <cell r="AL222"/>
          <cell r="AM222" t="str">
            <v>00</v>
          </cell>
          <cell r="AN222"/>
          <cell r="AO222"/>
          <cell r="AP222">
            <v>0</v>
          </cell>
          <cell r="AQ222"/>
          <cell r="AR222" t="str">
            <v>00</v>
          </cell>
          <cell r="AS222"/>
          <cell r="AT222"/>
          <cell r="AU222">
            <v>0</v>
          </cell>
          <cell r="AV222"/>
          <cell r="AW222" t="str">
            <v>00</v>
          </cell>
          <cell r="AX222"/>
          <cell r="AY222"/>
          <cell r="AZ222">
            <v>0</v>
          </cell>
          <cell r="BA222"/>
          <cell r="BB222" t="str">
            <v>00</v>
          </cell>
          <cell r="BC222"/>
          <cell r="BD222"/>
          <cell r="BE222">
            <v>0</v>
          </cell>
          <cell r="BF222"/>
          <cell r="BG222" t="str">
            <v>00</v>
          </cell>
          <cell r="BH222"/>
          <cell r="BI222"/>
          <cell r="BJ222">
            <v>0</v>
          </cell>
          <cell r="BK222"/>
          <cell r="BL222" t="str">
            <v>00</v>
          </cell>
          <cell r="BM222" t="str">
            <v>000</v>
          </cell>
          <cell r="BN222" t="str">
            <v/>
          </cell>
          <cell r="BO222" t="str">
            <v>1</v>
          </cell>
          <cell r="BP222" t="str">
            <v>2</v>
          </cell>
          <cell r="BQ222" t="str">
            <v>3</v>
          </cell>
          <cell r="BR222" t="str">
            <v>4</v>
          </cell>
          <cell r="BS222" t="str">
            <v>5</v>
          </cell>
          <cell r="BT222" t="str">
            <v>6</v>
          </cell>
          <cell r="BU222" t="str">
            <v>7</v>
          </cell>
          <cell r="BV222" t="str">
            <v>8</v>
          </cell>
          <cell r="BW222" t="str">
            <v>9</v>
          </cell>
          <cell r="BX222" t="str">
            <v>10</v>
          </cell>
        </row>
        <row r="223">
          <cell r="A223">
            <v>209</v>
          </cell>
          <cell r="B223"/>
          <cell r="C223"/>
          <cell r="D223"/>
          <cell r="E223"/>
          <cell r="F223"/>
          <cell r="G223"/>
          <cell r="H223"/>
          <cell r="I223"/>
          <cell r="J223"/>
          <cell r="K223"/>
          <cell r="L223"/>
          <cell r="M223"/>
          <cell r="N223"/>
          <cell r="O223"/>
          <cell r="P223"/>
          <cell r="Q223">
            <v>0</v>
          </cell>
          <cell r="R223"/>
          <cell r="S223" t="str">
            <v>00</v>
          </cell>
          <cell r="T223"/>
          <cell r="U223"/>
          <cell r="V223">
            <v>0</v>
          </cell>
          <cell r="W223"/>
          <cell r="X223" t="str">
            <v>00</v>
          </cell>
          <cell r="Y223"/>
          <cell r="Z223"/>
          <cell r="AA223">
            <v>0</v>
          </cell>
          <cell r="AB223"/>
          <cell r="AC223" t="str">
            <v>00</v>
          </cell>
          <cell r="AD223"/>
          <cell r="AE223"/>
          <cell r="AF223">
            <v>0</v>
          </cell>
          <cell r="AG223"/>
          <cell r="AH223" t="str">
            <v>00</v>
          </cell>
          <cell r="AI223"/>
          <cell r="AJ223"/>
          <cell r="AK223">
            <v>0</v>
          </cell>
          <cell r="AL223"/>
          <cell r="AM223" t="str">
            <v>00</v>
          </cell>
          <cell r="AN223"/>
          <cell r="AO223"/>
          <cell r="AP223">
            <v>0</v>
          </cell>
          <cell r="AQ223"/>
          <cell r="AR223" t="str">
            <v>00</v>
          </cell>
          <cell r="AS223"/>
          <cell r="AT223"/>
          <cell r="AU223">
            <v>0</v>
          </cell>
          <cell r="AV223"/>
          <cell r="AW223" t="str">
            <v>00</v>
          </cell>
          <cell r="AX223"/>
          <cell r="AY223"/>
          <cell r="AZ223">
            <v>0</v>
          </cell>
          <cell r="BA223"/>
          <cell r="BB223" t="str">
            <v>00</v>
          </cell>
          <cell r="BC223"/>
          <cell r="BD223"/>
          <cell r="BE223">
            <v>0</v>
          </cell>
          <cell r="BF223"/>
          <cell r="BG223" t="str">
            <v>00</v>
          </cell>
          <cell r="BH223"/>
          <cell r="BI223"/>
          <cell r="BJ223">
            <v>0</v>
          </cell>
          <cell r="BK223"/>
          <cell r="BL223" t="str">
            <v>00</v>
          </cell>
          <cell r="BM223" t="str">
            <v>000</v>
          </cell>
          <cell r="BN223" t="str">
            <v/>
          </cell>
          <cell r="BO223" t="str">
            <v>1</v>
          </cell>
          <cell r="BP223" t="str">
            <v>2</v>
          </cell>
          <cell r="BQ223" t="str">
            <v>3</v>
          </cell>
          <cell r="BR223" t="str">
            <v>4</v>
          </cell>
          <cell r="BS223" t="str">
            <v>5</v>
          </cell>
          <cell r="BT223" t="str">
            <v>6</v>
          </cell>
          <cell r="BU223" t="str">
            <v>7</v>
          </cell>
          <cell r="BV223" t="str">
            <v>8</v>
          </cell>
          <cell r="BW223" t="str">
            <v>9</v>
          </cell>
          <cell r="BX223" t="str">
            <v>10</v>
          </cell>
        </row>
        <row r="224">
          <cell r="A224">
            <v>210</v>
          </cell>
          <cell r="B224"/>
          <cell r="C224"/>
          <cell r="D224"/>
          <cell r="E224"/>
          <cell r="F224"/>
          <cell r="G224"/>
          <cell r="H224"/>
          <cell r="I224"/>
          <cell r="J224"/>
          <cell r="K224"/>
          <cell r="L224"/>
          <cell r="M224"/>
          <cell r="N224"/>
          <cell r="O224"/>
          <cell r="P224"/>
          <cell r="Q224">
            <v>0</v>
          </cell>
          <cell r="R224"/>
          <cell r="S224" t="str">
            <v>00</v>
          </cell>
          <cell r="T224"/>
          <cell r="U224"/>
          <cell r="V224">
            <v>0</v>
          </cell>
          <cell r="W224"/>
          <cell r="X224" t="str">
            <v>00</v>
          </cell>
          <cell r="Y224"/>
          <cell r="Z224"/>
          <cell r="AA224">
            <v>0</v>
          </cell>
          <cell r="AB224"/>
          <cell r="AC224" t="str">
            <v>00</v>
          </cell>
          <cell r="AD224"/>
          <cell r="AE224"/>
          <cell r="AF224">
            <v>0</v>
          </cell>
          <cell r="AG224"/>
          <cell r="AH224" t="str">
            <v>00</v>
          </cell>
          <cell r="AI224"/>
          <cell r="AJ224"/>
          <cell r="AK224">
            <v>0</v>
          </cell>
          <cell r="AL224"/>
          <cell r="AM224" t="str">
            <v>00</v>
          </cell>
          <cell r="AN224"/>
          <cell r="AO224"/>
          <cell r="AP224">
            <v>0</v>
          </cell>
          <cell r="AQ224"/>
          <cell r="AR224" t="str">
            <v>00</v>
          </cell>
          <cell r="AS224"/>
          <cell r="AT224"/>
          <cell r="AU224">
            <v>0</v>
          </cell>
          <cell r="AV224"/>
          <cell r="AW224" t="str">
            <v>00</v>
          </cell>
          <cell r="AX224"/>
          <cell r="AY224"/>
          <cell r="AZ224">
            <v>0</v>
          </cell>
          <cell r="BA224"/>
          <cell r="BB224" t="str">
            <v>00</v>
          </cell>
          <cell r="BC224"/>
          <cell r="BD224"/>
          <cell r="BE224">
            <v>0</v>
          </cell>
          <cell r="BF224"/>
          <cell r="BG224" t="str">
            <v>00</v>
          </cell>
          <cell r="BH224"/>
          <cell r="BI224"/>
          <cell r="BJ224">
            <v>0</v>
          </cell>
          <cell r="BK224"/>
          <cell r="BL224" t="str">
            <v>00</v>
          </cell>
          <cell r="BM224" t="str">
            <v>000</v>
          </cell>
          <cell r="BN224" t="str">
            <v/>
          </cell>
          <cell r="BO224" t="str">
            <v>1</v>
          </cell>
          <cell r="BP224" t="str">
            <v>2</v>
          </cell>
          <cell r="BQ224" t="str">
            <v>3</v>
          </cell>
          <cell r="BR224" t="str">
            <v>4</v>
          </cell>
          <cell r="BS224" t="str">
            <v>5</v>
          </cell>
          <cell r="BT224" t="str">
            <v>6</v>
          </cell>
          <cell r="BU224" t="str">
            <v>7</v>
          </cell>
          <cell r="BV224" t="str">
            <v>8</v>
          </cell>
          <cell r="BW224" t="str">
            <v>9</v>
          </cell>
          <cell r="BX224" t="str">
            <v>10</v>
          </cell>
        </row>
        <row r="225">
          <cell r="A225">
            <v>211</v>
          </cell>
          <cell r="B225"/>
          <cell r="C225"/>
          <cell r="D225"/>
          <cell r="E225"/>
          <cell r="F225"/>
          <cell r="G225"/>
          <cell r="H225"/>
          <cell r="I225"/>
          <cell r="J225"/>
          <cell r="K225"/>
          <cell r="L225"/>
          <cell r="M225"/>
          <cell r="N225"/>
          <cell r="O225"/>
          <cell r="P225"/>
          <cell r="Q225">
            <v>0</v>
          </cell>
          <cell r="R225"/>
          <cell r="S225" t="str">
            <v>00</v>
          </cell>
          <cell r="T225"/>
          <cell r="U225"/>
          <cell r="V225">
            <v>0</v>
          </cell>
          <cell r="W225"/>
          <cell r="X225" t="str">
            <v>00</v>
          </cell>
          <cell r="Y225"/>
          <cell r="Z225"/>
          <cell r="AA225">
            <v>0</v>
          </cell>
          <cell r="AB225"/>
          <cell r="AC225" t="str">
            <v>00</v>
          </cell>
          <cell r="AD225"/>
          <cell r="AE225"/>
          <cell r="AF225">
            <v>0</v>
          </cell>
          <cell r="AG225"/>
          <cell r="AH225" t="str">
            <v>00</v>
          </cell>
          <cell r="AI225"/>
          <cell r="AJ225"/>
          <cell r="AK225">
            <v>0</v>
          </cell>
          <cell r="AL225"/>
          <cell r="AM225" t="str">
            <v>00</v>
          </cell>
          <cell r="AN225"/>
          <cell r="AO225"/>
          <cell r="AP225">
            <v>0</v>
          </cell>
          <cell r="AQ225"/>
          <cell r="AR225" t="str">
            <v>00</v>
          </cell>
          <cell r="AS225"/>
          <cell r="AT225"/>
          <cell r="AU225">
            <v>0</v>
          </cell>
          <cell r="AV225"/>
          <cell r="AW225" t="str">
            <v>00</v>
          </cell>
          <cell r="AX225"/>
          <cell r="AY225"/>
          <cell r="AZ225">
            <v>0</v>
          </cell>
          <cell r="BA225"/>
          <cell r="BB225" t="str">
            <v>00</v>
          </cell>
          <cell r="BC225"/>
          <cell r="BD225"/>
          <cell r="BE225">
            <v>0</v>
          </cell>
          <cell r="BF225"/>
          <cell r="BG225" t="str">
            <v>00</v>
          </cell>
          <cell r="BH225"/>
          <cell r="BI225"/>
          <cell r="BJ225">
            <v>0</v>
          </cell>
          <cell r="BK225"/>
          <cell r="BL225" t="str">
            <v>00</v>
          </cell>
          <cell r="BM225" t="str">
            <v>000</v>
          </cell>
          <cell r="BN225" t="str">
            <v/>
          </cell>
          <cell r="BO225" t="str">
            <v>1</v>
          </cell>
          <cell r="BP225" t="str">
            <v>2</v>
          </cell>
          <cell r="BQ225" t="str">
            <v>3</v>
          </cell>
          <cell r="BR225" t="str">
            <v>4</v>
          </cell>
          <cell r="BS225" t="str">
            <v>5</v>
          </cell>
          <cell r="BT225" t="str">
            <v>6</v>
          </cell>
          <cell r="BU225" t="str">
            <v>7</v>
          </cell>
          <cell r="BV225" t="str">
            <v>8</v>
          </cell>
          <cell r="BW225" t="str">
            <v>9</v>
          </cell>
          <cell r="BX225" t="str">
            <v>10</v>
          </cell>
        </row>
        <row r="226">
          <cell r="A226">
            <v>212</v>
          </cell>
          <cell r="B226"/>
          <cell r="C226"/>
          <cell r="D226"/>
          <cell r="E226"/>
          <cell r="F226"/>
          <cell r="G226"/>
          <cell r="H226"/>
          <cell r="I226"/>
          <cell r="J226"/>
          <cell r="K226"/>
          <cell r="L226"/>
          <cell r="M226"/>
          <cell r="N226"/>
          <cell r="O226"/>
          <cell r="P226"/>
          <cell r="Q226">
            <v>0</v>
          </cell>
          <cell r="R226"/>
          <cell r="S226" t="str">
            <v>00</v>
          </cell>
          <cell r="T226"/>
          <cell r="U226"/>
          <cell r="V226">
            <v>0</v>
          </cell>
          <cell r="W226"/>
          <cell r="X226" t="str">
            <v>00</v>
          </cell>
          <cell r="Y226"/>
          <cell r="Z226"/>
          <cell r="AA226">
            <v>0</v>
          </cell>
          <cell r="AB226"/>
          <cell r="AC226" t="str">
            <v>00</v>
          </cell>
          <cell r="AD226"/>
          <cell r="AE226"/>
          <cell r="AF226">
            <v>0</v>
          </cell>
          <cell r="AG226"/>
          <cell r="AH226" t="str">
            <v>00</v>
          </cell>
          <cell r="AI226"/>
          <cell r="AJ226"/>
          <cell r="AK226">
            <v>0</v>
          </cell>
          <cell r="AL226"/>
          <cell r="AM226" t="str">
            <v>00</v>
          </cell>
          <cell r="AN226"/>
          <cell r="AO226"/>
          <cell r="AP226">
            <v>0</v>
          </cell>
          <cell r="AQ226"/>
          <cell r="AR226" t="str">
            <v>00</v>
          </cell>
          <cell r="AS226"/>
          <cell r="AT226"/>
          <cell r="AU226">
            <v>0</v>
          </cell>
          <cell r="AV226"/>
          <cell r="AW226" t="str">
            <v>00</v>
          </cell>
          <cell r="AX226"/>
          <cell r="AY226"/>
          <cell r="AZ226">
            <v>0</v>
          </cell>
          <cell r="BA226"/>
          <cell r="BB226" t="str">
            <v>00</v>
          </cell>
          <cell r="BC226"/>
          <cell r="BD226"/>
          <cell r="BE226">
            <v>0</v>
          </cell>
          <cell r="BF226"/>
          <cell r="BG226" t="str">
            <v>00</v>
          </cell>
          <cell r="BH226"/>
          <cell r="BI226"/>
          <cell r="BJ226">
            <v>0</v>
          </cell>
          <cell r="BK226"/>
          <cell r="BL226" t="str">
            <v>00</v>
          </cell>
          <cell r="BM226" t="str">
            <v>000</v>
          </cell>
          <cell r="BN226" t="str">
            <v/>
          </cell>
          <cell r="BO226" t="str">
            <v>1</v>
          </cell>
          <cell r="BP226" t="str">
            <v>2</v>
          </cell>
          <cell r="BQ226" t="str">
            <v>3</v>
          </cell>
          <cell r="BR226" t="str">
            <v>4</v>
          </cell>
          <cell r="BS226" t="str">
            <v>5</v>
          </cell>
          <cell r="BT226" t="str">
            <v>6</v>
          </cell>
          <cell r="BU226" t="str">
            <v>7</v>
          </cell>
          <cell r="BV226" t="str">
            <v>8</v>
          </cell>
          <cell r="BW226" t="str">
            <v>9</v>
          </cell>
          <cell r="BX226" t="str">
            <v>10</v>
          </cell>
        </row>
        <row r="227">
          <cell r="A227">
            <v>213</v>
          </cell>
          <cell r="B227"/>
          <cell r="C227"/>
          <cell r="D227"/>
          <cell r="E227"/>
          <cell r="F227"/>
          <cell r="G227"/>
          <cell r="H227"/>
          <cell r="I227"/>
          <cell r="J227"/>
          <cell r="K227"/>
          <cell r="L227"/>
          <cell r="M227"/>
          <cell r="N227"/>
          <cell r="O227"/>
          <cell r="P227"/>
          <cell r="Q227">
            <v>0</v>
          </cell>
          <cell r="R227"/>
          <cell r="S227" t="str">
            <v>00</v>
          </cell>
          <cell r="T227"/>
          <cell r="U227"/>
          <cell r="V227">
            <v>0</v>
          </cell>
          <cell r="W227"/>
          <cell r="X227" t="str">
            <v>00</v>
          </cell>
          <cell r="Y227"/>
          <cell r="Z227"/>
          <cell r="AA227">
            <v>0</v>
          </cell>
          <cell r="AB227"/>
          <cell r="AC227" t="str">
            <v>00</v>
          </cell>
          <cell r="AD227"/>
          <cell r="AE227"/>
          <cell r="AF227">
            <v>0</v>
          </cell>
          <cell r="AG227"/>
          <cell r="AH227" t="str">
            <v>00</v>
          </cell>
          <cell r="AI227"/>
          <cell r="AJ227"/>
          <cell r="AK227">
            <v>0</v>
          </cell>
          <cell r="AL227"/>
          <cell r="AM227" t="str">
            <v>00</v>
          </cell>
          <cell r="AN227"/>
          <cell r="AO227"/>
          <cell r="AP227">
            <v>0</v>
          </cell>
          <cell r="AQ227"/>
          <cell r="AR227" t="str">
            <v>00</v>
          </cell>
          <cell r="AS227"/>
          <cell r="AT227"/>
          <cell r="AU227">
            <v>0</v>
          </cell>
          <cell r="AV227"/>
          <cell r="AW227" t="str">
            <v>00</v>
          </cell>
          <cell r="AX227"/>
          <cell r="AY227"/>
          <cell r="AZ227">
            <v>0</v>
          </cell>
          <cell r="BA227"/>
          <cell r="BB227" t="str">
            <v>00</v>
          </cell>
          <cell r="BC227"/>
          <cell r="BD227"/>
          <cell r="BE227">
            <v>0</v>
          </cell>
          <cell r="BF227"/>
          <cell r="BG227" t="str">
            <v>00</v>
          </cell>
          <cell r="BH227"/>
          <cell r="BI227"/>
          <cell r="BJ227">
            <v>0</v>
          </cell>
          <cell r="BK227"/>
          <cell r="BL227" t="str">
            <v>00</v>
          </cell>
          <cell r="BM227" t="str">
            <v>000</v>
          </cell>
          <cell r="BN227" t="str">
            <v/>
          </cell>
          <cell r="BO227" t="str">
            <v>1</v>
          </cell>
          <cell r="BP227" t="str">
            <v>2</v>
          </cell>
          <cell r="BQ227" t="str">
            <v>3</v>
          </cell>
          <cell r="BR227" t="str">
            <v>4</v>
          </cell>
          <cell r="BS227" t="str">
            <v>5</v>
          </cell>
          <cell r="BT227" t="str">
            <v>6</v>
          </cell>
          <cell r="BU227" t="str">
            <v>7</v>
          </cell>
          <cell r="BV227" t="str">
            <v>8</v>
          </cell>
          <cell r="BW227" t="str">
            <v>9</v>
          </cell>
          <cell r="BX227" t="str">
            <v>10</v>
          </cell>
        </row>
        <row r="228">
          <cell r="A228">
            <v>214</v>
          </cell>
          <cell r="B228"/>
          <cell r="C228"/>
          <cell r="D228"/>
          <cell r="E228"/>
          <cell r="F228"/>
          <cell r="G228"/>
          <cell r="H228"/>
          <cell r="I228"/>
          <cell r="J228"/>
          <cell r="K228"/>
          <cell r="L228"/>
          <cell r="M228"/>
          <cell r="N228"/>
          <cell r="O228"/>
          <cell r="P228"/>
          <cell r="Q228">
            <v>0</v>
          </cell>
          <cell r="R228"/>
          <cell r="S228" t="str">
            <v>00</v>
          </cell>
          <cell r="T228"/>
          <cell r="U228"/>
          <cell r="V228">
            <v>0</v>
          </cell>
          <cell r="W228"/>
          <cell r="X228" t="str">
            <v>00</v>
          </cell>
          <cell r="Y228"/>
          <cell r="Z228"/>
          <cell r="AA228">
            <v>0</v>
          </cell>
          <cell r="AB228"/>
          <cell r="AC228" t="str">
            <v>00</v>
          </cell>
          <cell r="AD228"/>
          <cell r="AE228"/>
          <cell r="AF228">
            <v>0</v>
          </cell>
          <cell r="AG228"/>
          <cell r="AH228" t="str">
            <v>00</v>
          </cell>
          <cell r="AI228"/>
          <cell r="AJ228"/>
          <cell r="AK228">
            <v>0</v>
          </cell>
          <cell r="AL228"/>
          <cell r="AM228" t="str">
            <v>00</v>
          </cell>
          <cell r="AN228"/>
          <cell r="AO228"/>
          <cell r="AP228">
            <v>0</v>
          </cell>
          <cell r="AQ228"/>
          <cell r="AR228" t="str">
            <v>00</v>
          </cell>
          <cell r="AS228"/>
          <cell r="AT228"/>
          <cell r="AU228">
            <v>0</v>
          </cell>
          <cell r="AV228"/>
          <cell r="AW228" t="str">
            <v>00</v>
          </cell>
          <cell r="AX228"/>
          <cell r="AY228"/>
          <cell r="AZ228">
            <v>0</v>
          </cell>
          <cell r="BA228"/>
          <cell r="BB228" t="str">
            <v>00</v>
          </cell>
          <cell r="BC228"/>
          <cell r="BD228"/>
          <cell r="BE228">
            <v>0</v>
          </cell>
          <cell r="BF228"/>
          <cell r="BG228" t="str">
            <v>00</v>
          </cell>
          <cell r="BH228"/>
          <cell r="BI228"/>
          <cell r="BJ228">
            <v>0</v>
          </cell>
          <cell r="BK228"/>
          <cell r="BL228" t="str">
            <v>00</v>
          </cell>
          <cell r="BM228" t="str">
            <v>000</v>
          </cell>
          <cell r="BN228" t="str">
            <v/>
          </cell>
          <cell r="BO228" t="str">
            <v>1</v>
          </cell>
          <cell r="BP228" t="str">
            <v>2</v>
          </cell>
          <cell r="BQ228" t="str">
            <v>3</v>
          </cell>
          <cell r="BR228" t="str">
            <v>4</v>
          </cell>
          <cell r="BS228" t="str">
            <v>5</v>
          </cell>
          <cell r="BT228" t="str">
            <v>6</v>
          </cell>
          <cell r="BU228" t="str">
            <v>7</v>
          </cell>
          <cell r="BV228" t="str">
            <v>8</v>
          </cell>
          <cell r="BW228" t="str">
            <v>9</v>
          </cell>
          <cell r="BX228" t="str">
            <v>10</v>
          </cell>
        </row>
        <row r="229">
          <cell r="A229">
            <v>215</v>
          </cell>
          <cell r="B229"/>
          <cell r="C229"/>
          <cell r="D229"/>
          <cell r="E229"/>
          <cell r="F229"/>
          <cell r="G229"/>
          <cell r="H229"/>
          <cell r="I229"/>
          <cell r="J229"/>
          <cell r="K229"/>
          <cell r="L229"/>
          <cell r="M229"/>
          <cell r="N229"/>
          <cell r="O229"/>
          <cell r="P229"/>
          <cell r="Q229">
            <v>0</v>
          </cell>
          <cell r="R229"/>
          <cell r="S229" t="str">
            <v>00</v>
          </cell>
          <cell r="T229"/>
          <cell r="U229"/>
          <cell r="V229">
            <v>0</v>
          </cell>
          <cell r="W229"/>
          <cell r="X229" t="str">
            <v>00</v>
          </cell>
          <cell r="Y229"/>
          <cell r="Z229"/>
          <cell r="AA229">
            <v>0</v>
          </cell>
          <cell r="AB229"/>
          <cell r="AC229" t="str">
            <v>00</v>
          </cell>
          <cell r="AD229"/>
          <cell r="AE229"/>
          <cell r="AF229">
            <v>0</v>
          </cell>
          <cell r="AG229"/>
          <cell r="AH229" t="str">
            <v>00</v>
          </cell>
          <cell r="AI229"/>
          <cell r="AJ229"/>
          <cell r="AK229">
            <v>0</v>
          </cell>
          <cell r="AL229"/>
          <cell r="AM229" t="str">
            <v>00</v>
          </cell>
          <cell r="AN229"/>
          <cell r="AO229"/>
          <cell r="AP229">
            <v>0</v>
          </cell>
          <cell r="AQ229"/>
          <cell r="AR229" t="str">
            <v>00</v>
          </cell>
          <cell r="AS229"/>
          <cell r="AT229"/>
          <cell r="AU229">
            <v>0</v>
          </cell>
          <cell r="AV229"/>
          <cell r="AW229" t="str">
            <v>00</v>
          </cell>
          <cell r="AX229"/>
          <cell r="AY229"/>
          <cell r="AZ229">
            <v>0</v>
          </cell>
          <cell r="BA229"/>
          <cell r="BB229" t="str">
            <v>00</v>
          </cell>
          <cell r="BC229"/>
          <cell r="BD229"/>
          <cell r="BE229">
            <v>0</v>
          </cell>
          <cell r="BF229"/>
          <cell r="BG229" t="str">
            <v>00</v>
          </cell>
          <cell r="BH229"/>
          <cell r="BI229"/>
          <cell r="BJ229">
            <v>0</v>
          </cell>
          <cell r="BK229"/>
          <cell r="BL229" t="str">
            <v>00</v>
          </cell>
          <cell r="BM229" t="str">
            <v>000</v>
          </cell>
          <cell r="BN229" t="str">
            <v/>
          </cell>
          <cell r="BO229" t="str">
            <v>1</v>
          </cell>
          <cell r="BP229" t="str">
            <v>2</v>
          </cell>
          <cell r="BQ229" t="str">
            <v>3</v>
          </cell>
          <cell r="BR229" t="str">
            <v>4</v>
          </cell>
          <cell r="BS229" t="str">
            <v>5</v>
          </cell>
          <cell r="BT229" t="str">
            <v>6</v>
          </cell>
          <cell r="BU229" t="str">
            <v>7</v>
          </cell>
          <cell r="BV229" t="str">
            <v>8</v>
          </cell>
          <cell r="BW229" t="str">
            <v>9</v>
          </cell>
          <cell r="BX229" t="str">
            <v>10</v>
          </cell>
        </row>
        <row r="230">
          <cell r="A230">
            <v>216</v>
          </cell>
          <cell r="B230"/>
          <cell r="C230"/>
          <cell r="D230"/>
          <cell r="E230"/>
          <cell r="F230"/>
          <cell r="G230"/>
          <cell r="H230"/>
          <cell r="I230"/>
          <cell r="J230"/>
          <cell r="K230"/>
          <cell r="L230"/>
          <cell r="M230"/>
          <cell r="N230"/>
          <cell r="O230"/>
          <cell r="P230"/>
          <cell r="Q230">
            <v>0</v>
          </cell>
          <cell r="R230"/>
          <cell r="S230" t="str">
            <v>00</v>
          </cell>
          <cell r="T230"/>
          <cell r="U230"/>
          <cell r="V230">
            <v>0</v>
          </cell>
          <cell r="W230"/>
          <cell r="X230" t="str">
            <v>00</v>
          </cell>
          <cell r="Y230"/>
          <cell r="Z230"/>
          <cell r="AA230">
            <v>0</v>
          </cell>
          <cell r="AB230"/>
          <cell r="AC230" t="str">
            <v>00</v>
          </cell>
          <cell r="AD230"/>
          <cell r="AE230"/>
          <cell r="AF230">
            <v>0</v>
          </cell>
          <cell r="AG230"/>
          <cell r="AH230" t="str">
            <v>00</v>
          </cell>
          <cell r="AI230"/>
          <cell r="AJ230"/>
          <cell r="AK230">
            <v>0</v>
          </cell>
          <cell r="AL230"/>
          <cell r="AM230" t="str">
            <v>00</v>
          </cell>
          <cell r="AN230"/>
          <cell r="AO230"/>
          <cell r="AP230">
            <v>0</v>
          </cell>
          <cell r="AQ230"/>
          <cell r="AR230" t="str">
            <v>00</v>
          </cell>
          <cell r="AS230"/>
          <cell r="AT230"/>
          <cell r="AU230">
            <v>0</v>
          </cell>
          <cell r="AV230"/>
          <cell r="AW230" t="str">
            <v>00</v>
          </cell>
          <cell r="AX230"/>
          <cell r="AY230"/>
          <cell r="AZ230">
            <v>0</v>
          </cell>
          <cell r="BA230"/>
          <cell r="BB230" t="str">
            <v>00</v>
          </cell>
          <cell r="BC230"/>
          <cell r="BD230"/>
          <cell r="BE230">
            <v>0</v>
          </cell>
          <cell r="BF230"/>
          <cell r="BG230" t="str">
            <v>00</v>
          </cell>
          <cell r="BH230"/>
          <cell r="BI230"/>
          <cell r="BJ230">
            <v>0</v>
          </cell>
          <cell r="BK230"/>
          <cell r="BL230" t="str">
            <v>00</v>
          </cell>
          <cell r="BM230" t="str">
            <v>000</v>
          </cell>
          <cell r="BN230" t="str">
            <v/>
          </cell>
          <cell r="BO230" t="str">
            <v>1</v>
          </cell>
          <cell r="BP230" t="str">
            <v>2</v>
          </cell>
          <cell r="BQ230" t="str">
            <v>3</v>
          </cell>
          <cell r="BR230" t="str">
            <v>4</v>
          </cell>
          <cell r="BS230" t="str">
            <v>5</v>
          </cell>
          <cell r="BT230" t="str">
            <v>6</v>
          </cell>
          <cell r="BU230" t="str">
            <v>7</v>
          </cell>
          <cell r="BV230" t="str">
            <v>8</v>
          </cell>
          <cell r="BW230" t="str">
            <v>9</v>
          </cell>
          <cell r="BX230" t="str">
            <v>10</v>
          </cell>
        </row>
        <row r="231">
          <cell r="A231">
            <v>217</v>
          </cell>
          <cell r="B231"/>
          <cell r="C231"/>
          <cell r="D231"/>
          <cell r="E231"/>
          <cell r="F231"/>
          <cell r="G231"/>
          <cell r="H231"/>
          <cell r="I231"/>
          <cell r="J231"/>
          <cell r="K231"/>
          <cell r="L231"/>
          <cell r="M231"/>
          <cell r="N231"/>
          <cell r="O231"/>
          <cell r="P231"/>
          <cell r="Q231">
            <v>0</v>
          </cell>
          <cell r="R231"/>
          <cell r="S231" t="str">
            <v>00</v>
          </cell>
          <cell r="T231"/>
          <cell r="U231"/>
          <cell r="V231">
            <v>0</v>
          </cell>
          <cell r="W231"/>
          <cell r="X231" t="str">
            <v>00</v>
          </cell>
          <cell r="Y231"/>
          <cell r="Z231"/>
          <cell r="AA231">
            <v>0</v>
          </cell>
          <cell r="AB231"/>
          <cell r="AC231" t="str">
            <v>00</v>
          </cell>
          <cell r="AD231"/>
          <cell r="AE231"/>
          <cell r="AF231">
            <v>0</v>
          </cell>
          <cell r="AG231"/>
          <cell r="AH231" t="str">
            <v>00</v>
          </cell>
          <cell r="AI231"/>
          <cell r="AJ231"/>
          <cell r="AK231">
            <v>0</v>
          </cell>
          <cell r="AL231"/>
          <cell r="AM231" t="str">
            <v>00</v>
          </cell>
          <cell r="AN231"/>
          <cell r="AO231"/>
          <cell r="AP231">
            <v>0</v>
          </cell>
          <cell r="AQ231"/>
          <cell r="AR231" t="str">
            <v>00</v>
          </cell>
          <cell r="AS231"/>
          <cell r="AT231"/>
          <cell r="AU231">
            <v>0</v>
          </cell>
          <cell r="AV231"/>
          <cell r="AW231" t="str">
            <v>00</v>
          </cell>
          <cell r="AX231"/>
          <cell r="AY231"/>
          <cell r="AZ231">
            <v>0</v>
          </cell>
          <cell r="BA231"/>
          <cell r="BB231" t="str">
            <v>00</v>
          </cell>
          <cell r="BC231"/>
          <cell r="BD231"/>
          <cell r="BE231">
            <v>0</v>
          </cell>
          <cell r="BF231"/>
          <cell r="BG231" t="str">
            <v>00</v>
          </cell>
          <cell r="BH231"/>
          <cell r="BI231"/>
          <cell r="BJ231">
            <v>0</v>
          </cell>
          <cell r="BK231"/>
          <cell r="BL231" t="str">
            <v>00</v>
          </cell>
          <cell r="BM231" t="str">
            <v>000</v>
          </cell>
          <cell r="BN231" t="str">
            <v/>
          </cell>
          <cell r="BO231" t="str">
            <v>1</v>
          </cell>
          <cell r="BP231" t="str">
            <v>2</v>
          </cell>
          <cell r="BQ231" t="str">
            <v>3</v>
          </cell>
          <cell r="BR231" t="str">
            <v>4</v>
          </cell>
          <cell r="BS231" t="str">
            <v>5</v>
          </cell>
          <cell r="BT231" t="str">
            <v>6</v>
          </cell>
          <cell r="BU231" t="str">
            <v>7</v>
          </cell>
          <cell r="BV231" t="str">
            <v>8</v>
          </cell>
          <cell r="BW231" t="str">
            <v>9</v>
          </cell>
          <cell r="BX231" t="str">
            <v>10</v>
          </cell>
        </row>
        <row r="232">
          <cell r="A232">
            <v>218</v>
          </cell>
          <cell r="B232"/>
          <cell r="C232"/>
          <cell r="D232"/>
          <cell r="E232"/>
          <cell r="F232"/>
          <cell r="G232"/>
          <cell r="H232"/>
          <cell r="I232"/>
          <cell r="J232"/>
          <cell r="K232"/>
          <cell r="L232"/>
          <cell r="M232"/>
          <cell r="N232"/>
          <cell r="O232"/>
          <cell r="P232"/>
          <cell r="Q232">
            <v>0</v>
          </cell>
          <cell r="R232"/>
          <cell r="S232" t="str">
            <v>00</v>
          </cell>
          <cell r="T232"/>
          <cell r="U232"/>
          <cell r="V232">
            <v>0</v>
          </cell>
          <cell r="W232"/>
          <cell r="X232" t="str">
            <v>00</v>
          </cell>
          <cell r="Y232"/>
          <cell r="Z232"/>
          <cell r="AA232">
            <v>0</v>
          </cell>
          <cell r="AB232"/>
          <cell r="AC232" t="str">
            <v>00</v>
          </cell>
          <cell r="AD232"/>
          <cell r="AE232"/>
          <cell r="AF232">
            <v>0</v>
          </cell>
          <cell r="AG232"/>
          <cell r="AH232" t="str">
            <v>00</v>
          </cell>
          <cell r="AI232"/>
          <cell r="AJ232"/>
          <cell r="AK232">
            <v>0</v>
          </cell>
          <cell r="AL232"/>
          <cell r="AM232" t="str">
            <v>00</v>
          </cell>
          <cell r="AN232"/>
          <cell r="AO232"/>
          <cell r="AP232">
            <v>0</v>
          </cell>
          <cell r="AQ232"/>
          <cell r="AR232" t="str">
            <v>00</v>
          </cell>
          <cell r="AS232"/>
          <cell r="AT232"/>
          <cell r="AU232">
            <v>0</v>
          </cell>
          <cell r="AV232"/>
          <cell r="AW232" t="str">
            <v>00</v>
          </cell>
          <cell r="AX232"/>
          <cell r="AY232"/>
          <cell r="AZ232">
            <v>0</v>
          </cell>
          <cell r="BA232"/>
          <cell r="BB232" t="str">
            <v>00</v>
          </cell>
          <cell r="BC232"/>
          <cell r="BD232"/>
          <cell r="BE232">
            <v>0</v>
          </cell>
          <cell r="BF232"/>
          <cell r="BG232" t="str">
            <v>00</v>
          </cell>
          <cell r="BH232"/>
          <cell r="BI232"/>
          <cell r="BJ232">
            <v>0</v>
          </cell>
          <cell r="BK232"/>
          <cell r="BL232" t="str">
            <v>00</v>
          </cell>
          <cell r="BM232" t="str">
            <v>000</v>
          </cell>
          <cell r="BN232" t="str">
            <v/>
          </cell>
          <cell r="BO232" t="str">
            <v>1</v>
          </cell>
          <cell r="BP232" t="str">
            <v>2</v>
          </cell>
          <cell r="BQ232" t="str">
            <v>3</v>
          </cell>
          <cell r="BR232" t="str">
            <v>4</v>
          </cell>
          <cell r="BS232" t="str">
            <v>5</v>
          </cell>
          <cell r="BT232" t="str">
            <v>6</v>
          </cell>
          <cell r="BU232" t="str">
            <v>7</v>
          </cell>
          <cell r="BV232" t="str">
            <v>8</v>
          </cell>
          <cell r="BW232" t="str">
            <v>9</v>
          </cell>
          <cell r="BX232" t="str">
            <v>10</v>
          </cell>
        </row>
        <row r="233">
          <cell r="A233">
            <v>219</v>
          </cell>
          <cell r="B233"/>
          <cell r="C233"/>
          <cell r="D233"/>
          <cell r="E233"/>
          <cell r="F233"/>
          <cell r="G233"/>
          <cell r="H233"/>
          <cell r="I233"/>
          <cell r="J233"/>
          <cell r="K233"/>
          <cell r="L233"/>
          <cell r="M233"/>
          <cell r="N233"/>
          <cell r="O233"/>
          <cell r="P233"/>
          <cell r="Q233">
            <v>0</v>
          </cell>
          <cell r="R233"/>
          <cell r="S233" t="str">
            <v>00</v>
          </cell>
          <cell r="T233"/>
          <cell r="U233"/>
          <cell r="V233">
            <v>0</v>
          </cell>
          <cell r="W233"/>
          <cell r="X233" t="str">
            <v>00</v>
          </cell>
          <cell r="Y233"/>
          <cell r="Z233"/>
          <cell r="AA233">
            <v>0</v>
          </cell>
          <cell r="AB233"/>
          <cell r="AC233" t="str">
            <v>00</v>
          </cell>
          <cell r="AD233"/>
          <cell r="AE233"/>
          <cell r="AF233">
            <v>0</v>
          </cell>
          <cell r="AG233"/>
          <cell r="AH233" t="str">
            <v>00</v>
          </cell>
          <cell r="AI233"/>
          <cell r="AJ233"/>
          <cell r="AK233">
            <v>0</v>
          </cell>
          <cell r="AL233"/>
          <cell r="AM233" t="str">
            <v>00</v>
          </cell>
          <cell r="AN233"/>
          <cell r="AO233"/>
          <cell r="AP233">
            <v>0</v>
          </cell>
          <cell r="AQ233"/>
          <cell r="AR233" t="str">
            <v>00</v>
          </cell>
          <cell r="AS233"/>
          <cell r="AT233"/>
          <cell r="AU233">
            <v>0</v>
          </cell>
          <cell r="AV233"/>
          <cell r="AW233" t="str">
            <v>00</v>
          </cell>
          <cell r="AX233"/>
          <cell r="AY233"/>
          <cell r="AZ233">
            <v>0</v>
          </cell>
          <cell r="BA233"/>
          <cell r="BB233" t="str">
            <v>00</v>
          </cell>
          <cell r="BC233"/>
          <cell r="BD233"/>
          <cell r="BE233">
            <v>0</v>
          </cell>
          <cell r="BF233"/>
          <cell r="BG233" t="str">
            <v>00</v>
          </cell>
          <cell r="BH233"/>
          <cell r="BI233"/>
          <cell r="BJ233">
            <v>0</v>
          </cell>
          <cell r="BK233"/>
          <cell r="BL233" t="str">
            <v>00</v>
          </cell>
          <cell r="BM233" t="str">
            <v>000</v>
          </cell>
          <cell r="BN233" t="str">
            <v/>
          </cell>
          <cell r="BO233" t="str">
            <v>1</v>
          </cell>
          <cell r="BP233" t="str">
            <v>2</v>
          </cell>
          <cell r="BQ233" t="str">
            <v>3</v>
          </cell>
          <cell r="BR233" t="str">
            <v>4</v>
          </cell>
          <cell r="BS233" t="str">
            <v>5</v>
          </cell>
          <cell r="BT233" t="str">
            <v>6</v>
          </cell>
          <cell r="BU233" t="str">
            <v>7</v>
          </cell>
          <cell r="BV233" t="str">
            <v>8</v>
          </cell>
          <cell r="BW233" t="str">
            <v>9</v>
          </cell>
          <cell r="BX233" t="str">
            <v>10</v>
          </cell>
        </row>
        <row r="234">
          <cell r="A234">
            <v>220</v>
          </cell>
          <cell r="B234"/>
          <cell r="C234"/>
          <cell r="D234"/>
          <cell r="E234"/>
          <cell r="F234"/>
          <cell r="G234"/>
          <cell r="H234"/>
          <cell r="I234"/>
          <cell r="J234"/>
          <cell r="K234"/>
          <cell r="L234"/>
          <cell r="M234"/>
          <cell r="N234"/>
          <cell r="O234"/>
          <cell r="P234"/>
          <cell r="Q234">
            <v>0</v>
          </cell>
          <cell r="R234"/>
          <cell r="S234" t="str">
            <v>00</v>
          </cell>
          <cell r="T234"/>
          <cell r="U234"/>
          <cell r="V234">
            <v>0</v>
          </cell>
          <cell r="W234"/>
          <cell r="X234" t="str">
            <v>00</v>
          </cell>
          <cell r="Y234"/>
          <cell r="Z234"/>
          <cell r="AA234">
            <v>0</v>
          </cell>
          <cell r="AB234"/>
          <cell r="AC234" t="str">
            <v>00</v>
          </cell>
          <cell r="AD234"/>
          <cell r="AE234"/>
          <cell r="AF234">
            <v>0</v>
          </cell>
          <cell r="AG234"/>
          <cell r="AH234" t="str">
            <v>00</v>
          </cell>
          <cell r="AI234"/>
          <cell r="AJ234"/>
          <cell r="AK234">
            <v>0</v>
          </cell>
          <cell r="AL234"/>
          <cell r="AM234" t="str">
            <v>00</v>
          </cell>
          <cell r="AN234"/>
          <cell r="AO234"/>
          <cell r="AP234">
            <v>0</v>
          </cell>
          <cell r="AQ234"/>
          <cell r="AR234" t="str">
            <v>00</v>
          </cell>
          <cell r="AS234"/>
          <cell r="AT234"/>
          <cell r="AU234">
            <v>0</v>
          </cell>
          <cell r="AV234"/>
          <cell r="AW234" t="str">
            <v>00</v>
          </cell>
          <cell r="AX234"/>
          <cell r="AY234"/>
          <cell r="AZ234">
            <v>0</v>
          </cell>
          <cell r="BA234"/>
          <cell r="BB234" t="str">
            <v>00</v>
          </cell>
          <cell r="BC234"/>
          <cell r="BD234"/>
          <cell r="BE234">
            <v>0</v>
          </cell>
          <cell r="BF234"/>
          <cell r="BG234" t="str">
            <v>00</v>
          </cell>
          <cell r="BH234"/>
          <cell r="BI234"/>
          <cell r="BJ234">
            <v>0</v>
          </cell>
          <cell r="BK234"/>
          <cell r="BL234" t="str">
            <v>00</v>
          </cell>
          <cell r="BM234" t="str">
            <v>000</v>
          </cell>
          <cell r="BN234" t="str">
            <v/>
          </cell>
          <cell r="BO234" t="str">
            <v>1</v>
          </cell>
          <cell r="BP234" t="str">
            <v>2</v>
          </cell>
          <cell r="BQ234" t="str">
            <v>3</v>
          </cell>
          <cell r="BR234" t="str">
            <v>4</v>
          </cell>
          <cell r="BS234" t="str">
            <v>5</v>
          </cell>
          <cell r="BT234" t="str">
            <v>6</v>
          </cell>
          <cell r="BU234" t="str">
            <v>7</v>
          </cell>
          <cell r="BV234" t="str">
            <v>8</v>
          </cell>
          <cell r="BW234" t="str">
            <v>9</v>
          </cell>
          <cell r="BX234" t="str">
            <v>10</v>
          </cell>
        </row>
        <row r="235">
          <cell r="A235">
            <v>221</v>
          </cell>
          <cell r="B235"/>
          <cell r="C235"/>
          <cell r="D235"/>
          <cell r="E235"/>
          <cell r="F235"/>
          <cell r="G235"/>
          <cell r="H235"/>
          <cell r="I235"/>
          <cell r="J235"/>
          <cell r="K235"/>
          <cell r="L235"/>
          <cell r="M235"/>
          <cell r="N235"/>
          <cell r="O235"/>
          <cell r="P235"/>
          <cell r="Q235">
            <v>0</v>
          </cell>
          <cell r="R235"/>
          <cell r="S235" t="str">
            <v>00</v>
          </cell>
          <cell r="T235"/>
          <cell r="U235"/>
          <cell r="V235">
            <v>0</v>
          </cell>
          <cell r="W235"/>
          <cell r="X235" t="str">
            <v>00</v>
          </cell>
          <cell r="Y235"/>
          <cell r="Z235"/>
          <cell r="AA235">
            <v>0</v>
          </cell>
          <cell r="AB235"/>
          <cell r="AC235" t="str">
            <v>00</v>
          </cell>
          <cell r="AD235"/>
          <cell r="AE235"/>
          <cell r="AF235">
            <v>0</v>
          </cell>
          <cell r="AG235"/>
          <cell r="AH235" t="str">
            <v>00</v>
          </cell>
          <cell r="AI235"/>
          <cell r="AJ235"/>
          <cell r="AK235">
            <v>0</v>
          </cell>
          <cell r="AL235"/>
          <cell r="AM235" t="str">
            <v>00</v>
          </cell>
          <cell r="AN235"/>
          <cell r="AO235"/>
          <cell r="AP235">
            <v>0</v>
          </cell>
          <cell r="AQ235"/>
          <cell r="AR235" t="str">
            <v>00</v>
          </cell>
          <cell r="AS235"/>
          <cell r="AT235"/>
          <cell r="AU235">
            <v>0</v>
          </cell>
          <cell r="AV235"/>
          <cell r="AW235" t="str">
            <v>00</v>
          </cell>
          <cell r="AX235"/>
          <cell r="AY235"/>
          <cell r="AZ235">
            <v>0</v>
          </cell>
          <cell r="BA235"/>
          <cell r="BB235" t="str">
            <v>00</v>
          </cell>
          <cell r="BC235"/>
          <cell r="BD235"/>
          <cell r="BE235">
            <v>0</v>
          </cell>
          <cell r="BF235"/>
          <cell r="BG235" t="str">
            <v>00</v>
          </cell>
          <cell r="BH235"/>
          <cell r="BI235"/>
          <cell r="BJ235">
            <v>0</v>
          </cell>
          <cell r="BK235"/>
          <cell r="BL235" t="str">
            <v>00</v>
          </cell>
          <cell r="BM235" t="str">
            <v>000</v>
          </cell>
          <cell r="BN235" t="str">
            <v/>
          </cell>
          <cell r="BO235" t="str">
            <v>1</v>
          </cell>
          <cell r="BP235" t="str">
            <v>2</v>
          </cell>
          <cell r="BQ235" t="str">
            <v>3</v>
          </cell>
          <cell r="BR235" t="str">
            <v>4</v>
          </cell>
          <cell r="BS235" t="str">
            <v>5</v>
          </cell>
          <cell r="BT235" t="str">
            <v>6</v>
          </cell>
          <cell r="BU235" t="str">
            <v>7</v>
          </cell>
          <cell r="BV235" t="str">
            <v>8</v>
          </cell>
          <cell r="BW235" t="str">
            <v>9</v>
          </cell>
          <cell r="BX235" t="str">
            <v>10</v>
          </cell>
        </row>
        <row r="236">
          <cell r="A236">
            <v>222</v>
          </cell>
          <cell r="B236"/>
          <cell r="C236"/>
          <cell r="D236"/>
          <cell r="E236"/>
          <cell r="F236"/>
          <cell r="G236"/>
          <cell r="H236"/>
          <cell r="I236"/>
          <cell r="J236"/>
          <cell r="K236"/>
          <cell r="L236"/>
          <cell r="M236"/>
          <cell r="N236"/>
          <cell r="O236"/>
          <cell r="P236"/>
          <cell r="Q236">
            <v>0</v>
          </cell>
          <cell r="R236"/>
          <cell r="S236" t="str">
            <v>00</v>
          </cell>
          <cell r="T236"/>
          <cell r="U236"/>
          <cell r="V236">
            <v>0</v>
          </cell>
          <cell r="W236"/>
          <cell r="X236" t="str">
            <v>00</v>
          </cell>
          <cell r="Y236"/>
          <cell r="Z236"/>
          <cell r="AA236">
            <v>0</v>
          </cell>
          <cell r="AB236"/>
          <cell r="AC236" t="str">
            <v>00</v>
          </cell>
          <cell r="AD236"/>
          <cell r="AE236"/>
          <cell r="AF236">
            <v>0</v>
          </cell>
          <cell r="AG236"/>
          <cell r="AH236" t="str">
            <v>00</v>
          </cell>
          <cell r="AI236"/>
          <cell r="AJ236"/>
          <cell r="AK236">
            <v>0</v>
          </cell>
          <cell r="AL236"/>
          <cell r="AM236" t="str">
            <v>00</v>
          </cell>
          <cell r="AN236"/>
          <cell r="AO236"/>
          <cell r="AP236">
            <v>0</v>
          </cell>
          <cell r="AQ236"/>
          <cell r="AR236" t="str">
            <v>00</v>
          </cell>
          <cell r="AS236"/>
          <cell r="AT236"/>
          <cell r="AU236">
            <v>0</v>
          </cell>
          <cell r="AV236"/>
          <cell r="AW236" t="str">
            <v>00</v>
          </cell>
          <cell r="AX236"/>
          <cell r="AY236"/>
          <cell r="AZ236">
            <v>0</v>
          </cell>
          <cell r="BA236"/>
          <cell r="BB236" t="str">
            <v>00</v>
          </cell>
          <cell r="BC236"/>
          <cell r="BD236"/>
          <cell r="BE236">
            <v>0</v>
          </cell>
          <cell r="BF236"/>
          <cell r="BG236" t="str">
            <v>00</v>
          </cell>
          <cell r="BH236"/>
          <cell r="BI236"/>
          <cell r="BJ236">
            <v>0</v>
          </cell>
          <cell r="BK236"/>
          <cell r="BL236" t="str">
            <v>00</v>
          </cell>
          <cell r="BM236" t="str">
            <v>000</v>
          </cell>
          <cell r="BN236" t="str">
            <v/>
          </cell>
          <cell r="BO236" t="str">
            <v>1</v>
          </cell>
          <cell r="BP236" t="str">
            <v>2</v>
          </cell>
          <cell r="BQ236" t="str">
            <v>3</v>
          </cell>
          <cell r="BR236" t="str">
            <v>4</v>
          </cell>
          <cell r="BS236" t="str">
            <v>5</v>
          </cell>
          <cell r="BT236" t="str">
            <v>6</v>
          </cell>
          <cell r="BU236" t="str">
            <v>7</v>
          </cell>
          <cell r="BV236" t="str">
            <v>8</v>
          </cell>
          <cell r="BW236" t="str">
            <v>9</v>
          </cell>
          <cell r="BX236" t="str">
            <v>10</v>
          </cell>
        </row>
        <row r="237">
          <cell r="A237">
            <v>223</v>
          </cell>
          <cell r="B237"/>
          <cell r="C237"/>
          <cell r="D237"/>
          <cell r="E237"/>
          <cell r="F237"/>
          <cell r="G237"/>
          <cell r="H237"/>
          <cell r="I237"/>
          <cell r="J237"/>
          <cell r="K237"/>
          <cell r="L237"/>
          <cell r="M237"/>
          <cell r="N237"/>
          <cell r="O237"/>
          <cell r="P237"/>
          <cell r="Q237">
            <v>0</v>
          </cell>
          <cell r="R237"/>
          <cell r="S237" t="str">
            <v>00</v>
          </cell>
          <cell r="T237"/>
          <cell r="U237"/>
          <cell r="V237">
            <v>0</v>
          </cell>
          <cell r="W237"/>
          <cell r="X237" t="str">
            <v>00</v>
          </cell>
          <cell r="Y237"/>
          <cell r="Z237"/>
          <cell r="AA237">
            <v>0</v>
          </cell>
          <cell r="AB237"/>
          <cell r="AC237" t="str">
            <v>00</v>
          </cell>
          <cell r="AD237"/>
          <cell r="AE237"/>
          <cell r="AF237">
            <v>0</v>
          </cell>
          <cell r="AG237"/>
          <cell r="AH237" t="str">
            <v>00</v>
          </cell>
          <cell r="AI237"/>
          <cell r="AJ237"/>
          <cell r="AK237">
            <v>0</v>
          </cell>
          <cell r="AL237"/>
          <cell r="AM237" t="str">
            <v>00</v>
          </cell>
          <cell r="AN237"/>
          <cell r="AO237"/>
          <cell r="AP237">
            <v>0</v>
          </cell>
          <cell r="AQ237"/>
          <cell r="AR237" t="str">
            <v>00</v>
          </cell>
          <cell r="AS237"/>
          <cell r="AT237"/>
          <cell r="AU237">
            <v>0</v>
          </cell>
          <cell r="AV237"/>
          <cell r="AW237" t="str">
            <v>00</v>
          </cell>
          <cell r="AX237"/>
          <cell r="AY237"/>
          <cell r="AZ237">
            <v>0</v>
          </cell>
          <cell r="BA237"/>
          <cell r="BB237" t="str">
            <v>00</v>
          </cell>
          <cell r="BC237"/>
          <cell r="BD237"/>
          <cell r="BE237">
            <v>0</v>
          </cell>
          <cell r="BF237"/>
          <cell r="BG237" t="str">
            <v>00</v>
          </cell>
          <cell r="BH237"/>
          <cell r="BI237"/>
          <cell r="BJ237">
            <v>0</v>
          </cell>
          <cell r="BK237"/>
          <cell r="BL237" t="str">
            <v>00</v>
          </cell>
          <cell r="BM237" t="str">
            <v>000</v>
          </cell>
          <cell r="BN237" t="str">
            <v/>
          </cell>
          <cell r="BO237" t="str">
            <v>1</v>
          </cell>
          <cell r="BP237" t="str">
            <v>2</v>
          </cell>
          <cell r="BQ237" t="str">
            <v>3</v>
          </cell>
          <cell r="BR237" t="str">
            <v>4</v>
          </cell>
          <cell r="BS237" t="str">
            <v>5</v>
          </cell>
          <cell r="BT237" t="str">
            <v>6</v>
          </cell>
          <cell r="BU237" t="str">
            <v>7</v>
          </cell>
          <cell r="BV237" t="str">
            <v>8</v>
          </cell>
          <cell r="BW237" t="str">
            <v>9</v>
          </cell>
          <cell r="BX237" t="str">
            <v>10</v>
          </cell>
        </row>
        <row r="238">
          <cell r="A238">
            <v>224</v>
          </cell>
          <cell r="B238"/>
          <cell r="C238"/>
          <cell r="D238"/>
          <cell r="E238"/>
          <cell r="F238"/>
          <cell r="G238"/>
          <cell r="H238"/>
          <cell r="I238"/>
          <cell r="J238"/>
          <cell r="K238"/>
          <cell r="L238"/>
          <cell r="M238"/>
          <cell r="N238"/>
          <cell r="O238"/>
          <cell r="P238"/>
          <cell r="Q238">
            <v>0</v>
          </cell>
          <cell r="R238"/>
          <cell r="S238" t="str">
            <v>00</v>
          </cell>
          <cell r="T238"/>
          <cell r="U238"/>
          <cell r="V238">
            <v>0</v>
          </cell>
          <cell r="W238"/>
          <cell r="X238" t="str">
            <v>00</v>
          </cell>
          <cell r="Y238"/>
          <cell r="Z238"/>
          <cell r="AA238">
            <v>0</v>
          </cell>
          <cell r="AB238"/>
          <cell r="AC238" t="str">
            <v>00</v>
          </cell>
          <cell r="AD238"/>
          <cell r="AE238"/>
          <cell r="AF238">
            <v>0</v>
          </cell>
          <cell r="AG238"/>
          <cell r="AH238" t="str">
            <v>00</v>
          </cell>
          <cell r="AI238"/>
          <cell r="AJ238"/>
          <cell r="AK238">
            <v>0</v>
          </cell>
          <cell r="AL238"/>
          <cell r="AM238" t="str">
            <v>00</v>
          </cell>
          <cell r="AN238"/>
          <cell r="AO238"/>
          <cell r="AP238">
            <v>0</v>
          </cell>
          <cell r="AQ238"/>
          <cell r="AR238" t="str">
            <v>00</v>
          </cell>
          <cell r="AS238"/>
          <cell r="AT238"/>
          <cell r="AU238">
            <v>0</v>
          </cell>
          <cell r="AV238"/>
          <cell r="AW238" t="str">
            <v>00</v>
          </cell>
          <cell r="AX238"/>
          <cell r="AY238"/>
          <cell r="AZ238">
            <v>0</v>
          </cell>
          <cell r="BA238"/>
          <cell r="BB238" t="str">
            <v>00</v>
          </cell>
          <cell r="BC238"/>
          <cell r="BD238"/>
          <cell r="BE238">
            <v>0</v>
          </cell>
          <cell r="BF238"/>
          <cell r="BG238" t="str">
            <v>00</v>
          </cell>
          <cell r="BH238"/>
          <cell r="BI238"/>
          <cell r="BJ238">
            <v>0</v>
          </cell>
          <cell r="BK238"/>
          <cell r="BL238" t="str">
            <v>00</v>
          </cell>
          <cell r="BM238" t="str">
            <v>000</v>
          </cell>
          <cell r="BN238" t="str">
            <v/>
          </cell>
          <cell r="BO238" t="str">
            <v>1</v>
          </cell>
          <cell r="BP238" t="str">
            <v>2</v>
          </cell>
          <cell r="BQ238" t="str">
            <v>3</v>
          </cell>
          <cell r="BR238" t="str">
            <v>4</v>
          </cell>
          <cell r="BS238" t="str">
            <v>5</v>
          </cell>
          <cell r="BT238" t="str">
            <v>6</v>
          </cell>
          <cell r="BU238" t="str">
            <v>7</v>
          </cell>
          <cell r="BV238" t="str">
            <v>8</v>
          </cell>
          <cell r="BW238" t="str">
            <v>9</v>
          </cell>
          <cell r="BX238" t="str">
            <v>10</v>
          </cell>
        </row>
        <row r="239">
          <cell r="A239">
            <v>225</v>
          </cell>
          <cell r="B239"/>
          <cell r="C239"/>
          <cell r="D239"/>
          <cell r="E239"/>
          <cell r="F239"/>
          <cell r="G239"/>
          <cell r="H239"/>
          <cell r="I239"/>
          <cell r="J239"/>
          <cell r="K239"/>
          <cell r="L239"/>
          <cell r="M239"/>
          <cell r="N239"/>
          <cell r="O239"/>
          <cell r="P239"/>
          <cell r="Q239">
            <v>0</v>
          </cell>
          <cell r="R239"/>
          <cell r="S239" t="str">
            <v>00</v>
          </cell>
          <cell r="T239"/>
          <cell r="U239"/>
          <cell r="V239">
            <v>0</v>
          </cell>
          <cell r="W239"/>
          <cell r="X239" t="str">
            <v>00</v>
          </cell>
          <cell r="Y239"/>
          <cell r="Z239"/>
          <cell r="AA239">
            <v>0</v>
          </cell>
          <cell r="AB239"/>
          <cell r="AC239" t="str">
            <v>00</v>
          </cell>
          <cell r="AD239"/>
          <cell r="AE239"/>
          <cell r="AF239">
            <v>0</v>
          </cell>
          <cell r="AG239"/>
          <cell r="AH239" t="str">
            <v>00</v>
          </cell>
          <cell r="AI239"/>
          <cell r="AJ239"/>
          <cell r="AK239">
            <v>0</v>
          </cell>
          <cell r="AL239"/>
          <cell r="AM239" t="str">
            <v>00</v>
          </cell>
          <cell r="AN239"/>
          <cell r="AO239"/>
          <cell r="AP239">
            <v>0</v>
          </cell>
          <cell r="AQ239"/>
          <cell r="AR239" t="str">
            <v>00</v>
          </cell>
          <cell r="AS239"/>
          <cell r="AT239"/>
          <cell r="AU239">
            <v>0</v>
          </cell>
          <cell r="AV239"/>
          <cell r="AW239" t="str">
            <v>00</v>
          </cell>
          <cell r="AX239"/>
          <cell r="AY239"/>
          <cell r="AZ239">
            <v>0</v>
          </cell>
          <cell r="BA239"/>
          <cell r="BB239" t="str">
            <v>00</v>
          </cell>
          <cell r="BC239"/>
          <cell r="BD239"/>
          <cell r="BE239">
            <v>0</v>
          </cell>
          <cell r="BF239"/>
          <cell r="BG239" t="str">
            <v>00</v>
          </cell>
          <cell r="BH239"/>
          <cell r="BI239"/>
          <cell r="BJ239">
            <v>0</v>
          </cell>
          <cell r="BK239"/>
          <cell r="BL239" t="str">
            <v>00</v>
          </cell>
          <cell r="BM239" t="str">
            <v>000</v>
          </cell>
          <cell r="BN239" t="str">
            <v/>
          </cell>
          <cell r="BO239" t="str">
            <v>1</v>
          </cell>
          <cell r="BP239" t="str">
            <v>2</v>
          </cell>
          <cell r="BQ239" t="str">
            <v>3</v>
          </cell>
          <cell r="BR239" t="str">
            <v>4</v>
          </cell>
          <cell r="BS239" t="str">
            <v>5</v>
          </cell>
          <cell r="BT239" t="str">
            <v>6</v>
          </cell>
          <cell r="BU239" t="str">
            <v>7</v>
          </cell>
          <cell r="BV239" t="str">
            <v>8</v>
          </cell>
          <cell r="BW239" t="str">
            <v>9</v>
          </cell>
          <cell r="BX239" t="str">
            <v>10</v>
          </cell>
        </row>
        <row r="240">
          <cell r="A240">
            <v>226</v>
          </cell>
          <cell r="B240"/>
          <cell r="C240"/>
          <cell r="D240"/>
          <cell r="E240"/>
          <cell r="F240"/>
          <cell r="G240"/>
          <cell r="H240"/>
          <cell r="I240"/>
          <cell r="J240"/>
          <cell r="K240"/>
          <cell r="L240"/>
          <cell r="M240"/>
          <cell r="N240"/>
          <cell r="O240"/>
          <cell r="P240"/>
          <cell r="Q240">
            <v>0</v>
          </cell>
          <cell r="R240"/>
          <cell r="S240" t="str">
            <v>00</v>
          </cell>
          <cell r="T240"/>
          <cell r="U240"/>
          <cell r="V240">
            <v>0</v>
          </cell>
          <cell r="W240"/>
          <cell r="X240" t="str">
            <v>00</v>
          </cell>
          <cell r="Y240"/>
          <cell r="Z240"/>
          <cell r="AA240">
            <v>0</v>
          </cell>
          <cell r="AB240"/>
          <cell r="AC240" t="str">
            <v>00</v>
          </cell>
          <cell r="AD240"/>
          <cell r="AE240"/>
          <cell r="AF240">
            <v>0</v>
          </cell>
          <cell r="AG240"/>
          <cell r="AH240" t="str">
            <v>00</v>
          </cell>
          <cell r="AI240"/>
          <cell r="AJ240"/>
          <cell r="AK240">
            <v>0</v>
          </cell>
          <cell r="AL240"/>
          <cell r="AM240" t="str">
            <v>00</v>
          </cell>
          <cell r="AN240"/>
          <cell r="AO240"/>
          <cell r="AP240">
            <v>0</v>
          </cell>
          <cell r="AQ240"/>
          <cell r="AR240" t="str">
            <v>00</v>
          </cell>
          <cell r="AS240"/>
          <cell r="AT240"/>
          <cell r="AU240">
            <v>0</v>
          </cell>
          <cell r="AV240"/>
          <cell r="AW240" t="str">
            <v>00</v>
          </cell>
          <cell r="AX240"/>
          <cell r="AY240"/>
          <cell r="AZ240">
            <v>0</v>
          </cell>
          <cell r="BA240"/>
          <cell r="BB240" t="str">
            <v>00</v>
          </cell>
          <cell r="BC240"/>
          <cell r="BD240"/>
          <cell r="BE240">
            <v>0</v>
          </cell>
          <cell r="BF240"/>
          <cell r="BG240" t="str">
            <v>00</v>
          </cell>
          <cell r="BH240"/>
          <cell r="BI240"/>
          <cell r="BJ240">
            <v>0</v>
          </cell>
          <cell r="BK240"/>
          <cell r="BL240" t="str">
            <v>00</v>
          </cell>
          <cell r="BM240" t="str">
            <v>000</v>
          </cell>
          <cell r="BN240" t="str">
            <v/>
          </cell>
          <cell r="BO240" t="str">
            <v>1</v>
          </cell>
          <cell r="BP240" t="str">
            <v>2</v>
          </cell>
          <cell r="BQ240" t="str">
            <v>3</v>
          </cell>
          <cell r="BR240" t="str">
            <v>4</v>
          </cell>
          <cell r="BS240" t="str">
            <v>5</v>
          </cell>
          <cell r="BT240" t="str">
            <v>6</v>
          </cell>
          <cell r="BU240" t="str">
            <v>7</v>
          </cell>
          <cell r="BV240" t="str">
            <v>8</v>
          </cell>
          <cell r="BW240" t="str">
            <v>9</v>
          </cell>
          <cell r="BX240" t="str">
            <v>10</v>
          </cell>
        </row>
        <row r="241">
          <cell r="A241">
            <v>227</v>
          </cell>
          <cell r="B241"/>
          <cell r="C241"/>
          <cell r="D241"/>
          <cell r="E241"/>
          <cell r="F241"/>
          <cell r="G241"/>
          <cell r="H241"/>
          <cell r="I241"/>
          <cell r="J241"/>
          <cell r="K241"/>
          <cell r="L241"/>
          <cell r="M241"/>
          <cell r="N241"/>
          <cell r="O241"/>
          <cell r="P241"/>
          <cell r="Q241">
            <v>0</v>
          </cell>
          <cell r="R241"/>
          <cell r="S241" t="str">
            <v>00</v>
          </cell>
          <cell r="T241"/>
          <cell r="U241"/>
          <cell r="V241">
            <v>0</v>
          </cell>
          <cell r="W241"/>
          <cell r="X241" t="str">
            <v>00</v>
          </cell>
          <cell r="Y241"/>
          <cell r="Z241"/>
          <cell r="AA241">
            <v>0</v>
          </cell>
          <cell r="AB241"/>
          <cell r="AC241" t="str">
            <v>00</v>
          </cell>
          <cell r="AD241"/>
          <cell r="AE241"/>
          <cell r="AF241">
            <v>0</v>
          </cell>
          <cell r="AG241"/>
          <cell r="AH241" t="str">
            <v>00</v>
          </cell>
          <cell r="AI241"/>
          <cell r="AJ241"/>
          <cell r="AK241">
            <v>0</v>
          </cell>
          <cell r="AL241"/>
          <cell r="AM241" t="str">
            <v>00</v>
          </cell>
          <cell r="AN241"/>
          <cell r="AO241"/>
          <cell r="AP241">
            <v>0</v>
          </cell>
          <cell r="AQ241"/>
          <cell r="AR241" t="str">
            <v>00</v>
          </cell>
          <cell r="AS241"/>
          <cell r="AT241"/>
          <cell r="AU241">
            <v>0</v>
          </cell>
          <cell r="AV241"/>
          <cell r="AW241" t="str">
            <v>00</v>
          </cell>
          <cell r="AX241"/>
          <cell r="AY241"/>
          <cell r="AZ241">
            <v>0</v>
          </cell>
          <cell r="BA241"/>
          <cell r="BB241" t="str">
            <v>00</v>
          </cell>
          <cell r="BC241"/>
          <cell r="BD241"/>
          <cell r="BE241">
            <v>0</v>
          </cell>
          <cell r="BF241"/>
          <cell r="BG241" t="str">
            <v>00</v>
          </cell>
          <cell r="BH241"/>
          <cell r="BI241"/>
          <cell r="BJ241">
            <v>0</v>
          </cell>
          <cell r="BK241"/>
          <cell r="BL241" t="str">
            <v>00</v>
          </cell>
          <cell r="BM241" t="str">
            <v>000</v>
          </cell>
          <cell r="BN241" t="str">
            <v/>
          </cell>
          <cell r="BO241" t="str">
            <v>1</v>
          </cell>
          <cell r="BP241" t="str">
            <v>2</v>
          </cell>
          <cell r="BQ241" t="str">
            <v>3</v>
          </cell>
          <cell r="BR241" t="str">
            <v>4</v>
          </cell>
          <cell r="BS241" t="str">
            <v>5</v>
          </cell>
          <cell r="BT241" t="str">
            <v>6</v>
          </cell>
          <cell r="BU241" t="str">
            <v>7</v>
          </cell>
          <cell r="BV241" t="str">
            <v>8</v>
          </cell>
          <cell r="BW241" t="str">
            <v>9</v>
          </cell>
          <cell r="BX241" t="str">
            <v>10</v>
          </cell>
        </row>
        <row r="242">
          <cell r="A242">
            <v>228</v>
          </cell>
          <cell r="B242"/>
          <cell r="C242"/>
          <cell r="D242"/>
          <cell r="E242"/>
          <cell r="F242"/>
          <cell r="G242"/>
          <cell r="H242"/>
          <cell r="I242"/>
          <cell r="J242"/>
          <cell r="K242"/>
          <cell r="L242"/>
          <cell r="M242"/>
          <cell r="N242"/>
          <cell r="O242"/>
          <cell r="P242"/>
          <cell r="Q242">
            <v>0</v>
          </cell>
          <cell r="R242"/>
          <cell r="S242" t="str">
            <v>00</v>
          </cell>
          <cell r="T242"/>
          <cell r="U242"/>
          <cell r="V242">
            <v>0</v>
          </cell>
          <cell r="W242"/>
          <cell r="X242" t="str">
            <v>00</v>
          </cell>
          <cell r="Y242"/>
          <cell r="Z242"/>
          <cell r="AA242">
            <v>0</v>
          </cell>
          <cell r="AB242"/>
          <cell r="AC242" t="str">
            <v>00</v>
          </cell>
          <cell r="AD242"/>
          <cell r="AE242"/>
          <cell r="AF242">
            <v>0</v>
          </cell>
          <cell r="AG242"/>
          <cell r="AH242" t="str">
            <v>00</v>
          </cell>
          <cell r="AI242"/>
          <cell r="AJ242"/>
          <cell r="AK242">
            <v>0</v>
          </cell>
          <cell r="AL242"/>
          <cell r="AM242" t="str">
            <v>00</v>
          </cell>
          <cell r="AN242"/>
          <cell r="AO242"/>
          <cell r="AP242">
            <v>0</v>
          </cell>
          <cell r="AQ242"/>
          <cell r="AR242" t="str">
            <v>00</v>
          </cell>
          <cell r="AS242"/>
          <cell r="AT242"/>
          <cell r="AU242">
            <v>0</v>
          </cell>
          <cell r="AV242"/>
          <cell r="AW242" t="str">
            <v>00</v>
          </cell>
          <cell r="AX242"/>
          <cell r="AY242"/>
          <cell r="AZ242">
            <v>0</v>
          </cell>
          <cell r="BA242"/>
          <cell r="BB242" t="str">
            <v>00</v>
          </cell>
          <cell r="BC242"/>
          <cell r="BD242"/>
          <cell r="BE242">
            <v>0</v>
          </cell>
          <cell r="BF242"/>
          <cell r="BG242" t="str">
            <v>00</v>
          </cell>
          <cell r="BH242"/>
          <cell r="BI242"/>
          <cell r="BJ242">
            <v>0</v>
          </cell>
          <cell r="BK242"/>
          <cell r="BL242" t="str">
            <v>00</v>
          </cell>
          <cell r="BM242" t="str">
            <v>000</v>
          </cell>
          <cell r="BN242" t="str">
            <v/>
          </cell>
          <cell r="BO242" t="str">
            <v>1</v>
          </cell>
          <cell r="BP242" t="str">
            <v>2</v>
          </cell>
          <cell r="BQ242" t="str">
            <v>3</v>
          </cell>
          <cell r="BR242" t="str">
            <v>4</v>
          </cell>
          <cell r="BS242" t="str">
            <v>5</v>
          </cell>
          <cell r="BT242" t="str">
            <v>6</v>
          </cell>
          <cell r="BU242" t="str">
            <v>7</v>
          </cell>
          <cell r="BV242" t="str">
            <v>8</v>
          </cell>
          <cell r="BW242" t="str">
            <v>9</v>
          </cell>
          <cell r="BX242" t="str">
            <v>10</v>
          </cell>
        </row>
        <row r="243">
          <cell r="A243">
            <v>229</v>
          </cell>
          <cell r="B243"/>
          <cell r="C243"/>
          <cell r="D243"/>
          <cell r="E243"/>
          <cell r="F243"/>
          <cell r="G243"/>
          <cell r="H243"/>
          <cell r="I243"/>
          <cell r="J243"/>
          <cell r="K243"/>
          <cell r="L243"/>
          <cell r="M243"/>
          <cell r="N243"/>
          <cell r="O243"/>
          <cell r="P243"/>
          <cell r="Q243">
            <v>0</v>
          </cell>
          <cell r="R243"/>
          <cell r="S243" t="str">
            <v>00</v>
          </cell>
          <cell r="T243"/>
          <cell r="U243"/>
          <cell r="V243">
            <v>0</v>
          </cell>
          <cell r="W243"/>
          <cell r="X243" t="str">
            <v>00</v>
          </cell>
          <cell r="Y243"/>
          <cell r="Z243"/>
          <cell r="AA243">
            <v>0</v>
          </cell>
          <cell r="AB243"/>
          <cell r="AC243" t="str">
            <v>00</v>
          </cell>
          <cell r="AD243"/>
          <cell r="AE243"/>
          <cell r="AF243">
            <v>0</v>
          </cell>
          <cell r="AG243"/>
          <cell r="AH243" t="str">
            <v>00</v>
          </cell>
          <cell r="AI243"/>
          <cell r="AJ243"/>
          <cell r="AK243">
            <v>0</v>
          </cell>
          <cell r="AL243"/>
          <cell r="AM243" t="str">
            <v>00</v>
          </cell>
          <cell r="AN243"/>
          <cell r="AO243"/>
          <cell r="AP243">
            <v>0</v>
          </cell>
          <cell r="AQ243"/>
          <cell r="AR243" t="str">
            <v>00</v>
          </cell>
          <cell r="AS243"/>
          <cell r="AT243"/>
          <cell r="AU243">
            <v>0</v>
          </cell>
          <cell r="AV243"/>
          <cell r="AW243" t="str">
            <v>00</v>
          </cell>
          <cell r="AX243"/>
          <cell r="AY243"/>
          <cell r="AZ243">
            <v>0</v>
          </cell>
          <cell r="BA243"/>
          <cell r="BB243" t="str">
            <v>00</v>
          </cell>
          <cell r="BC243"/>
          <cell r="BD243"/>
          <cell r="BE243">
            <v>0</v>
          </cell>
          <cell r="BF243"/>
          <cell r="BG243" t="str">
            <v>00</v>
          </cell>
          <cell r="BH243"/>
          <cell r="BI243"/>
          <cell r="BJ243">
            <v>0</v>
          </cell>
          <cell r="BK243"/>
          <cell r="BL243" t="str">
            <v>00</v>
          </cell>
          <cell r="BM243" t="str">
            <v>000</v>
          </cell>
          <cell r="BN243" t="str">
            <v/>
          </cell>
          <cell r="BO243" t="str">
            <v>1</v>
          </cell>
          <cell r="BP243" t="str">
            <v>2</v>
          </cell>
          <cell r="BQ243" t="str">
            <v>3</v>
          </cell>
          <cell r="BR243" t="str">
            <v>4</v>
          </cell>
          <cell r="BS243" t="str">
            <v>5</v>
          </cell>
          <cell r="BT243" t="str">
            <v>6</v>
          </cell>
          <cell r="BU243" t="str">
            <v>7</v>
          </cell>
          <cell r="BV243" t="str">
            <v>8</v>
          </cell>
          <cell r="BW243" t="str">
            <v>9</v>
          </cell>
          <cell r="BX243" t="str">
            <v>10</v>
          </cell>
        </row>
        <row r="244">
          <cell r="A244">
            <v>230</v>
          </cell>
          <cell r="B244"/>
          <cell r="C244"/>
          <cell r="D244"/>
          <cell r="E244"/>
          <cell r="F244"/>
          <cell r="G244"/>
          <cell r="H244"/>
          <cell r="I244"/>
          <cell r="J244"/>
          <cell r="K244"/>
          <cell r="L244"/>
          <cell r="M244"/>
          <cell r="N244"/>
          <cell r="O244"/>
          <cell r="P244"/>
          <cell r="Q244">
            <v>0</v>
          </cell>
          <cell r="R244"/>
          <cell r="S244" t="str">
            <v>00</v>
          </cell>
          <cell r="T244"/>
          <cell r="U244"/>
          <cell r="V244">
            <v>0</v>
          </cell>
          <cell r="W244"/>
          <cell r="X244" t="str">
            <v>00</v>
          </cell>
          <cell r="Y244"/>
          <cell r="Z244"/>
          <cell r="AA244">
            <v>0</v>
          </cell>
          <cell r="AB244"/>
          <cell r="AC244" t="str">
            <v>00</v>
          </cell>
          <cell r="AD244"/>
          <cell r="AE244"/>
          <cell r="AF244">
            <v>0</v>
          </cell>
          <cell r="AG244"/>
          <cell r="AH244" t="str">
            <v>00</v>
          </cell>
          <cell r="AI244"/>
          <cell r="AJ244"/>
          <cell r="AK244">
            <v>0</v>
          </cell>
          <cell r="AL244"/>
          <cell r="AM244" t="str">
            <v>00</v>
          </cell>
          <cell r="AN244"/>
          <cell r="AO244"/>
          <cell r="AP244">
            <v>0</v>
          </cell>
          <cell r="AQ244"/>
          <cell r="AR244" t="str">
            <v>00</v>
          </cell>
          <cell r="AS244"/>
          <cell r="AT244"/>
          <cell r="AU244">
            <v>0</v>
          </cell>
          <cell r="AV244"/>
          <cell r="AW244" t="str">
            <v>00</v>
          </cell>
          <cell r="AX244"/>
          <cell r="AY244"/>
          <cell r="AZ244">
            <v>0</v>
          </cell>
          <cell r="BA244"/>
          <cell r="BB244" t="str">
            <v>00</v>
          </cell>
          <cell r="BC244"/>
          <cell r="BD244"/>
          <cell r="BE244">
            <v>0</v>
          </cell>
          <cell r="BF244"/>
          <cell r="BG244" t="str">
            <v>00</v>
          </cell>
          <cell r="BH244"/>
          <cell r="BI244"/>
          <cell r="BJ244">
            <v>0</v>
          </cell>
          <cell r="BK244"/>
          <cell r="BL244" t="str">
            <v>00</v>
          </cell>
          <cell r="BM244" t="str">
            <v>000</v>
          </cell>
          <cell r="BN244" t="str">
            <v/>
          </cell>
          <cell r="BO244" t="str">
            <v>1</v>
          </cell>
          <cell r="BP244" t="str">
            <v>2</v>
          </cell>
          <cell r="BQ244" t="str">
            <v>3</v>
          </cell>
          <cell r="BR244" t="str">
            <v>4</v>
          </cell>
          <cell r="BS244" t="str">
            <v>5</v>
          </cell>
          <cell r="BT244" t="str">
            <v>6</v>
          </cell>
          <cell r="BU244" t="str">
            <v>7</v>
          </cell>
          <cell r="BV244" t="str">
            <v>8</v>
          </cell>
          <cell r="BW244" t="str">
            <v>9</v>
          </cell>
          <cell r="BX244" t="str">
            <v>10</v>
          </cell>
        </row>
        <row r="245">
          <cell r="A245">
            <v>231</v>
          </cell>
          <cell r="B245"/>
          <cell r="C245"/>
          <cell r="D245"/>
          <cell r="E245"/>
          <cell r="F245"/>
          <cell r="G245"/>
          <cell r="H245"/>
          <cell r="I245"/>
          <cell r="J245"/>
          <cell r="K245"/>
          <cell r="L245"/>
          <cell r="M245"/>
          <cell r="N245"/>
          <cell r="O245"/>
          <cell r="P245"/>
          <cell r="Q245">
            <v>0</v>
          </cell>
          <cell r="R245"/>
          <cell r="S245" t="str">
            <v>00</v>
          </cell>
          <cell r="T245"/>
          <cell r="U245"/>
          <cell r="V245">
            <v>0</v>
          </cell>
          <cell r="W245"/>
          <cell r="X245" t="str">
            <v>00</v>
          </cell>
          <cell r="Y245"/>
          <cell r="Z245"/>
          <cell r="AA245">
            <v>0</v>
          </cell>
          <cell r="AB245"/>
          <cell r="AC245" t="str">
            <v>00</v>
          </cell>
          <cell r="AD245"/>
          <cell r="AE245"/>
          <cell r="AF245">
            <v>0</v>
          </cell>
          <cell r="AG245"/>
          <cell r="AH245" t="str">
            <v>00</v>
          </cell>
          <cell r="AI245"/>
          <cell r="AJ245"/>
          <cell r="AK245">
            <v>0</v>
          </cell>
          <cell r="AL245"/>
          <cell r="AM245" t="str">
            <v>00</v>
          </cell>
          <cell r="AN245"/>
          <cell r="AO245"/>
          <cell r="AP245">
            <v>0</v>
          </cell>
          <cell r="AQ245"/>
          <cell r="AR245" t="str">
            <v>00</v>
          </cell>
          <cell r="AS245"/>
          <cell r="AT245"/>
          <cell r="AU245">
            <v>0</v>
          </cell>
          <cell r="AV245"/>
          <cell r="AW245" t="str">
            <v>00</v>
          </cell>
          <cell r="AX245"/>
          <cell r="AY245"/>
          <cell r="AZ245">
            <v>0</v>
          </cell>
          <cell r="BA245"/>
          <cell r="BB245" t="str">
            <v>00</v>
          </cell>
          <cell r="BC245"/>
          <cell r="BD245"/>
          <cell r="BE245">
            <v>0</v>
          </cell>
          <cell r="BF245"/>
          <cell r="BG245" t="str">
            <v>00</v>
          </cell>
          <cell r="BH245"/>
          <cell r="BI245"/>
          <cell r="BJ245">
            <v>0</v>
          </cell>
          <cell r="BK245"/>
          <cell r="BL245" t="str">
            <v>00</v>
          </cell>
          <cell r="BM245" t="str">
            <v>000</v>
          </cell>
          <cell r="BN245" t="str">
            <v/>
          </cell>
          <cell r="BO245" t="str">
            <v>1</v>
          </cell>
          <cell r="BP245" t="str">
            <v>2</v>
          </cell>
          <cell r="BQ245" t="str">
            <v>3</v>
          </cell>
          <cell r="BR245" t="str">
            <v>4</v>
          </cell>
          <cell r="BS245" t="str">
            <v>5</v>
          </cell>
          <cell r="BT245" t="str">
            <v>6</v>
          </cell>
          <cell r="BU245" t="str">
            <v>7</v>
          </cell>
          <cell r="BV245" t="str">
            <v>8</v>
          </cell>
          <cell r="BW245" t="str">
            <v>9</v>
          </cell>
          <cell r="BX245" t="str">
            <v>10</v>
          </cell>
        </row>
        <row r="246">
          <cell r="A246">
            <v>232</v>
          </cell>
          <cell r="B246"/>
          <cell r="C246"/>
          <cell r="D246"/>
          <cell r="E246"/>
          <cell r="F246"/>
          <cell r="G246"/>
          <cell r="H246"/>
          <cell r="I246"/>
          <cell r="J246"/>
          <cell r="K246"/>
          <cell r="L246"/>
          <cell r="M246"/>
          <cell r="N246"/>
          <cell r="O246"/>
          <cell r="P246"/>
          <cell r="Q246">
            <v>0</v>
          </cell>
          <cell r="R246"/>
          <cell r="S246" t="str">
            <v>00</v>
          </cell>
          <cell r="T246"/>
          <cell r="U246"/>
          <cell r="V246">
            <v>0</v>
          </cell>
          <cell r="W246"/>
          <cell r="X246" t="str">
            <v>00</v>
          </cell>
          <cell r="Y246"/>
          <cell r="Z246"/>
          <cell r="AA246">
            <v>0</v>
          </cell>
          <cell r="AB246"/>
          <cell r="AC246" t="str">
            <v>00</v>
          </cell>
          <cell r="AD246"/>
          <cell r="AE246"/>
          <cell r="AF246">
            <v>0</v>
          </cell>
          <cell r="AG246"/>
          <cell r="AH246" t="str">
            <v>00</v>
          </cell>
          <cell r="AI246"/>
          <cell r="AJ246"/>
          <cell r="AK246">
            <v>0</v>
          </cell>
          <cell r="AL246"/>
          <cell r="AM246" t="str">
            <v>00</v>
          </cell>
          <cell r="AN246"/>
          <cell r="AO246"/>
          <cell r="AP246">
            <v>0</v>
          </cell>
          <cell r="AQ246"/>
          <cell r="AR246" t="str">
            <v>00</v>
          </cell>
          <cell r="AS246"/>
          <cell r="AT246"/>
          <cell r="AU246">
            <v>0</v>
          </cell>
          <cell r="AV246"/>
          <cell r="AW246" t="str">
            <v>00</v>
          </cell>
          <cell r="AX246"/>
          <cell r="AY246"/>
          <cell r="AZ246">
            <v>0</v>
          </cell>
          <cell r="BA246"/>
          <cell r="BB246" t="str">
            <v>00</v>
          </cell>
          <cell r="BC246"/>
          <cell r="BD246"/>
          <cell r="BE246">
            <v>0</v>
          </cell>
          <cell r="BF246"/>
          <cell r="BG246" t="str">
            <v>00</v>
          </cell>
          <cell r="BH246"/>
          <cell r="BI246"/>
          <cell r="BJ246">
            <v>0</v>
          </cell>
          <cell r="BK246"/>
          <cell r="BL246" t="str">
            <v>00</v>
          </cell>
          <cell r="BM246" t="str">
            <v>000</v>
          </cell>
          <cell r="BN246" t="str">
            <v/>
          </cell>
          <cell r="BO246" t="str">
            <v>1</v>
          </cell>
          <cell r="BP246" t="str">
            <v>2</v>
          </cell>
          <cell r="BQ246" t="str">
            <v>3</v>
          </cell>
          <cell r="BR246" t="str">
            <v>4</v>
          </cell>
          <cell r="BS246" t="str">
            <v>5</v>
          </cell>
          <cell r="BT246" t="str">
            <v>6</v>
          </cell>
          <cell r="BU246" t="str">
            <v>7</v>
          </cell>
          <cell r="BV246" t="str">
            <v>8</v>
          </cell>
          <cell r="BW246" t="str">
            <v>9</v>
          </cell>
          <cell r="BX246" t="str">
            <v>10</v>
          </cell>
        </row>
        <row r="247">
          <cell r="A247">
            <v>233</v>
          </cell>
          <cell r="B247"/>
          <cell r="C247"/>
          <cell r="D247"/>
          <cell r="E247"/>
          <cell r="F247"/>
          <cell r="G247"/>
          <cell r="H247"/>
          <cell r="I247"/>
          <cell r="J247"/>
          <cell r="K247"/>
          <cell r="L247"/>
          <cell r="M247"/>
          <cell r="N247"/>
          <cell r="O247"/>
          <cell r="P247"/>
          <cell r="Q247">
            <v>0</v>
          </cell>
          <cell r="R247"/>
          <cell r="S247" t="str">
            <v>00</v>
          </cell>
          <cell r="T247"/>
          <cell r="U247"/>
          <cell r="V247">
            <v>0</v>
          </cell>
          <cell r="W247"/>
          <cell r="X247" t="str">
            <v>00</v>
          </cell>
          <cell r="Y247"/>
          <cell r="Z247"/>
          <cell r="AA247">
            <v>0</v>
          </cell>
          <cell r="AB247"/>
          <cell r="AC247" t="str">
            <v>00</v>
          </cell>
          <cell r="AD247"/>
          <cell r="AE247"/>
          <cell r="AF247">
            <v>0</v>
          </cell>
          <cell r="AG247"/>
          <cell r="AH247" t="str">
            <v>00</v>
          </cell>
          <cell r="AI247"/>
          <cell r="AJ247"/>
          <cell r="AK247">
            <v>0</v>
          </cell>
          <cell r="AL247"/>
          <cell r="AM247" t="str">
            <v>00</v>
          </cell>
          <cell r="AN247"/>
          <cell r="AO247"/>
          <cell r="AP247">
            <v>0</v>
          </cell>
          <cell r="AQ247"/>
          <cell r="AR247" t="str">
            <v>00</v>
          </cell>
          <cell r="AS247"/>
          <cell r="AT247"/>
          <cell r="AU247">
            <v>0</v>
          </cell>
          <cell r="AV247"/>
          <cell r="AW247" t="str">
            <v>00</v>
          </cell>
          <cell r="AX247"/>
          <cell r="AY247"/>
          <cell r="AZ247">
            <v>0</v>
          </cell>
          <cell r="BA247"/>
          <cell r="BB247" t="str">
            <v>00</v>
          </cell>
          <cell r="BC247"/>
          <cell r="BD247"/>
          <cell r="BE247">
            <v>0</v>
          </cell>
          <cell r="BF247"/>
          <cell r="BG247" t="str">
            <v>00</v>
          </cell>
          <cell r="BH247"/>
          <cell r="BI247"/>
          <cell r="BJ247">
            <v>0</v>
          </cell>
          <cell r="BK247"/>
          <cell r="BL247" t="str">
            <v>00</v>
          </cell>
          <cell r="BM247" t="str">
            <v>000</v>
          </cell>
          <cell r="BN247" t="str">
            <v/>
          </cell>
          <cell r="BO247" t="str">
            <v>1</v>
          </cell>
          <cell r="BP247" t="str">
            <v>2</v>
          </cell>
          <cell r="BQ247" t="str">
            <v>3</v>
          </cell>
          <cell r="BR247" t="str">
            <v>4</v>
          </cell>
          <cell r="BS247" t="str">
            <v>5</v>
          </cell>
          <cell r="BT247" t="str">
            <v>6</v>
          </cell>
          <cell r="BU247" t="str">
            <v>7</v>
          </cell>
          <cell r="BV247" t="str">
            <v>8</v>
          </cell>
          <cell r="BW247" t="str">
            <v>9</v>
          </cell>
          <cell r="BX247" t="str">
            <v>10</v>
          </cell>
        </row>
        <row r="248">
          <cell r="A248">
            <v>234</v>
          </cell>
          <cell r="B248"/>
          <cell r="C248"/>
          <cell r="D248"/>
          <cell r="E248"/>
          <cell r="F248"/>
          <cell r="G248"/>
          <cell r="H248"/>
          <cell r="I248"/>
          <cell r="J248"/>
          <cell r="K248"/>
          <cell r="L248"/>
          <cell r="M248"/>
          <cell r="N248"/>
          <cell r="O248"/>
          <cell r="P248"/>
          <cell r="Q248">
            <v>0</v>
          </cell>
          <cell r="R248"/>
          <cell r="S248" t="str">
            <v>00</v>
          </cell>
          <cell r="T248"/>
          <cell r="U248"/>
          <cell r="V248">
            <v>0</v>
          </cell>
          <cell r="W248"/>
          <cell r="X248" t="str">
            <v>00</v>
          </cell>
          <cell r="Y248"/>
          <cell r="Z248"/>
          <cell r="AA248">
            <v>0</v>
          </cell>
          <cell r="AB248"/>
          <cell r="AC248" t="str">
            <v>00</v>
          </cell>
          <cell r="AD248"/>
          <cell r="AE248"/>
          <cell r="AF248">
            <v>0</v>
          </cell>
          <cell r="AG248"/>
          <cell r="AH248" t="str">
            <v>00</v>
          </cell>
          <cell r="AI248"/>
          <cell r="AJ248"/>
          <cell r="AK248">
            <v>0</v>
          </cell>
          <cell r="AL248"/>
          <cell r="AM248" t="str">
            <v>00</v>
          </cell>
          <cell r="AN248"/>
          <cell r="AO248"/>
          <cell r="AP248">
            <v>0</v>
          </cell>
          <cell r="AQ248"/>
          <cell r="AR248" t="str">
            <v>00</v>
          </cell>
          <cell r="AS248"/>
          <cell r="AT248"/>
          <cell r="AU248">
            <v>0</v>
          </cell>
          <cell r="AV248"/>
          <cell r="AW248" t="str">
            <v>00</v>
          </cell>
          <cell r="AX248"/>
          <cell r="AY248"/>
          <cell r="AZ248">
            <v>0</v>
          </cell>
          <cell r="BA248"/>
          <cell r="BB248" t="str">
            <v>00</v>
          </cell>
          <cell r="BC248"/>
          <cell r="BD248"/>
          <cell r="BE248">
            <v>0</v>
          </cell>
          <cell r="BF248"/>
          <cell r="BG248" t="str">
            <v>00</v>
          </cell>
          <cell r="BH248"/>
          <cell r="BI248"/>
          <cell r="BJ248">
            <v>0</v>
          </cell>
          <cell r="BK248"/>
          <cell r="BL248" t="str">
            <v>00</v>
          </cell>
          <cell r="BM248" t="str">
            <v>000</v>
          </cell>
          <cell r="BN248" t="str">
            <v/>
          </cell>
          <cell r="BO248" t="str">
            <v>1</v>
          </cell>
          <cell r="BP248" t="str">
            <v>2</v>
          </cell>
          <cell r="BQ248" t="str">
            <v>3</v>
          </cell>
          <cell r="BR248" t="str">
            <v>4</v>
          </cell>
          <cell r="BS248" t="str">
            <v>5</v>
          </cell>
          <cell r="BT248" t="str">
            <v>6</v>
          </cell>
          <cell r="BU248" t="str">
            <v>7</v>
          </cell>
          <cell r="BV248" t="str">
            <v>8</v>
          </cell>
          <cell r="BW248" t="str">
            <v>9</v>
          </cell>
          <cell r="BX248" t="str">
            <v>10</v>
          </cell>
        </row>
        <row r="249">
          <cell r="A249">
            <v>235</v>
          </cell>
          <cell r="B249"/>
          <cell r="C249"/>
          <cell r="D249"/>
          <cell r="E249"/>
          <cell r="F249"/>
          <cell r="G249"/>
          <cell r="H249"/>
          <cell r="I249"/>
          <cell r="J249"/>
          <cell r="K249"/>
          <cell r="L249"/>
          <cell r="M249"/>
          <cell r="N249"/>
          <cell r="O249"/>
          <cell r="P249"/>
          <cell r="Q249">
            <v>0</v>
          </cell>
          <cell r="R249"/>
          <cell r="S249" t="str">
            <v>00</v>
          </cell>
          <cell r="T249"/>
          <cell r="U249"/>
          <cell r="V249">
            <v>0</v>
          </cell>
          <cell r="W249"/>
          <cell r="X249" t="str">
            <v>00</v>
          </cell>
          <cell r="Y249"/>
          <cell r="Z249"/>
          <cell r="AA249">
            <v>0</v>
          </cell>
          <cell r="AB249"/>
          <cell r="AC249" t="str">
            <v>00</v>
          </cell>
          <cell r="AD249"/>
          <cell r="AE249"/>
          <cell r="AF249">
            <v>0</v>
          </cell>
          <cell r="AG249"/>
          <cell r="AH249" t="str">
            <v>00</v>
          </cell>
          <cell r="AI249"/>
          <cell r="AJ249"/>
          <cell r="AK249">
            <v>0</v>
          </cell>
          <cell r="AL249"/>
          <cell r="AM249" t="str">
            <v>00</v>
          </cell>
          <cell r="AN249"/>
          <cell r="AO249"/>
          <cell r="AP249">
            <v>0</v>
          </cell>
          <cell r="AQ249"/>
          <cell r="AR249" t="str">
            <v>00</v>
          </cell>
          <cell r="AS249"/>
          <cell r="AT249"/>
          <cell r="AU249">
            <v>0</v>
          </cell>
          <cell r="AV249"/>
          <cell r="AW249" t="str">
            <v>00</v>
          </cell>
          <cell r="AX249"/>
          <cell r="AY249"/>
          <cell r="AZ249">
            <v>0</v>
          </cell>
          <cell r="BA249"/>
          <cell r="BB249" t="str">
            <v>00</v>
          </cell>
          <cell r="BC249"/>
          <cell r="BD249"/>
          <cell r="BE249">
            <v>0</v>
          </cell>
          <cell r="BF249"/>
          <cell r="BG249" t="str">
            <v>00</v>
          </cell>
          <cell r="BH249"/>
          <cell r="BI249"/>
          <cell r="BJ249">
            <v>0</v>
          </cell>
          <cell r="BK249"/>
          <cell r="BL249" t="str">
            <v>00</v>
          </cell>
          <cell r="BM249" t="str">
            <v>000</v>
          </cell>
          <cell r="BN249" t="str">
            <v/>
          </cell>
          <cell r="BO249" t="str">
            <v>1</v>
          </cell>
          <cell r="BP249" t="str">
            <v>2</v>
          </cell>
          <cell r="BQ249" t="str">
            <v>3</v>
          </cell>
          <cell r="BR249" t="str">
            <v>4</v>
          </cell>
          <cell r="BS249" t="str">
            <v>5</v>
          </cell>
          <cell r="BT249" t="str">
            <v>6</v>
          </cell>
          <cell r="BU249" t="str">
            <v>7</v>
          </cell>
          <cell r="BV249" t="str">
            <v>8</v>
          </cell>
          <cell r="BW249" t="str">
            <v>9</v>
          </cell>
          <cell r="BX249" t="str">
            <v>10</v>
          </cell>
        </row>
        <row r="250">
          <cell r="A250">
            <v>236</v>
          </cell>
          <cell r="B250"/>
          <cell r="C250"/>
          <cell r="D250"/>
          <cell r="E250"/>
          <cell r="F250"/>
          <cell r="G250"/>
          <cell r="H250"/>
          <cell r="I250"/>
          <cell r="J250"/>
          <cell r="K250"/>
          <cell r="L250"/>
          <cell r="M250"/>
          <cell r="N250"/>
          <cell r="O250"/>
          <cell r="P250"/>
          <cell r="Q250">
            <v>0</v>
          </cell>
          <cell r="R250"/>
          <cell r="S250" t="str">
            <v>00</v>
          </cell>
          <cell r="T250"/>
          <cell r="U250"/>
          <cell r="V250">
            <v>0</v>
          </cell>
          <cell r="W250"/>
          <cell r="X250" t="str">
            <v>00</v>
          </cell>
          <cell r="Y250"/>
          <cell r="Z250"/>
          <cell r="AA250">
            <v>0</v>
          </cell>
          <cell r="AB250"/>
          <cell r="AC250" t="str">
            <v>00</v>
          </cell>
          <cell r="AD250"/>
          <cell r="AE250"/>
          <cell r="AF250">
            <v>0</v>
          </cell>
          <cell r="AG250"/>
          <cell r="AH250" t="str">
            <v>00</v>
          </cell>
          <cell r="AI250"/>
          <cell r="AJ250"/>
          <cell r="AK250">
            <v>0</v>
          </cell>
          <cell r="AL250"/>
          <cell r="AM250" t="str">
            <v>00</v>
          </cell>
          <cell r="AN250"/>
          <cell r="AO250"/>
          <cell r="AP250">
            <v>0</v>
          </cell>
          <cell r="AQ250"/>
          <cell r="AR250" t="str">
            <v>00</v>
          </cell>
          <cell r="AS250"/>
          <cell r="AT250"/>
          <cell r="AU250">
            <v>0</v>
          </cell>
          <cell r="AV250"/>
          <cell r="AW250" t="str">
            <v>00</v>
          </cell>
          <cell r="AX250"/>
          <cell r="AY250"/>
          <cell r="AZ250">
            <v>0</v>
          </cell>
          <cell r="BA250"/>
          <cell r="BB250" t="str">
            <v>00</v>
          </cell>
          <cell r="BC250"/>
          <cell r="BD250"/>
          <cell r="BE250">
            <v>0</v>
          </cell>
          <cell r="BF250"/>
          <cell r="BG250" t="str">
            <v>00</v>
          </cell>
          <cell r="BH250"/>
          <cell r="BI250"/>
          <cell r="BJ250">
            <v>0</v>
          </cell>
          <cell r="BK250"/>
          <cell r="BL250" t="str">
            <v>00</v>
          </cell>
          <cell r="BM250" t="str">
            <v>000</v>
          </cell>
          <cell r="BN250" t="str">
            <v/>
          </cell>
          <cell r="BO250" t="str">
            <v>1</v>
          </cell>
          <cell r="BP250" t="str">
            <v>2</v>
          </cell>
          <cell r="BQ250" t="str">
            <v>3</v>
          </cell>
          <cell r="BR250" t="str">
            <v>4</v>
          </cell>
          <cell r="BS250" t="str">
            <v>5</v>
          </cell>
          <cell r="BT250" t="str">
            <v>6</v>
          </cell>
          <cell r="BU250" t="str">
            <v>7</v>
          </cell>
          <cell r="BV250" t="str">
            <v>8</v>
          </cell>
          <cell r="BW250" t="str">
            <v>9</v>
          </cell>
          <cell r="BX250" t="str">
            <v>10</v>
          </cell>
        </row>
        <row r="251">
          <cell r="A251">
            <v>237</v>
          </cell>
          <cell r="B251"/>
          <cell r="C251"/>
          <cell r="D251"/>
          <cell r="E251"/>
          <cell r="F251"/>
          <cell r="G251"/>
          <cell r="H251"/>
          <cell r="I251"/>
          <cell r="J251"/>
          <cell r="K251"/>
          <cell r="L251"/>
          <cell r="M251"/>
          <cell r="N251"/>
          <cell r="O251"/>
          <cell r="P251"/>
          <cell r="Q251">
            <v>0</v>
          </cell>
          <cell r="R251"/>
          <cell r="S251" t="str">
            <v>00</v>
          </cell>
          <cell r="T251"/>
          <cell r="U251"/>
          <cell r="V251">
            <v>0</v>
          </cell>
          <cell r="W251"/>
          <cell r="X251" t="str">
            <v>00</v>
          </cell>
          <cell r="Y251"/>
          <cell r="Z251"/>
          <cell r="AA251">
            <v>0</v>
          </cell>
          <cell r="AB251"/>
          <cell r="AC251" t="str">
            <v>00</v>
          </cell>
          <cell r="AD251"/>
          <cell r="AE251"/>
          <cell r="AF251">
            <v>0</v>
          </cell>
          <cell r="AG251"/>
          <cell r="AH251" t="str">
            <v>00</v>
          </cell>
          <cell r="AI251"/>
          <cell r="AJ251"/>
          <cell r="AK251">
            <v>0</v>
          </cell>
          <cell r="AL251"/>
          <cell r="AM251" t="str">
            <v>00</v>
          </cell>
          <cell r="AN251"/>
          <cell r="AO251"/>
          <cell r="AP251">
            <v>0</v>
          </cell>
          <cell r="AQ251"/>
          <cell r="AR251" t="str">
            <v>00</v>
          </cell>
          <cell r="AS251"/>
          <cell r="AT251"/>
          <cell r="AU251">
            <v>0</v>
          </cell>
          <cell r="AV251"/>
          <cell r="AW251" t="str">
            <v>00</v>
          </cell>
          <cell r="AX251"/>
          <cell r="AY251"/>
          <cell r="AZ251">
            <v>0</v>
          </cell>
          <cell r="BA251"/>
          <cell r="BB251" t="str">
            <v>00</v>
          </cell>
          <cell r="BC251"/>
          <cell r="BD251"/>
          <cell r="BE251">
            <v>0</v>
          </cell>
          <cell r="BF251"/>
          <cell r="BG251" t="str">
            <v>00</v>
          </cell>
          <cell r="BH251"/>
          <cell r="BI251"/>
          <cell r="BJ251">
            <v>0</v>
          </cell>
          <cell r="BK251"/>
          <cell r="BL251" t="str">
            <v>00</v>
          </cell>
          <cell r="BM251" t="str">
            <v>000</v>
          </cell>
          <cell r="BN251" t="str">
            <v/>
          </cell>
          <cell r="BO251" t="str">
            <v>1</v>
          </cell>
          <cell r="BP251" t="str">
            <v>2</v>
          </cell>
          <cell r="BQ251" t="str">
            <v>3</v>
          </cell>
          <cell r="BR251" t="str">
            <v>4</v>
          </cell>
          <cell r="BS251" t="str">
            <v>5</v>
          </cell>
          <cell r="BT251" t="str">
            <v>6</v>
          </cell>
          <cell r="BU251" t="str">
            <v>7</v>
          </cell>
          <cell r="BV251" t="str">
            <v>8</v>
          </cell>
          <cell r="BW251" t="str">
            <v>9</v>
          </cell>
          <cell r="BX251" t="str">
            <v>10</v>
          </cell>
        </row>
        <row r="252">
          <cell r="A252">
            <v>238</v>
          </cell>
          <cell r="B252"/>
          <cell r="C252"/>
          <cell r="D252"/>
          <cell r="E252"/>
          <cell r="F252"/>
          <cell r="G252"/>
          <cell r="H252"/>
          <cell r="I252"/>
          <cell r="J252"/>
          <cell r="K252"/>
          <cell r="L252"/>
          <cell r="M252"/>
          <cell r="N252"/>
          <cell r="O252"/>
          <cell r="P252"/>
          <cell r="Q252">
            <v>0</v>
          </cell>
          <cell r="R252"/>
          <cell r="S252" t="str">
            <v>00</v>
          </cell>
          <cell r="T252"/>
          <cell r="U252"/>
          <cell r="V252">
            <v>0</v>
          </cell>
          <cell r="W252"/>
          <cell r="X252" t="str">
            <v>00</v>
          </cell>
          <cell r="Y252"/>
          <cell r="Z252"/>
          <cell r="AA252">
            <v>0</v>
          </cell>
          <cell r="AB252"/>
          <cell r="AC252" t="str">
            <v>00</v>
          </cell>
          <cell r="AD252"/>
          <cell r="AE252"/>
          <cell r="AF252">
            <v>0</v>
          </cell>
          <cell r="AG252"/>
          <cell r="AH252" t="str">
            <v>00</v>
          </cell>
          <cell r="AI252"/>
          <cell r="AJ252"/>
          <cell r="AK252">
            <v>0</v>
          </cell>
          <cell r="AL252"/>
          <cell r="AM252" t="str">
            <v>00</v>
          </cell>
          <cell r="AN252"/>
          <cell r="AO252"/>
          <cell r="AP252">
            <v>0</v>
          </cell>
          <cell r="AQ252"/>
          <cell r="AR252" t="str">
            <v>00</v>
          </cell>
          <cell r="AS252"/>
          <cell r="AT252"/>
          <cell r="AU252">
            <v>0</v>
          </cell>
          <cell r="AV252"/>
          <cell r="AW252" t="str">
            <v>00</v>
          </cell>
          <cell r="AX252"/>
          <cell r="AY252"/>
          <cell r="AZ252">
            <v>0</v>
          </cell>
          <cell r="BA252"/>
          <cell r="BB252" t="str">
            <v>00</v>
          </cell>
          <cell r="BC252"/>
          <cell r="BD252"/>
          <cell r="BE252">
            <v>0</v>
          </cell>
          <cell r="BF252"/>
          <cell r="BG252" t="str">
            <v>00</v>
          </cell>
          <cell r="BH252"/>
          <cell r="BI252"/>
          <cell r="BJ252">
            <v>0</v>
          </cell>
          <cell r="BK252"/>
          <cell r="BL252" t="str">
            <v>00</v>
          </cell>
          <cell r="BM252" t="str">
            <v>000</v>
          </cell>
          <cell r="BN252" t="str">
            <v/>
          </cell>
          <cell r="BO252" t="str">
            <v>1</v>
          </cell>
          <cell r="BP252" t="str">
            <v>2</v>
          </cell>
          <cell r="BQ252" t="str">
            <v>3</v>
          </cell>
          <cell r="BR252" t="str">
            <v>4</v>
          </cell>
          <cell r="BS252" t="str">
            <v>5</v>
          </cell>
          <cell r="BT252" t="str">
            <v>6</v>
          </cell>
          <cell r="BU252" t="str">
            <v>7</v>
          </cell>
          <cell r="BV252" t="str">
            <v>8</v>
          </cell>
          <cell r="BW252" t="str">
            <v>9</v>
          </cell>
          <cell r="BX252" t="str">
            <v>10</v>
          </cell>
        </row>
        <row r="253">
          <cell r="A253">
            <v>239</v>
          </cell>
          <cell r="B253"/>
          <cell r="C253"/>
          <cell r="D253"/>
          <cell r="E253"/>
          <cell r="F253"/>
          <cell r="G253"/>
          <cell r="H253"/>
          <cell r="I253"/>
          <cell r="J253"/>
          <cell r="K253"/>
          <cell r="L253"/>
          <cell r="M253"/>
          <cell r="N253"/>
          <cell r="O253"/>
          <cell r="P253"/>
          <cell r="Q253">
            <v>0</v>
          </cell>
          <cell r="R253"/>
          <cell r="S253" t="str">
            <v>00</v>
          </cell>
          <cell r="T253"/>
          <cell r="U253"/>
          <cell r="V253">
            <v>0</v>
          </cell>
          <cell r="W253"/>
          <cell r="X253" t="str">
            <v>00</v>
          </cell>
          <cell r="Y253"/>
          <cell r="Z253"/>
          <cell r="AA253">
            <v>0</v>
          </cell>
          <cell r="AB253"/>
          <cell r="AC253" t="str">
            <v>00</v>
          </cell>
          <cell r="AD253"/>
          <cell r="AE253"/>
          <cell r="AF253">
            <v>0</v>
          </cell>
          <cell r="AG253"/>
          <cell r="AH253" t="str">
            <v>00</v>
          </cell>
          <cell r="AI253"/>
          <cell r="AJ253"/>
          <cell r="AK253">
            <v>0</v>
          </cell>
          <cell r="AL253"/>
          <cell r="AM253" t="str">
            <v>00</v>
          </cell>
          <cell r="AN253"/>
          <cell r="AO253"/>
          <cell r="AP253">
            <v>0</v>
          </cell>
          <cell r="AQ253"/>
          <cell r="AR253" t="str">
            <v>00</v>
          </cell>
          <cell r="AS253"/>
          <cell r="AT253"/>
          <cell r="AU253">
            <v>0</v>
          </cell>
          <cell r="AV253"/>
          <cell r="AW253" t="str">
            <v>00</v>
          </cell>
          <cell r="AX253"/>
          <cell r="AY253"/>
          <cell r="AZ253">
            <v>0</v>
          </cell>
          <cell r="BA253"/>
          <cell r="BB253" t="str">
            <v>00</v>
          </cell>
          <cell r="BC253"/>
          <cell r="BD253"/>
          <cell r="BE253">
            <v>0</v>
          </cell>
          <cell r="BF253"/>
          <cell r="BG253" t="str">
            <v>00</v>
          </cell>
          <cell r="BH253"/>
          <cell r="BI253"/>
          <cell r="BJ253">
            <v>0</v>
          </cell>
          <cell r="BK253"/>
          <cell r="BL253" t="str">
            <v>00</v>
          </cell>
          <cell r="BM253" t="str">
            <v>000</v>
          </cell>
          <cell r="BN253" t="str">
            <v/>
          </cell>
          <cell r="BO253" t="str">
            <v>1</v>
          </cell>
          <cell r="BP253" t="str">
            <v>2</v>
          </cell>
          <cell r="BQ253" t="str">
            <v>3</v>
          </cell>
          <cell r="BR253" t="str">
            <v>4</v>
          </cell>
          <cell r="BS253" t="str">
            <v>5</v>
          </cell>
          <cell r="BT253" t="str">
            <v>6</v>
          </cell>
          <cell r="BU253" t="str">
            <v>7</v>
          </cell>
          <cell r="BV253" t="str">
            <v>8</v>
          </cell>
          <cell r="BW253" t="str">
            <v>9</v>
          </cell>
          <cell r="BX253" t="str">
            <v>10</v>
          </cell>
        </row>
        <row r="254">
          <cell r="A254">
            <v>240</v>
          </cell>
          <cell r="B254"/>
          <cell r="C254"/>
          <cell r="D254"/>
          <cell r="E254"/>
          <cell r="F254"/>
          <cell r="G254"/>
          <cell r="H254"/>
          <cell r="I254"/>
          <cell r="J254"/>
          <cell r="K254"/>
          <cell r="L254"/>
          <cell r="M254"/>
          <cell r="N254"/>
          <cell r="O254"/>
          <cell r="P254"/>
          <cell r="Q254">
            <v>0</v>
          </cell>
          <cell r="R254"/>
          <cell r="S254" t="str">
            <v>00</v>
          </cell>
          <cell r="T254"/>
          <cell r="U254"/>
          <cell r="V254">
            <v>0</v>
          </cell>
          <cell r="W254"/>
          <cell r="X254" t="str">
            <v>00</v>
          </cell>
          <cell r="Y254"/>
          <cell r="Z254"/>
          <cell r="AA254">
            <v>0</v>
          </cell>
          <cell r="AB254"/>
          <cell r="AC254" t="str">
            <v>00</v>
          </cell>
          <cell r="AD254"/>
          <cell r="AE254"/>
          <cell r="AF254">
            <v>0</v>
          </cell>
          <cell r="AG254"/>
          <cell r="AH254" t="str">
            <v>00</v>
          </cell>
          <cell r="AI254"/>
          <cell r="AJ254"/>
          <cell r="AK254">
            <v>0</v>
          </cell>
          <cell r="AL254"/>
          <cell r="AM254" t="str">
            <v>00</v>
          </cell>
          <cell r="AN254"/>
          <cell r="AO254"/>
          <cell r="AP254">
            <v>0</v>
          </cell>
          <cell r="AQ254"/>
          <cell r="AR254" t="str">
            <v>00</v>
          </cell>
          <cell r="AS254"/>
          <cell r="AT254"/>
          <cell r="AU254">
            <v>0</v>
          </cell>
          <cell r="AV254"/>
          <cell r="AW254" t="str">
            <v>00</v>
          </cell>
          <cell r="AX254"/>
          <cell r="AY254"/>
          <cell r="AZ254">
            <v>0</v>
          </cell>
          <cell r="BA254"/>
          <cell r="BB254" t="str">
            <v>00</v>
          </cell>
          <cell r="BC254"/>
          <cell r="BD254"/>
          <cell r="BE254">
            <v>0</v>
          </cell>
          <cell r="BF254"/>
          <cell r="BG254" t="str">
            <v>00</v>
          </cell>
          <cell r="BH254"/>
          <cell r="BI254"/>
          <cell r="BJ254">
            <v>0</v>
          </cell>
          <cell r="BK254"/>
          <cell r="BL254" t="str">
            <v>00</v>
          </cell>
          <cell r="BM254" t="str">
            <v>000</v>
          </cell>
          <cell r="BN254" t="str">
            <v/>
          </cell>
          <cell r="BO254" t="str">
            <v>1</v>
          </cell>
          <cell r="BP254" t="str">
            <v>2</v>
          </cell>
          <cell r="BQ254" t="str">
            <v>3</v>
          </cell>
          <cell r="BR254" t="str">
            <v>4</v>
          </cell>
          <cell r="BS254" t="str">
            <v>5</v>
          </cell>
          <cell r="BT254" t="str">
            <v>6</v>
          </cell>
          <cell r="BU254" t="str">
            <v>7</v>
          </cell>
          <cell r="BV254" t="str">
            <v>8</v>
          </cell>
          <cell r="BW254" t="str">
            <v>9</v>
          </cell>
          <cell r="BX254" t="str">
            <v>10</v>
          </cell>
        </row>
        <row r="255">
          <cell r="A255">
            <v>241</v>
          </cell>
          <cell r="B255"/>
          <cell r="C255"/>
          <cell r="D255"/>
          <cell r="E255"/>
          <cell r="F255"/>
          <cell r="G255"/>
          <cell r="H255"/>
          <cell r="I255"/>
          <cell r="J255"/>
          <cell r="K255"/>
          <cell r="L255"/>
          <cell r="M255"/>
          <cell r="N255"/>
          <cell r="O255"/>
          <cell r="P255"/>
          <cell r="Q255">
            <v>0</v>
          </cell>
          <cell r="R255"/>
          <cell r="S255" t="str">
            <v>00</v>
          </cell>
          <cell r="T255"/>
          <cell r="U255"/>
          <cell r="V255">
            <v>0</v>
          </cell>
          <cell r="W255"/>
          <cell r="X255" t="str">
            <v>00</v>
          </cell>
          <cell r="Y255"/>
          <cell r="Z255"/>
          <cell r="AA255">
            <v>0</v>
          </cell>
          <cell r="AB255"/>
          <cell r="AC255" t="str">
            <v>00</v>
          </cell>
          <cell r="AD255"/>
          <cell r="AE255"/>
          <cell r="AF255">
            <v>0</v>
          </cell>
          <cell r="AG255"/>
          <cell r="AH255" t="str">
            <v>00</v>
          </cell>
          <cell r="AI255"/>
          <cell r="AJ255"/>
          <cell r="AK255">
            <v>0</v>
          </cell>
          <cell r="AL255"/>
          <cell r="AM255" t="str">
            <v>00</v>
          </cell>
          <cell r="AN255"/>
          <cell r="AO255"/>
          <cell r="AP255">
            <v>0</v>
          </cell>
          <cell r="AQ255"/>
          <cell r="AR255" t="str">
            <v>00</v>
          </cell>
          <cell r="AS255"/>
          <cell r="AT255"/>
          <cell r="AU255">
            <v>0</v>
          </cell>
          <cell r="AV255"/>
          <cell r="AW255" t="str">
            <v>00</v>
          </cell>
          <cell r="AX255"/>
          <cell r="AY255"/>
          <cell r="AZ255">
            <v>0</v>
          </cell>
          <cell r="BA255"/>
          <cell r="BB255" t="str">
            <v>00</v>
          </cell>
          <cell r="BC255"/>
          <cell r="BD255"/>
          <cell r="BE255">
            <v>0</v>
          </cell>
          <cell r="BF255"/>
          <cell r="BG255" t="str">
            <v>00</v>
          </cell>
          <cell r="BH255"/>
          <cell r="BI255"/>
          <cell r="BJ255">
            <v>0</v>
          </cell>
          <cell r="BK255"/>
          <cell r="BL255" t="str">
            <v>00</v>
          </cell>
          <cell r="BM255" t="str">
            <v>000</v>
          </cell>
          <cell r="BN255" t="str">
            <v/>
          </cell>
          <cell r="BO255" t="str">
            <v>1</v>
          </cell>
          <cell r="BP255" t="str">
            <v>2</v>
          </cell>
          <cell r="BQ255" t="str">
            <v>3</v>
          </cell>
          <cell r="BR255" t="str">
            <v>4</v>
          </cell>
          <cell r="BS255" t="str">
            <v>5</v>
          </cell>
          <cell r="BT255" t="str">
            <v>6</v>
          </cell>
          <cell r="BU255" t="str">
            <v>7</v>
          </cell>
          <cell r="BV255" t="str">
            <v>8</v>
          </cell>
          <cell r="BW255" t="str">
            <v>9</v>
          </cell>
          <cell r="BX255" t="str">
            <v>10</v>
          </cell>
        </row>
        <row r="256">
          <cell r="A256">
            <v>242</v>
          </cell>
          <cell r="B256"/>
          <cell r="C256"/>
          <cell r="D256"/>
          <cell r="E256"/>
          <cell r="F256"/>
          <cell r="G256"/>
          <cell r="H256"/>
          <cell r="I256"/>
          <cell r="J256"/>
          <cell r="K256"/>
          <cell r="L256"/>
          <cell r="M256"/>
          <cell r="N256"/>
          <cell r="O256"/>
          <cell r="P256"/>
          <cell r="Q256">
            <v>0</v>
          </cell>
          <cell r="R256"/>
          <cell r="S256" t="str">
            <v>00</v>
          </cell>
          <cell r="T256"/>
          <cell r="U256"/>
          <cell r="V256">
            <v>0</v>
          </cell>
          <cell r="W256"/>
          <cell r="X256" t="str">
            <v>00</v>
          </cell>
          <cell r="Y256"/>
          <cell r="Z256"/>
          <cell r="AA256">
            <v>0</v>
          </cell>
          <cell r="AB256"/>
          <cell r="AC256" t="str">
            <v>00</v>
          </cell>
          <cell r="AD256"/>
          <cell r="AE256"/>
          <cell r="AF256">
            <v>0</v>
          </cell>
          <cell r="AG256"/>
          <cell r="AH256" t="str">
            <v>00</v>
          </cell>
          <cell r="AI256"/>
          <cell r="AJ256"/>
          <cell r="AK256">
            <v>0</v>
          </cell>
          <cell r="AL256"/>
          <cell r="AM256" t="str">
            <v>00</v>
          </cell>
          <cell r="AN256"/>
          <cell r="AO256"/>
          <cell r="AP256">
            <v>0</v>
          </cell>
          <cell r="AQ256"/>
          <cell r="AR256" t="str">
            <v>00</v>
          </cell>
          <cell r="AS256"/>
          <cell r="AT256"/>
          <cell r="AU256">
            <v>0</v>
          </cell>
          <cell r="AV256"/>
          <cell r="AW256" t="str">
            <v>00</v>
          </cell>
          <cell r="AX256"/>
          <cell r="AY256"/>
          <cell r="AZ256">
            <v>0</v>
          </cell>
          <cell r="BA256"/>
          <cell r="BB256" t="str">
            <v>00</v>
          </cell>
          <cell r="BC256"/>
          <cell r="BD256"/>
          <cell r="BE256">
            <v>0</v>
          </cell>
          <cell r="BF256"/>
          <cell r="BG256" t="str">
            <v>00</v>
          </cell>
          <cell r="BH256"/>
          <cell r="BI256"/>
          <cell r="BJ256">
            <v>0</v>
          </cell>
          <cell r="BK256"/>
          <cell r="BL256" t="str">
            <v>00</v>
          </cell>
          <cell r="BM256" t="str">
            <v>000</v>
          </cell>
          <cell r="BN256" t="str">
            <v/>
          </cell>
          <cell r="BO256" t="str">
            <v>1</v>
          </cell>
          <cell r="BP256" t="str">
            <v>2</v>
          </cell>
          <cell r="BQ256" t="str">
            <v>3</v>
          </cell>
          <cell r="BR256" t="str">
            <v>4</v>
          </cell>
          <cell r="BS256" t="str">
            <v>5</v>
          </cell>
          <cell r="BT256" t="str">
            <v>6</v>
          </cell>
          <cell r="BU256" t="str">
            <v>7</v>
          </cell>
          <cell r="BV256" t="str">
            <v>8</v>
          </cell>
          <cell r="BW256" t="str">
            <v>9</v>
          </cell>
          <cell r="BX256" t="str">
            <v>10</v>
          </cell>
        </row>
        <row r="257">
          <cell r="A257">
            <v>243</v>
          </cell>
          <cell r="B257"/>
          <cell r="C257"/>
          <cell r="D257"/>
          <cell r="E257"/>
          <cell r="F257"/>
          <cell r="G257"/>
          <cell r="H257"/>
          <cell r="I257"/>
          <cell r="J257"/>
          <cell r="K257"/>
          <cell r="L257"/>
          <cell r="M257"/>
          <cell r="N257"/>
          <cell r="O257"/>
          <cell r="P257"/>
          <cell r="Q257">
            <v>0</v>
          </cell>
          <cell r="R257"/>
          <cell r="S257" t="str">
            <v>00</v>
          </cell>
          <cell r="T257"/>
          <cell r="U257"/>
          <cell r="V257">
            <v>0</v>
          </cell>
          <cell r="W257"/>
          <cell r="X257" t="str">
            <v>00</v>
          </cell>
          <cell r="Y257"/>
          <cell r="Z257"/>
          <cell r="AA257">
            <v>0</v>
          </cell>
          <cell r="AB257"/>
          <cell r="AC257" t="str">
            <v>00</v>
          </cell>
          <cell r="AD257"/>
          <cell r="AE257"/>
          <cell r="AF257">
            <v>0</v>
          </cell>
          <cell r="AG257"/>
          <cell r="AH257" t="str">
            <v>00</v>
          </cell>
          <cell r="AI257"/>
          <cell r="AJ257"/>
          <cell r="AK257">
            <v>0</v>
          </cell>
          <cell r="AL257"/>
          <cell r="AM257" t="str">
            <v>00</v>
          </cell>
          <cell r="AN257"/>
          <cell r="AO257"/>
          <cell r="AP257">
            <v>0</v>
          </cell>
          <cell r="AQ257"/>
          <cell r="AR257" t="str">
            <v>00</v>
          </cell>
          <cell r="AS257"/>
          <cell r="AT257"/>
          <cell r="AU257">
            <v>0</v>
          </cell>
          <cell r="AV257"/>
          <cell r="AW257" t="str">
            <v>00</v>
          </cell>
          <cell r="AX257"/>
          <cell r="AY257"/>
          <cell r="AZ257">
            <v>0</v>
          </cell>
          <cell r="BA257"/>
          <cell r="BB257" t="str">
            <v>00</v>
          </cell>
          <cell r="BC257"/>
          <cell r="BD257"/>
          <cell r="BE257">
            <v>0</v>
          </cell>
          <cell r="BF257"/>
          <cell r="BG257" t="str">
            <v>00</v>
          </cell>
          <cell r="BH257"/>
          <cell r="BI257"/>
          <cell r="BJ257">
            <v>0</v>
          </cell>
          <cell r="BK257"/>
          <cell r="BL257" t="str">
            <v>00</v>
          </cell>
          <cell r="BM257" t="str">
            <v>000</v>
          </cell>
          <cell r="BN257" t="str">
            <v/>
          </cell>
          <cell r="BO257" t="str">
            <v>1</v>
          </cell>
          <cell r="BP257" t="str">
            <v>2</v>
          </cell>
          <cell r="BQ257" t="str">
            <v>3</v>
          </cell>
          <cell r="BR257" t="str">
            <v>4</v>
          </cell>
          <cell r="BS257" t="str">
            <v>5</v>
          </cell>
          <cell r="BT257" t="str">
            <v>6</v>
          </cell>
          <cell r="BU257" t="str">
            <v>7</v>
          </cell>
          <cell r="BV257" t="str">
            <v>8</v>
          </cell>
          <cell r="BW257" t="str">
            <v>9</v>
          </cell>
          <cell r="BX257" t="str">
            <v>10</v>
          </cell>
        </row>
        <row r="258">
          <cell r="A258">
            <v>244</v>
          </cell>
          <cell r="B258"/>
          <cell r="C258"/>
          <cell r="D258"/>
          <cell r="E258"/>
          <cell r="F258"/>
          <cell r="G258"/>
          <cell r="H258"/>
          <cell r="I258"/>
          <cell r="J258"/>
          <cell r="K258"/>
          <cell r="L258"/>
          <cell r="M258"/>
          <cell r="N258"/>
          <cell r="O258"/>
          <cell r="P258"/>
          <cell r="Q258">
            <v>0</v>
          </cell>
          <cell r="R258"/>
          <cell r="S258" t="str">
            <v>00</v>
          </cell>
          <cell r="T258"/>
          <cell r="U258"/>
          <cell r="V258">
            <v>0</v>
          </cell>
          <cell r="W258"/>
          <cell r="X258" t="str">
            <v>00</v>
          </cell>
          <cell r="Y258"/>
          <cell r="Z258"/>
          <cell r="AA258">
            <v>0</v>
          </cell>
          <cell r="AB258"/>
          <cell r="AC258" t="str">
            <v>00</v>
          </cell>
          <cell r="AD258"/>
          <cell r="AE258"/>
          <cell r="AF258">
            <v>0</v>
          </cell>
          <cell r="AG258"/>
          <cell r="AH258" t="str">
            <v>00</v>
          </cell>
          <cell r="AI258"/>
          <cell r="AJ258"/>
          <cell r="AK258">
            <v>0</v>
          </cell>
          <cell r="AL258"/>
          <cell r="AM258" t="str">
            <v>00</v>
          </cell>
          <cell r="AN258"/>
          <cell r="AO258"/>
          <cell r="AP258">
            <v>0</v>
          </cell>
          <cell r="AQ258"/>
          <cell r="AR258" t="str">
            <v>00</v>
          </cell>
          <cell r="AS258"/>
          <cell r="AT258"/>
          <cell r="AU258">
            <v>0</v>
          </cell>
          <cell r="AV258"/>
          <cell r="AW258" t="str">
            <v>00</v>
          </cell>
          <cell r="AX258"/>
          <cell r="AY258"/>
          <cell r="AZ258">
            <v>0</v>
          </cell>
          <cell r="BA258"/>
          <cell r="BB258" t="str">
            <v>00</v>
          </cell>
          <cell r="BC258"/>
          <cell r="BD258"/>
          <cell r="BE258">
            <v>0</v>
          </cell>
          <cell r="BF258"/>
          <cell r="BG258" t="str">
            <v>00</v>
          </cell>
          <cell r="BH258"/>
          <cell r="BI258"/>
          <cell r="BJ258">
            <v>0</v>
          </cell>
          <cell r="BK258"/>
          <cell r="BL258" t="str">
            <v>00</v>
          </cell>
          <cell r="BM258" t="str">
            <v>000</v>
          </cell>
          <cell r="BN258" t="str">
            <v/>
          </cell>
          <cell r="BO258" t="str">
            <v>1</v>
          </cell>
          <cell r="BP258" t="str">
            <v>2</v>
          </cell>
          <cell r="BQ258" t="str">
            <v>3</v>
          </cell>
          <cell r="BR258" t="str">
            <v>4</v>
          </cell>
          <cell r="BS258" t="str">
            <v>5</v>
          </cell>
          <cell r="BT258" t="str">
            <v>6</v>
          </cell>
          <cell r="BU258" t="str">
            <v>7</v>
          </cell>
          <cell r="BV258" t="str">
            <v>8</v>
          </cell>
          <cell r="BW258" t="str">
            <v>9</v>
          </cell>
          <cell r="BX258" t="str">
            <v>10</v>
          </cell>
        </row>
        <row r="259">
          <cell r="A259">
            <v>245</v>
          </cell>
          <cell r="B259"/>
          <cell r="C259"/>
          <cell r="D259"/>
          <cell r="E259"/>
          <cell r="F259"/>
          <cell r="G259"/>
          <cell r="H259"/>
          <cell r="I259"/>
          <cell r="J259"/>
          <cell r="K259"/>
          <cell r="L259"/>
          <cell r="M259"/>
          <cell r="N259"/>
          <cell r="O259"/>
          <cell r="P259"/>
          <cell r="Q259">
            <v>0</v>
          </cell>
          <cell r="R259"/>
          <cell r="S259" t="str">
            <v>00</v>
          </cell>
          <cell r="T259"/>
          <cell r="U259"/>
          <cell r="V259">
            <v>0</v>
          </cell>
          <cell r="W259"/>
          <cell r="X259" t="str">
            <v>00</v>
          </cell>
          <cell r="Y259"/>
          <cell r="Z259"/>
          <cell r="AA259">
            <v>0</v>
          </cell>
          <cell r="AB259"/>
          <cell r="AC259" t="str">
            <v>00</v>
          </cell>
          <cell r="AD259"/>
          <cell r="AE259"/>
          <cell r="AF259">
            <v>0</v>
          </cell>
          <cell r="AG259"/>
          <cell r="AH259" t="str">
            <v>00</v>
          </cell>
          <cell r="AI259"/>
          <cell r="AJ259"/>
          <cell r="AK259">
            <v>0</v>
          </cell>
          <cell r="AL259"/>
          <cell r="AM259" t="str">
            <v>00</v>
          </cell>
          <cell r="AN259"/>
          <cell r="AO259"/>
          <cell r="AP259">
            <v>0</v>
          </cell>
          <cell r="AQ259"/>
          <cell r="AR259" t="str">
            <v>00</v>
          </cell>
          <cell r="AS259"/>
          <cell r="AT259"/>
          <cell r="AU259">
            <v>0</v>
          </cell>
          <cell r="AV259"/>
          <cell r="AW259" t="str">
            <v>00</v>
          </cell>
          <cell r="AX259"/>
          <cell r="AY259"/>
          <cell r="AZ259">
            <v>0</v>
          </cell>
          <cell r="BA259"/>
          <cell r="BB259" t="str">
            <v>00</v>
          </cell>
          <cell r="BC259"/>
          <cell r="BD259"/>
          <cell r="BE259">
            <v>0</v>
          </cell>
          <cell r="BF259"/>
          <cell r="BG259" t="str">
            <v>00</v>
          </cell>
          <cell r="BH259"/>
          <cell r="BI259"/>
          <cell r="BJ259">
            <v>0</v>
          </cell>
          <cell r="BK259"/>
          <cell r="BL259" t="str">
            <v>00</v>
          </cell>
          <cell r="BM259" t="str">
            <v>000</v>
          </cell>
          <cell r="BN259" t="str">
            <v/>
          </cell>
          <cell r="BO259" t="str">
            <v>1</v>
          </cell>
          <cell r="BP259" t="str">
            <v>2</v>
          </cell>
          <cell r="BQ259" t="str">
            <v>3</v>
          </cell>
          <cell r="BR259" t="str">
            <v>4</v>
          </cell>
          <cell r="BS259" t="str">
            <v>5</v>
          </cell>
          <cell r="BT259" t="str">
            <v>6</v>
          </cell>
          <cell r="BU259" t="str">
            <v>7</v>
          </cell>
          <cell r="BV259" t="str">
            <v>8</v>
          </cell>
          <cell r="BW259" t="str">
            <v>9</v>
          </cell>
          <cell r="BX259" t="str">
            <v>10</v>
          </cell>
        </row>
        <row r="260">
          <cell r="A260">
            <v>246</v>
          </cell>
          <cell r="B260"/>
          <cell r="C260"/>
          <cell r="D260"/>
          <cell r="E260"/>
          <cell r="F260"/>
          <cell r="G260"/>
          <cell r="H260"/>
          <cell r="I260"/>
          <cell r="J260"/>
          <cell r="K260"/>
          <cell r="L260"/>
          <cell r="M260"/>
          <cell r="N260"/>
          <cell r="O260"/>
          <cell r="P260"/>
          <cell r="Q260">
            <v>0</v>
          </cell>
          <cell r="R260"/>
          <cell r="S260" t="str">
            <v>00</v>
          </cell>
          <cell r="T260"/>
          <cell r="U260"/>
          <cell r="V260">
            <v>0</v>
          </cell>
          <cell r="W260"/>
          <cell r="X260" t="str">
            <v>00</v>
          </cell>
          <cell r="Y260"/>
          <cell r="Z260"/>
          <cell r="AA260">
            <v>0</v>
          </cell>
          <cell r="AB260"/>
          <cell r="AC260" t="str">
            <v>00</v>
          </cell>
          <cell r="AD260"/>
          <cell r="AE260"/>
          <cell r="AF260">
            <v>0</v>
          </cell>
          <cell r="AG260"/>
          <cell r="AH260" t="str">
            <v>00</v>
          </cell>
          <cell r="AI260"/>
          <cell r="AJ260"/>
          <cell r="AK260">
            <v>0</v>
          </cell>
          <cell r="AL260"/>
          <cell r="AM260" t="str">
            <v>00</v>
          </cell>
          <cell r="AN260"/>
          <cell r="AO260"/>
          <cell r="AP260">
            <v>0</v>
          </cell>
          <cell r="AQ260"/>
          <cell r="AR260" t="str">
            <v>00</v>
          </cell>
          <cell r="AS260"/>
          <cell r="AT260"/>
          <cell r="AU260">
            <v>0</v>
          </cell>
          <cell r="AV260"/>
          <cell r="AW260" t="str">
            <v>00</v>
          </cell>
          <cell r="AX260"/>
          <cell r="AY260"/>
          <cell r="AZ260">
            <v>0</v>
          </cell>
          <cell r="BA260"/>
          <cell r="BB260" t="str">
            <v>00</v>
          </cell>
          <cell r="BC260"/>
          <cell r="BD260"/>
          <cell r="BE260">
            <v>0</v>
          </cell>
          <cell r="BF260"/>
          <cell r="BG260" t="str">
            <v>00</v>
          </cell>
          <cell r="BH260"/>
          <cell r="BI260"/>
          <cell r="BJ260">
            <v>0</v>
          </cell>
          <cell r="BK260"/>
          <cell r="BL260" t="str">
            <v>00</v>
          </cell>
          <cell r="BM260" t="str">
            <v>000</v>
          </cell>
          <cell r="BN260" t="str">
            <v/>
          </cell>
          <cell r="BO260" t="str">
            <v>1</v>
          </cell>
          <cell r="BP260" t="str">
            <v>2</v>
          </cell>
          <cell r="BQ260" t="str">
            <v>3</v>
          </cell>
          <cell r="BR260" t="str">
            <v>4</v>
          </cell>
          <cell r="BS260" t="str">
            <v>5</v>
          </cell>
          <cell r="BT260" t="str">
            <v>6</v>
          </cell>
          <cell r="BU260" t="str">
            <v>7</v>
          </cell>
          <cell r="BV260" t="str">
            <v>8</v>
          </cell>
          <cell r="BW260" t="str">
            <v>9</v>
          </cell>
          <cell r="BX260" t="str">
            <v>10</v>
          </cell>
        </row>
        <row r="261">
          <cell r="A261">
            <v>247</v>
          </cell>
          <cell r="B261"/>
          <cell r="C261"/>
          <cell r="D261"/>
          <cell r="E261"/>
          <cell r="F261"/>
          <cell r="G261"/>
          <cell r="H261"/>
          <cell r="I261"/>
          <cell r="J261"/>
          <cell r="K261"/>
          <cell r="L261"/>
          <cell r="M261"/>
          <cell r="N261"/>
          <cell r="O261"/>
          <cell r="P261"/>
          <cell r="Q261">
            <v>0</v>
          </cell>
          <cell r="R261"/>
          <cell r="S261" t="str">
            <v>00</v>
          </cell>
          <cell r="T261"/>
          <cell r="U261"/>
          <cell r="V261">
            <v>0</v>
          </cell>
          <cell r="W261"/>
          <cell r="X261" t="str">
            <v>00</v>
          </cell>
          <cell r="Y261"/>
          <cell r="Z261"/>
          <cell r="AA261">
            <v>0</v>
          </cell>
          <cell r="AB261"/>
          <cell r="AC261" t="str">
            <v>00</v>
          </cell>
          <cell r="AD261"/>
          <cell r="AE261"/>
          <cell r="AF261">
            <v>0</v>
          </cell>
          <cell r="AG261"/>
          <cell r="AH261" t="str">
            <v>00</v>
          </cell>
          <cell r="AI261"/>
          <cell r="AJ261"/>
          <cell r="AK261">
            <v>0</v>
          </cell>
          <cell r="AL261"/>
          <cell r="AM261" t="str">
            <v>00</v>
          </cell>
          <cell r="AN261"/>
          <cell r="AO261"/>
          <cell r="AP261">
            <v>0</v>
          </cell>
          <cell r="AQ261"/>
          <cell r="AR261" t="str">
            <v>00</v>
          </cell>
          <cell r="AS261"/>
          <cell r="AT261"/>
          <cell r="AU261">
            <v>0</v>
          </cell>
          <cell r="AV261"/>
          <cell r="AW261" t="str">
            <v>00</v>
          </cell>
          <cell r="AX261"/>
          <cell r="AY261"/>
          <cell r="AZ261">
            <v>0</v>
          </cell>
          <cell r="BA261"/>
          <cell r="BB261" t="str">
            <v>00</v>
          </cell>
          <cell r="BC261"/>
          <cell r="BD261"/>
          <cell r="BE261">
            <v>0</v>
          </cell>
          <cell r="BF261"/>
          <cell r="BG261" t="str">
            <v>00</v>
          </cell>
          <cell r="BH261"/>
          <cell r="BI261"/>
          <cell r="BJ261">
            <v>0</v>
          </cell>
          <cell r="BK261"/>
          <cell r="BL261" t="str">
            <v>00</v>
          </cell>
          <cell r="BM261" t="str">
            <v>000</v>
          </cell>
          <cell r="BN261" t="str">
            <v/>
          </cell>
          <cell r="BO261" t="str">
            <v>1</v>
          </cell>
          <cell r="BP261" t="str">
            <v>2</v>
          </cell>
          <cell r="BQ261" t="str">
            <v>3</v>
          </cell>
          <cell r="BR261" t="str">
            <v>4</v>
          </cell>
          <cell r="BS261" t="str">
            <v>5</v>
          </cell>
          <cell r="BT261" t="str">
            <v>6</v>
          </cell>
          <cell r="BU261" t="str">
            <v>7</v>
          </cell>
          <cell r="BV261" t="str">
            <v>8</v>
          </cell>
          <cell r="BW261" t="str">
            <v>9</v>
          </cell>
          <cell r="BX261" t="str">
            <v>10</v>
          </cell>
        </row>
        <row r="262">
          <cell r="A262">
            <v>248</v>
          </cell>
          <cell r="B262"/>
          <cell r="C262"/>
          <cell r="D262"/>
          <cell r="E262"/>
          <cell r="F262"/>
          <cell r="G262"/>
          <cell r="H262"/>
          <cell r="I262"/>
          <cell r="J262"/>
          <cell r="K262"/>
          <cell r="L262"/>
          <cell r="M262"/>
          <cell r="N262"/>
          <cell r="O262"/>
          <cell r="P262"/>
          <cell r="Q262">
            <v>0</v>
          </cell>
          <cell r="R262"/>
          <cell r="S262" t="str">
            <v>00</v>
          </cell>
          <cell r="T262"/>
          <cell r="U262"/>
          <cell r="V262">
            <v>0</v>
          </cell>
          <cell r="W262"/>
          <cell r="X262" t="str">
            <v>00</v>
          </cell>
          <cell r="Y262"/>
          <cell r="Z262"/>
          <cell r="AA262">
            <v>0</v>
          </cell>
          <cell r="AB262"/>
          <cell r="AC262" t="str">
            <v>00</v>
          </cell>
          <cell r="AD262"/>
          <cell r="AE262"/>
          <cell r="AF262">
            <v>0</v>
          </cell>
          <cell r="AG262"/>
          <cell r="AH262" t="str">
            <v>00</v>
          </cell>
          <cell r="AI262"/>
          <cell r="AJ262"/>
          <cell r="AK262">
            <v>0</v>
          </cell>
          <cell r="AL262"/>
          <cell r="AM262" t="str">
            <v>00</v>
          </cell>
          <cell r="AN262"/>
          <cell r="AO262"/>
          <cell r="AP262">
            <v>0</v>
          </cell>
          <cell r="AQ262"/>
          <cell r="AR262" t="str">
            <v>00</v>
          </cell>
          <cell r="AS262"/>
          <cell r="AT262"/>
          <cell r="AU262">
            <v>0</v>
          </cell>
          <cell r="AV262"/>
          <cell r="AW262" t="str">
            <v>00</v>
          </cell>
          <cell r="AX262"/>
          <cell r="AY262"/>
          <cell r="AZ262">
            <v>0</v>
          </cell>
          <cell r="BA262"/>
          <cell r="BB262" t="str">
            <v>00</v>
          </cell>
          <cell r="BC262"/>
          <cell r="BD262"/>
          <cell r="BE262">
            <v>0</v>
          </cell>
          <cell r="BF262"/>
          <cell r="BG262" t="str">
            <v>00</v>
          </cell>
          <cell r="BH262"/>
          <cell r="BI262"/>
          <cell r="BJ262">
            <v>0</v>
          </cell>
          <cell r="BK262"/>
          <cell r="BL262" t="str">
            <v>00</v>
          </cell>
          <cell r="BM262" t="str">
            <v>000</v>
          </cell>
          <cell r="BN262" t="str">
            <v/>
          </cell>
          <cell r="BO262" t="str">
            <v>1</v>
          </cell>
          <cell r="BP262" t="str">
            <v>2</v>
          </cell>
          <cell r="BQ262" t="str">
            <v>3</v>
          </cell>
          <cell r="BR262" t="str">
            <v>4</v>
          </cell>
          <cell r="BS262" t="str">
            <v>5</v>
          </cell>
          <cell r="BT262" t="str">
            <v>6</v>
          </cell>
          <cell r="BU262" t="str">
            <v>7</v>
          </cell>
          <cell r="BV262" t="str">
            <v>8</v>
          </cell>
          <cell r="BW262" t="str">
            <v>9</v>
          </cell>
          <cell r="BX262" t="str">
            <v>10</v>
          </cell>
        </row>
        <row r="263">
          <cell r="A263">
            <v>249</v>
          </cell>
          <cell r="B263"/>
          <cell r="C263"/>
          <cell r="D263"/>
          <cell r="E263"/>
          <cell r="F263"/>
          <cell r="G263"/>
          <cell r="H263"/>
          <cell r="I263"/>
          <cell r="J263"/>
          <cell r="K263"/>
          <cell r="L263"/>
          <cell r="M263"/>
          <cell r="N263"/>
          <cell r="O263"/>
          <cell r="P263"/>
          <cell r="Q263">
            <v>0</v>
          </cell>
          <cell r="R263"/>
          <cell r="S263" t="str">
            <v>00</v>
          </cell>
          <cell r="T263"/>
          <cell r="U263"/>
          <cell r="V263">
            <v>0</v>
          </cell>
          <cell r="W263"/>
          <cell r="X263" t="str">
            <v>00</v>
          </cell>
          <cell r="Y263"/>
          <cell r="Z263"/>
          <cell r="AA263">
            <v>0</v>
          </cell>
          <cell r="AB263"/>
          <cell r="AC263" t="str">
            <v>00</v>
          </cell>
          <cell r="AD263"/>
          <cell r="AE263"/>
          <cell r="AF263">
            <v>0</v>
          </cell>
          <cell r="AG263"/>
          <cell r="AH263" t="str">
            <v>00</v>
          </cell>
          <cell r="AI263"/>
          <cell r="AJ263"/>
          <cell r="AK263">
            <v>0</v>
          </cell>
          <cell r="AL263"/>
          <cell r="AM263" t="str">
            <v>00</v>
          </cell>
          <cell r="AN263"/>
          <cell r="AO263"/>
          <cell r="AP263">
            <v>0</v>
          </cell>
          <cell r="AQ263"/>
          <cell r="AR263" t="str">
            <v>00</v>
          </cell>
          <cell r="AS263"/>
          <cell r="AT263"/>
          <cell r="AU263">
            <v>0</v>
          </cell>
          <cell r="AV263"/>
          <cell r="AW263" t="str">
            <v>00</v>
          </cell>
          <cell r="AX263"/>
          <cell r="AY263"/>
          <cell r="AZ263">
            <v>0</v>
          </cell>
          <cell r="BA263"/>
          <cell r="BB263" t="str">
            <v>00</v>
          </cell>
          <cell r="BC263"/>
          <cell r="BD263"/>
          <cell r="BE263">
            <v>0</v>
          </cell>
          <cell r="BF263"/>
          <cell r="BG263" t="str">
            <v>00</v>
          </cell>
          <cell r="BH263"/>
          <cell r="BI263"/>
          <cell r="BJ263">
            <v>0</v>
          </cell>
          <cell r="BK263"/>
          <cell r="BL263" t="str">
            <v>00</v>
          </cell>
          <cell r="BM263" t="str">
            <v>000</v>
          </cell>
          <cell r="BN263" t="str">
            <v/>
          </cell>
          <cell r="BO263" t="str">
            <v>1</v>
          </cell>
          <cell r="BP263" t="str">
            <v>2</v>
          </cell>
          <cell r="BQ263" t="str">
            <v>3</v>
          </cell>
          <cell r="BR263" t="str">
            <v>4</v>
          </cell>
          <cell r="BS263" t="str">
            <v>5</v>
          </cell>
          <cell r="BT263" t="str">
            <v>6</v>
          </cell>
          <cell r="BU263" t="str">
            <v>7</v>
          </cell>
          <cell r="BV263" t="str">
            <v>8</v>
          </cell>
          <cell r="BW263" t="str">
            <v>9</v>
          </cell>
          <cell r="BX263" t="str">
            <v>10</v>
          </cell>
        </row>
        <row r="264">
          <cell r="A264">
            <v>250</v>
          </cell>
          <cell r="B264"/>
          <cell r="C264"/>
          <cell r="D264"/>
          <cell r="E264"/>
          <cell r="F264"/>
          <cell r="G264"/>
          <cell r="H264"/>
          <cell r="I264"/>
          <cell r="J264"/>
          <cell r="K264"/>
          <cell r="L264"/>
          <cell r="M264"/>
          <cell r="N264"/>
          <cell r="O264"/>
          <cell r="P264"/>
          <cell r="Q264">
            <v>0</v>
          </cell>
          <cell r="R264"/>
          <cell r="S264" t="str">
            <v>00</v>
          </cell>
          <cell r="T264"/>
          <cell r="U264"/>
          <cell r="V264">
            <v>0</v>
          </cell>
          <cell r="W264"/>
          <cell r="X264" t="str">
            <v>00</v>
          </cell>
          <cell r="Y264"/>
          <cell r="Z264"/>
          <cell r="AA264">
            <v>0</v>
          </cell>
          <cell r="AB264"/>
          <cell r="AC264" t="str">
            <v>00</v>
          </cell>
          <cell r="AD264"/>
          <cell r="AE264"/>
          <cell r="AF264">
            <v>0</v>
          </cell>
          <cell r="AG264"/>
          <cell r="AH264" t="str">
            <v>00</v>
          </cell>
          <cell r="AI264"/>
          <cell r="AJ264"/>
          <cell r="AK264">
            <v>0</v>
          </cell>
          <cell r="AL264"/>
          <cell r="AM264" t="str">
            <v>00</v>
          </cell>
          <cell r="AN264"/>
          <cell r="AO264"/>
          <cell r="AP264">
            <v>0</v>
          </cell>
          <cell r="AQ264"/>
          <cell r="AR264" t="str">
            <v>00</v>
          </cell>
          <cell r="AS264"/>
          <cell r="AT264"/>
          <cell r="AU264">
            <v>0</v>
          </cell>
          <cell r="AV264"/>
          <cell r="AW264" t="str">
            <v>00</v>
          </cell>
          <cell r="AX264"/>
          <cell r="AY264"/>
          <cell r="AZ264">
            <v>0</v>
          </cell>
          <cell r="BA264"/>
          <cell r="BB264" t="str">
            <v>00</v>
          </cell>
          <cell r="BC264"/>
          <cell r="BD264"/>
          <cell r="BE264">
            <v>0</v>
          </cell>
          <cell r="BF264"/>
          <cell r="BG264" t="str">
            <v>00</v>
          </cell>
          <cell r="BH264"/>
          <cell r="BI264"/>
          <cell r="BJ264">
            <v>0</v>
          </cell>
          <cell r="BK264"/>
          <cell r="BL264" t="str">
            <v>00</v>
          </cell>
          <cell r="BM264" t="str">
            <v>000</v>
          </cell>
          <cell r="BN264" t="str">
            <v/>
          </cell>
          <cell r="BO264" t="str">
            <v>1</v>
          </cell>
          <cell r="BP264" t="str">
            <v>2</v>
          </cell>
          <cell r="BQ264" t="str">
            <v>3</v>
          </cell>
          <cell r="BR264" t="str">
            <v>4</v>
          </cell>
          <cell r="BS264" t="str">
            <v>5</v>
          </cell>
          <cell r="BT264" t="str">
            <v>6</v>
          </cell>
          <cell r="BU264" t="str">
            <v>7</v>
          </cell>
          <cell r="BV264" t="str">
            <v>8</v>
          </cell>
          <cell r="BW264" t="str">
            <v>9</v>
          </cell>
          <cell r="BX264" t="str">
            <v>10</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ة"/>
      <sheetName val="الفصل الاول"/>
      <sheetName val="طباعة الاول"/>
      <sheetName val="كشف الفصلين"/>
      <sheetName val="طباعة الفصلين"/>
      <sheetName val="الناجحون الفصلين"/>
      <sheetName val="احصائيات"/>
      <sheetName val="غلاف"/>
      <sheetName val="توزيع المواد"/>
      <sheetName val="الاوائل"/>
      <sheetName val="خاص بالشهادات"/>
    </sheetNames>
    <sheetDataSet>
      <sheetData sheetId="0"/>
      <sheetData sheetId="1">
        <row r="14">
          <cell r="A14">
            <v>1</v>
          </cell>
          <cell r="B14" t="str">
            <v>محمد  ابوبكر عمر علي</v>
          </cell>
          <cell r="D14" t="str">
            <v>عزيزة علي محمد</v>
          </cell>
          <cell r="E14">
            <v>11962035487</v>
          </cell>
          <cell r="F14">
            <v>42368</v>
          </cell>
          <cell r="G14" t="str">
            <v>عربي</v>
          </cell>
          <cell r="I14" t="str">
            <v>2/6</v>
          </cell>
          <cell r="J14" t="str">
            <v>ll</v>
          </cell>
          <cell r="L14" t="str">
            <v>محمد صالح</v>
          </cell>
          <cell r="M14" t="str">
            <v>احمد عبدالقادر</v>
          </cell>
          <cell r="N14">
            <v>12</v>
          </cell>
          <cell r="O14">
            <v>10</v>
          </cell>
          <cell r="P14">
            <v>10</v>
          </cell>
          <cell r="Q14">
            <v>20</v>
          </cell>
          <cell r="R14">
            <v>29</v>
          </cell>
          <cell r="S14">
            <v>49</v>
          </cell>
          <cell r="V14">
            <v>0</v>
          </cell>
          <cell r="X14" t="str">
            <v>00</v>
          </cell>
          <cell r="Y14">
            <v>10</v>
          </cell>
          <cell r="Z14">
            <v>10</v>
          </cell>
          <cell r="AA14">
            <v>20</v>
          </cell>
          <cell r="AB14">
            <v>30</v>
          </cell>
          <cell r="AC14">
            <v>50</v>
          </cell>
          <cell r="AF14">
            <v>0</v>
          </cell>
          <cell r="AH14" t="str">
            <v>00</v>
          </cell>
          <cell r="AI14">
            <v>16</v>
          </cell>
          <cell r="AJ14">
            <v>16</v>
          </cell>
          <cell r="AK14">
            <v>32</v>
          </cell>
          <cell r="AL14">
            <v>19</v>
          </cell>
          <cell r="AM14">
            <v>51</v>
          </cell>
          <cell r="AP14">
            <v>0</v>
          </cell>
          <cell r="AR14" t="str">
            <v>00</v>
          </cell>
          <cell r="AS14">
            <v>16</v>
          </cell>
          <cell r="AT14">
            <v>16</v>
          </cell>
          <cell r="AU14">
            <v>32</v>
          </cell>
          <cell r="AV14">
            <v>20</v>
          </cell>
          <cell r="AW14">
            <v>52</v>
          </cell>
          <cell r="AZ14">
            <v>0</v>
          </cell>
          <cell r="BB14" t="str">
            <v>00</v>
          </cell>
          <cell r="BC14">
            <v>12</v>
          </cell>
          <cell r="BD14">
            <v>12</v>
          </cell>
          <cell r="BE14">
            <v>24</v>
          </cell>
          <cell r="BF14">
            <v>14</v>
          </cell>
          <cell r="BG14">
            <v>38</v>
          </cell>
          <cell r="BJ14">
            <v>0</v>
          </cell>
          <cell r="BL14" t="str">
            <v>00</v>
          </cell>
          <cell r="BM14">
            <v>8</v>
          </cell>
          <cell r="BN14">
            <v>8</v>
          </cell>
          <cell r="BO14">
            <v>16</v>
          </cell>
          <cell r="BP14">
            <v>24</v>
          </cell>
          <cell r="BQ14">
            <v>40</v>
          </cell>
          <cell r="BT14">
            <v>0</v>
          </cell>
          <cell r="BV14" t="str">
            <v>00</v>
          </cell>
          <cell r="BW14">
            <v>8</v>
          </cell>
          <cell r="BX14">
            <v>8</v>
          </cell>
          <cell r="BY14">
            <v>16</v>
          </cell>
          <cell r="BZ14">
            <v>24</v>
          </cell>
          <cell r="CA14">
            <v>40</v>
          </cell>
          <cell r="CD14">
            <v>0</v>
          </cell>
          <cell r="CF14" t="str">
            <v>00</v>
          </cell>
          <cell r="CG14">
            <v>8</v>
          </cell>
          <cell r="CH14">
            <v>8</v>
          </cell>
          <cell r="CI14">
            <v>16</v>
          </cell>
          <cell r="CJ14">
            <v>24</v>
          </cell>
          <cell r="CK14">
            <v>40</v>
          </cell>
          <cell r="CN14">
            <v>0</v>
          </cell>
          <cell r="CP14" t="str">
            <v>00</v>
          </cell>
          <cell r="CQ14">
            <v>4</v>
          </cell>
          <cell r="CR14">
            <v>4</v>
          </cell>
          <cell r="CS14">
            <v>8</v>
          </cell>
          <cell r="CT14">
            <v>12</v>
          </cell>
          <cell r="CU14">
            <v>20</v>
          </cell>
          <cell r="CX14">
            <v>0</v>
          </cell>
          <cell r="CZ14" t="str">
            <v>00</v>
          </cell>
          <cell r="DA14">
            <v>4</v>
          </cell>
          <cell r="DB14">
            <v>4</v>
          </cell>
          <cell r="DC14">
            <v>8</v>
          </cell>
          <cell r="DD14">
            <v>12</v>
          </cell>
          <cell r="DE14">
            <v>20</v>
          </cell>
          <cell r="DH14">
            <v>0</v>
          </cell>
          <cell r="DJ14" t="str">
            <v>00</v>
          </cell>
          <cell r="DK14" t="str">
            <v>000</v>
          </cell>
          <cell r="DL14" t="str">
            <v>ممتاز</v>
          </cell>
          <cell r="DM14" t="str">
            <v>1</v>
          </cell>
          <cell r="DN14" t="str">
            <v/>
          </cell>
          <cell r="DO14" t="str">
            <v/>
          </cell>
          <cell r="DP14" t="str">
            <v/>
          </cell>
          <cell r="DQ14" t="str">
            <v/>
          </cell>
          <cell r="DR14" t="str">
            <v/>
          </cell>
          <cell r="DS14" t="str">
            <v/>
          </cell>
          <cell r="DT14" t="str">
            <v/>
          </cell>
          <cell r="DU14" t="str">
            <v/>
          </cell>
          <cell r="DV14" t="str">
            <v/>
          </cell>
        </row>
        <row r="15">
          <cell r="A15">
            <v>2</v>
          </cell>
          <cell r="L15" t="str">
            <v/>
          </cell>
          <cell r="M15" t="str">
            <v/>
          </cell>
          <cell r="Q15">
            <v>0</v>
          </cell>
          <cell r="S15" t="str">
            <v>00</v>
          </cell>
          <cell r="V15">
            <v>0</v>
          </cell>
          <cell r="X15" t="str">
            <v>00</v>
          </cell>
          <cell r="AA15">
            <v>0</v>
          </cell>
          <cell r="AC15" t="str">
            <v>00</v>
          </cell>
          <cell r="AF15">
            <v>0</v>
          </cell>
          <cell r="AH15" t="str">
            <v>00</v>
          </cell>
          <cell r="AK15">
            <v>0</v>
          </cell>
          <cell r="AM15" t="str">
            <v>00</v>
          </cell>
          <cell r="AP15">
            <v>0</v>
          </cell>
          <cell r="AR15" t="str">
            <v>00</v>
          </cell>
          <cell r="AU15">
            <v>0</v>
          </cell>
          <cell r="AW15" t="str">
            <v>00</v>
          </cell>
          <cell r="AZ15">
            <v>0</v>
          </cell>
          <cell r="BB15" t="str">
            <v>00</v>
          </cell>
          <cell r="BE15">
            <v>0</v>
          </cell>
          <cell r="BG15" t="str">
            <v>00</v>
          </cell>
          <cell r="BJ15">
            <v>0</v>
          </cell>
          <cell r="BL15" t="str">
            <v>00</v>
          </cell>
          <cell r="BO15">
            <v>0</v>
          </cell>
          <cell r="BQ15" t="str">
            <v>00</v>
          </cell>
          <cell r="BT15">
            <v>0</v>
          </cell>
          <cell r="BV15" t="str">
            <v>00</v>
          </cell>
          <cell r="BY15">
            <v>0</v>
          </cell>
          <cell r="CA15" t="str">
            <v>00</v>
          </cell>
          <cell r="CD15">
            <v>0</v>
          </cell>
          <cell r="CF15" t="str">
            <v>00</v>
          </cell>
          <cell r="CI15">
            <v>0</v>
          </cell>
          <cell r="CK15" t="str">
            <v>00</v>
          </cell>
          <cell r="CN15">
            <v>0</v>
          </cell>
          <cell r="CP15" t="str">
            <v>00</v>
          </cell>
          <cell r="CS15">
            <v>0</v>
          </cell>
          <cell r="CU15" t="str">
            <v>00</v>
          </cell>
          <cell r="CX15">
            <v>0</v>
          </cell>
          <cell r="CZ15" t="str">
            <v>00</v>
          </cell>
          <cell r="DC15">
            <v>0</v>
          </cell>
          <cell r="DE15" t="str">
            <v>00</v>
          </cell>
          <cell r="DH15">
            <v>0</v>
          </cell>
          <cell r="DJ15" t="str">
            <v>00</v>
          </cell>
          <cell r="DK15" t="str">
            <v>000</v>
          </cell>
          <cell r="DL15" t="str">
            <v/>
          </cell>
          <cell r="DM15" t="str">
            <v>1</v>
          </cell>
          <cell r="DN15" t="str">
            <v>2</v>
          </cell>
          <cell r="DO15" t="str">
            <v>3</v>
          </cell>
          <cell r="DP15" t="str">
            <v>4</v>
          </cell>
          <cell r="DQ15" t="str">
            <v>5</v>
          </cell>
          <cell r="DR15" t="str">
            <v>6</v>
          </cell>
          <cell r="DS15" t="str">
            <v>7</v>
          </cell>
          <cell r="DT15" t="str">
            <v>8</v>
          </cell>
          <cell r="DU15" t="str">
            <v>9</v>
          </cell>
          <cell r="DV15" t="str">
            <v>10</v>
          </cell>
        </row>
        <row r="16">
          <cell r="A16">
            <v>3</v>
          </cell>
          <cell r="L16" t="str">
            <v/>
          </cell>
          <cell r="M16" t="str">
            <v/>
          </cell>
          <cell r="Q16">
            <v>0</v>
          </cell>
          <cell r="S16" t="str">
            <v>00</v>
          </cell>
          <cell r="V16">
            <v>0</v>
          </cell>
          <cell r="X16" t="str">
            <v>00</v>
          </cell>
          <cell r="AA16">
            <v>0</v>
          </cell>
          <cell r="AC16" t="str">
            <v>00</v>
          </cell>
          <cell r="AF16">
            <v>0</v>
          </cell>
          <cell r="AH16" t="str">
            <v>00</v>
          </cell>
          <cell r="AK16">
            <v>0</v>
          </cell>
          <cell r="AM16" t="str">
            <v>00</v>
          </cell>
          <cell r="AP16">
            <v>0</v>
          </cell>
          <cell r="AR16" t="str">
            <v>00</v>
          </cell>
          <cell r="AU16">
            <v>0</v>
          </cell>
          <cell r="AW16" t="str">
            <v>00</v>
          </cell>
          <cell r="AZ16">
            <v>0</v>
          </cell>
          <cell r="BB16" t="str">
            <v>00</v>
          </cell>
          <cell r="BE16">
            <v>0</v>
          </cell>
          <cell r="BG16" t="str">
            <v>00</v>
          </cell>
          <cell r="BJ16">
            <v>0</v>
          </cell>
          <cell r="BL16" t="str">
            <v>00</v>
          </cell>
          <cell r="BO16">
            <v>0</v>
          </cell>
          <cell r="BQ16" t="str">
            <v>00</v>
          </cell>
          <cell r="BT16">
            <v>0</v>
          </cell>
          <cell r="BV16" t="str">
            <v>00</v>
          </cell>
          <cell r="BY16">
            <v>0</v>
          </cell>
          <cell r="CA16" t="str">
            <v>00</v>
          </cell>
          <cell r="CD16">
            <v>0</v>
          </cell>
          <cell r="CF16" t="str">
            <v>00</v>
          </cell>
          <cell r="CI16">
            <v>0</v>
          </cell>
          <cell r="CK16" t="str">
            <v>00</v>
          </cell>
          <cell r="CN16">
            <v>0</v>
          </cell>
          <cell r="CP16" t="str">
            <v>00</v>
          </cell>
          <cell r="CS16">
            <v>0</v>
          </cell>
          <cell r="CU16" t="str">
            <v>00</v>
          </cell>
          <cell r="CX16">
            <v>0</v>
          </cell>
          <cell r="CZ16" t="str">
            <v>00</v>
          </cell>
          <cell r="DC16">
            <v>0</v>
          </cell>
          <cell r="DE16" t="str">
            <v>00</v>
          </cell>
          <cell r="DH16">
            <v>0</v>
          </cell>
          <cell r="DJ16" t="str">
            <v>00</v>
          </cell>
          <cell r="DK16" t="str">
            <v>000</v>
          </cell>
          <cell r="DL16" t="str">
            <v/>
          </cell>
          <cell r="DM16" t="str">
            <v>1</v>
          </cell>
          <cell r="DN16" t="str">
            <v>2</v>
          </cell>
          <cell r="DO16" t="str">
            <v>3</v>
          </cell>
          <cell r="DP16" t="str">
            <v>4</v>
          </cell>
          <cell r="DQ16" t="str">
            <v>5</v>
          </cell>
          <cell r="DR16" t="str">
            <v>6</v>
          </cell>
          <cell r="DS16" t="str">
            <v>7</v>
          </cell>
          <cell r="DT16" t="str">
            <v>8</v>
          </cell>
          <cell r="DU16" t="str">
            <v>9</v>
          </cell>
          <cell r="DV16" t="str">
            <v>10</v>
          </cell>
        </row>
        <row r="17">
          <cell r="A17">
            <v>4</v>
          </cell>
          <cell r="L17" t="str">
            <v/>
          </cell>
          <cell r="M17" t="str">
            <v/>
          </cell>
          <cell r="Q17">
            <v>0</v>
          </cell>
          <cell r="S17" t="str">
            <v>00</v>
          </cell>
          <cell r="V17">
            <v>0</v>
          </cell>
          <cell r="X17" t="str">
            <v>00</v>
          </cell>
          <cell r="AA17">
            <v>0</v>
          </cell>
          <cell r="AC17" t="str">
            <v>00</v>
          </cell>
          <cell r="AF17">
            <v>0</v>
          </cell>
          <cell r="AH17" t="str">
            <v>00</v>
          </cell>
          <cell r="AK17">
            <v>0</v>
          </cell>
          <cell r="AM17" t="str">
            <v>00</v>
          </cell>
          <cell r="AP17">
            <v>0</v>
          </cell>
          <cell r="AR17" t="str">
            <v>00</v>
          </cell>
          <cell r="AU17">
            <v>0</v>
          </cell>
          <cell r="AW17" t="str">
            <v>00</v>
          </cell>
          <cell r="AZ17">
            <v>0</v>
          </cell>
          <cell r="BB17" t="str">
            <v>00</v>
          </cell>
          <cell r="BE17">
            <v>0</v>
          </cell>
          <cell r="BG17" t="str">
            <v>00</v>
          </cell>
          <cell r="BJ17">
            <v>0</v>
          </cell>
          <cell r="BL17" t="str">
            <v>00</v>
          </cell>
          <cell r="BO17">
            <v>0</v>
          </cell>
          <cell r="BQ17" t="str">
            <v>00</v>
          </cell>
          <cell r="BT17">
            <v>0</v>
          </cell>
          <cell r="BV17" t="str">
            <v>00</v>
          </cell>
          <cell r="BY17">
            <v>0</v>
          </cell>
          <cell r="CA17" t="str">
            <v>00</v>
          </cell>
          <cell r="CD17">
            <v>0</v>
          </cell>
          <cell r="CF17" t="str">
            <v>00</v>
          </cell>
          <cell r="CI17">
            <v>0</v>
          </cell>
          <cell r="CK17" t="str">
            <v>00</v>
          </cell>
          <cell r="CN17">
            <v>0</v>
          </cell>
          <cell r="CP17" t="str">
            <v>00</v>
          </cell>
          <cell r="CS17">
            <v>0</v>
          </cell>
          <cell r="CU17" t="str">
            <v>00</v>
          </cell>
          <cell r="CX17">
            <v>0</v>
          </cell>
          <cell r="CZ17" t="str">
            <v>00</v>
          </cell>
          <cell r="DC17">
            <v>0</v>
          </cell>
          <cell r="DE17" t="str">
            <v>00</v>
          </cell>
          <cell r="DH17">
            <v>0</v>
          </cell>
          <cell r="DJ17" t="str">
            <v>00</v>
          </cell>
          <cell r="DK17" t="str">
            <v>000</v>
          </cell>
          <cell r="DL17" t="str">
            <v/>
          </cell>
          <cell r="DM17" t="str">
            <v>1</v>
          </cell>
          <cell r="DN17" t="str">
            <v>2</v>
          </cell>
          <cell r="DO17" t="str">
            <v>3</v>
          </cell>
          <cell r="DP17" t="str">
            <v>4</v>
          </cell>
          <cell r="DQ17" t="str">
            <v>5</v>
          </cell>
          <cell r="DR17" t="str">
            <v>6</v>
          </cell>
          <cell r="DS17" t="str">
            <v>7</v>
          </cell>
          <cell r="DT17" t="str">
            <v>8</v>
          </cell>
          <cell r="DU17" t="str">
            <v>9</v>
          </cell>
          <cell r="DV17" t="str">
            <v>10</v>
          </cell>
        </row>
        <row r="18">
          <cell r="A18">
            <v>5</v>
          </cell>
          <cell r="L18" t="str">
            <v/>
          </cell>
          <cell r="M18" t="str">
            <v/>
          </cell>
          <cell r="Q18">
            <v>0</v>
          </cell>
          <cell r="S18" t="str">
            <v>00</v>
          </cell>
          <cell r="V18">
            <v>0</v>
          </cell>
          <cell r="X18" t="str">
            <v>00</v>
          </cell>
          <cell r="AA18">
            <v>0</v>
          </cell>
          <cell r="AC18" t="str">
            <v>00</v>
          </cell>
          <cell r="AF18">
            <v>0</v>
          </cell>
          <cell r="AH18" t="str">
            <v>00</v>
          </cell>
          <cell r="AK18">
            <v>0</v>
          </cell>
          <cell r="AM18" t="str">
            <v>00</v>
          </cell>
          <cell r="AP18">
            <v>0</v>
          </cell>
          <cell r="AR18" t="str">
            <v>00</v>
          </cell>
          <cell r="AU18">
            <v>0</v>
          </cell>
          <cell r="AW18" t="str">
            <v>00</v>
          </cell>
          <cell r="AZ18">
            <v>0</v>
          </cell>
          <cell r="BB18" t="str">
            <v>00</v>
          </cell>
          <cell r="BE18">
            <v>0</v>
          </cell>
          <cell r="BG18" t="str">
            <v>00</v>
          </cell>
          <cell r="BJ18">
            <v>0</v>
          </cell>
          <cell r="BL18" t="str">
            <v>00</v>
          </cell>
          <cell r="BO18">
            <v>0</v>
          </cell>
          <cell r="BQ18" t="str">
            <v>00</v>
          </cell>
          <cell r="BT18">
            <v>0</v>
          </cell>
          <cell r="BV18" t="str">
            <v>00</v>
          </cell>
          <cell r="BY18">
            <v>0</v>
          </cell>
          <cell r="CA18" t="str">
            <v>00</v>
          </cell>
          <cell r="CD18">
            <v>0</v>
          </cell>
          <cell r="CF18" t="str">
            <v>00</v>
          </cell>
          <cell r="CI18">
            <v>0</v>
          </cell>
          <cell r="CK18" t="str">
            <v>00</v>
          </cell>
          <cell r="CN18">
            <v>0</v>
          </cell>
          <cell r="CP18" t="str">
            <v>00</v>
          </cell>
          <cell r="CS18">
            <v>0</v>
          </cell>
          <cell r="CU18" t="str">
            <v>00</v>
          </cell>
          <cell r="CX18">
            <v>0</v>
          </cell>
          <cell r="CZ18" t="str">
            <v>00</v>
          </cell>
          <cell r="DC18">
            <v>0</v>
          </cell>
          <cell r="DE18" t="str">
            <v>00</v>
          </cell>
          <cell r="DH18">
            <v>0</v>
          </cell>
          <cell r="DJ18" t="str">
            <v>00</v>
          </cell>
          <cell r="DK18" t="str">
            <v>000</v>
          </cell>
          <cell r="DL18" t="str">
            <v/>
          </cell>
          <cell r="DM18" t="str">
            <v>1</v>
          </cell>
          <cell r="DN18" t="str">
            <v>2</v>
          </cell>
          <cell r="DO18" t="str">
            <v>3</v>
          </cell>
          <cell r="DP18" t="str">
            <v>4</v>
          </cell>
          <cell r="DQ18" t="str">
            <v>5</v>
          </cell>
          <cell r="DR18" t="str">
            <v>6</v>
          </cell>
          <cell r="DS18" t="str">
            <v>7</v>
          </cell>
          <cell r="DT18" t="str">
            <v>8</v>
          </cell>
          <cell r="DU18" t="str">
            <v>9</v>
          </cell>
          <cell r="DV18" t="str">
            <v>10</v>
          </cell>
        </row>
        <row r="19">
          <cell r="A19">
            <v>6</v>
          </cell>
          <cell r="L19" t="str">
            <v/>
          </cell>
          <cell r="M19" t="str">
            <v/>
          </cell>
          <cell r="Q19">
            <v>0</v>
          </cell>
          <cell r="S19" t="str">
            <v>00</v>
          </cell>
          <cell r="V19">
            <v>0</v>
          </cell>
          <cell r="X19" t="str">
            <v>00</v>
          </cell>
          <cell r="AA19">
            <v>0</v>
          </cell>
          <cell r="AC19" t="str">
            <v>00</v>
          </cell>
          <cell r="AF19">
            <v>0</v>
          </cell>
          <cell r="AH19" t="str">
            <v>00</v>
          </cell>
          <cell r="AK19">
            <v>0</v>
          </cell>
          <cell r="AM19" t="str">
            <v>00</v>
          </cell>
          <cell r="AP19">
            <v>0</v>
          </cell>
          <cell r="AR19" t="str">
            <v>00</v>
          </cell>
          <cell r="AU19">
            <v>0</v>
          </cell>
          <cell r="AW19" t="str">
            <v>00</v>
          </cell>
          <cell r="AZ19">
            <v>0</v>
          </cell>
          <cell r="BB19" t="str">
            <v>00</v>
          </cell>
          <cell r="BE19">
            <v>0</v>
          </cell>
          <cell r="BG19" t="str">
            <v>00</v>
          </cell>
          <cell r="BJ19">
            <v>0</v>
          </cell>
          <cell r="BL19" t="str">
            <v>00</v>
          </cell>
          <cell r="BO19">
            <v>0</v>
          </cell>
          <cell r="BQ19" t="str">
            <v>00</v>
          </cell>
          <cell r="BT19">
            <v>0</v>
          </cell>
          <cell r="BV19" t="str">
            <v>00</v>
          </cell>
          <cell r="BY19">
            <v>0</v>
          </cell>
          <cell r="CA19" t="str">
            <v>00</v>
          </cell>
          <cell r="CD19">
            <v>0</v>
          </cell>
          <cell r="CF19" t="str">
            <v>00</v>
          </cell>
          <cell r="CI19">
            <v>0</v>
          </cell>
          <cell r="CK19" t="str">
            <v>00</v>
          </cell>
          <cell r="CN19">
            <v>0</v>
          </cell>
          <cell r="CP19" t="str">
            <v>00</v>
          </cell>
          <cell r="CS19">
            <v>0</v>
          </cell>
          <cell r="CU19" t="str">
            <v>00</v>
          </cell>
          <cell r="CX19">
            <v>0</v>
          </cell>
          <cell r="CZ19" t="str">
            <v>00</v>
          </cell>
          <cell r="DC19">
            <v>0</v>
          </cell>
          <cell r="DE19" t="str">
            <v>00</v>
          </cell>
          <cell r="DH19">
            <v>0</v>
          </cell>
          <cell r="DJ19" t="str">
            <v>00</v>
          </cell>
          <cell r="DK19" t="str">
            <v>000</v>
          </cell>
          <cell r="DL19" t="str">
            <v/>
          </cell>
          <cell r="DM19" t="str">
            <v>1</v>
          </cell>
          <cell r="DN19" t="str">
            <v>2</v>
          </cell>
          <cell r="DO19" t="str">
            <v>3</v>
          </cell>
          <cell r="DP19" t="str">
            <v>4</v>
          </cell>
          <cell r="DQ19" t="str">
            <v>5</v>
          </cell>
          <cell r="DR19" t="str">
            <v>6</v>
          </cell>
          <cell r="DS19" t="str">
            <v>7</v>
          </cell>
          <cell r="DT19" t="str">
            <v>8</v>
          </cell>
          <cell r="DU19" t="str">
            <v>9</v>
          </cell>
          <cell r="DV19" t="str">
            <v>10</v>
          </cell>
        </row>
        <row r="20">
          <cell r="A20">
            <v>7</v>
          </cell>
          <cell r="L20" t="str">
            <v/>
          </cell>
          <cell r="M20" t="str">
            <v/>
          </cell>
          <cell r="Q20">
            <v>0</v>
          </cell>
          <cell r="S20" t="str">
            <v>00</v>
          </cell>
          <cell r="V20">
            <v>0</v>
          </cell>
          <cell r="X20" t="str">
            <v>00</v>
          </cell>
          <cell r="AA20">
            <v>0</v>
          </cell>
          <cell r="AC20" t="str">
            <v>00</v>
          </cell>
          <cell r="AF20">
            <v>0</v>
          </cell>
          <cell r="AH20" t="str">
            <v>00</v>
          </cell>
          <cell r="AK20">
            <v>0</v>
          </cell>
          <cell r="AM20" t="str">
            <v>00</v>
          </cell>
          <cell r="AP20">
            <v>0</v>
          </cell>
          <cell r="AR20" t="str">
            <v>00</v>
          </cell>
          <cell r="AU20">
            <v>0</v>
          </cell>
          <cell r="AW20" t="str">
            <v>00</v>
          </cell>
          <cell r="AZ20">
            <v>0</v>
          </cell>
          <cell r="BB20" t="str">
            <v>00</v>
          </cell>
          <cell r="BE20">
            <v>0</v>
          </cell>
          <cell r="BG20" t="str">
            <v>00</v>
          </cell>
          <cell r="BJ20">
            <v>0</v>
          </cell>
          <cell r="BL20" t="str">
            <v>00</v>
          </cell>
          <cell r="BO20">
            <v>0</v>
          </cell>
          <cell r="BQ20" t="str">
            <v>00</v>
          </cell>
          <cell r="BT20">
            <v>0</v>
          </cell>
          <cell r="BV20" t="str">
            <v>00</v>
          </cell>
          <cell r="BY20">
            <v>0</v>
          </cell>
          <cell r="CA20" t="str">
            <v>00</v>
          </cell>
          <cell r="CD20">
            <v>0</v>
          </cell>
          <cell r="CF20" t="str">
            <v>00</v>
          </cell>
          <cell r="CI20">
            <v>0</v>
          </cell>
          <cell r="CK20" t="str">
            <v>00</v>
          </cell>
          <cell r="CN20">
            <v>0</v>
          </cell>
          <cell r="CP20" t="str">
            <v>00</v>
          </cell>
          <cell r="CS20">
            <v>0</v>
          </cell>
          <cell r="CU20" t="str">
            <v>00</v>
          </cell>
          <cell r="CX20">
            <v>0</v>
          </cell>
          <cell r="CZ20" t="str">
            <v>00</v>
          </cell>
          <cell r="DC20">
            <v>0</v>
          </cell>
          <cell r="DE20" t="str">
            <v>00</v>
          </cell>
          <cell r="DH20">
            <v>0</v>
          </cell>
          <cell r="DJ20" t="str">
            <v>00</v>
          </cell>
          <cell r="DK20" t="str">
            <v>000</v>
          </cell>
          <cell r="DL20" t="str">
            <v/>
          </cell>
          <cell r="DM20" t="str">
            <v>1</v>
          </cell>
          <cell r="DN20" t="str">
            <v>2</v>
          </cell>
          <cell r="DO20" t="str">
            <v>3</v>
          </cell>
          <cell r="DP20" t="str">
            <v>4</v>
          </cell>
          <cell r="DQ20" t="str">
            <v>5</v>
          </cell>
          <cell r="DR20" t="str">
            <v>6</v>
          </cell>
          <cell r="DS20" t="str">
            <v>7</v>
          </cell>
          <cell r="DT20" t="str">
            <v>8</v>
          </cell>
          <cell r="DU20" t="str">
            <v>9</v>
          </cell>
          <cell r="DV20" t="str">
            <v>10</v>
          </cell>
        </row>
        <row r="21">
          <cell r="A21">
            <v>8</v>
          </cell>
          <cell r="L21" t="str">
            <v/>
          </cell>
          <cell r="M21" t="str">
            <v/>
          </cell>
          <cell r="Q21">
            <v>0</v>
          </cell>
          <cell r="S21" t="str">
            <v>00</v>
          </cell>
          <cell r="V21">
            <v>0</v>
          </cell>
          <cell r="X21" t="str">
            <v>00</v>
          </cell>
          <cell r="AA21">
            <v>0</v>
          </cell>
          <cell r="AC21" t="str">
            <v>00</v>
          </cell>
          <cell r="AF21">
            <v>0</v>
          </cell>
          <cell r="AH21" t="str">
            <v>00</v>
          </cell>
          <cell r="AK21">
            <v>0</v>
          </cell>
          <cell r="AM21" t="str">
            <v>00</v>
          </cell>
          <cell r="AP21">
            <v>0</v>
          </cell>
          <cell r="AR21" t="str">
            <v>00</v>
          </cell>
          <cell r="AU21">
            <v>0</v>
          </cell>
          <cell r="AW21" t="str">
            <v>00</v>
          </cell>
          <cell r="AZ21">
            <v>0</v>
          </cell>
          <cell r="BB21" t="str">
            <v>00</v>
          </cell>
          <cell r="BE21">
            <v>0</v>
          </cell>
          <cell r="BG21" t="str">
            <v>00</v>
          </cell>
          <cell r="BJ21">
            <v>0</v>
          </cell>
          <cell r="BL21" t="str">
            <v>00</v>
          </cell>
          <cell r="BO21">
            <v>0</v>
          </cell>
          <cell r="BQ21" t="str">
            <v>00</v>
          </cell>
          <cell r="BT21">
            <v>0</v>
          </cell>
          <cell r="BV21" t="str">
            <v>00</v>
          </cell>
          <cell r="BY21">
            <v>0</v>
          </cell>
          <cell r="CA21" t="str">
            <v>00</v>
          </cell>
          <cell r="CD21">
            <v>0</v>
          </cell>
          <cell r="CF21" t="str">
            <v>00</v>
          </cell>
          <cell r="CI21">
            <v>0</v>
          </cell>
          <cell r="CK21" t="str">
            <v>00</v>
          </cell>
          <cell r="CN21">
            <v>0</v>
          </cell>
          <cell r="CP21" t="str">
            <v>00</v>
          </cell>
          <cell r="CS21">
            <v>0</v>
          </cell>
          <cell r="CU21" t="str">
            <v>00</v>
          </cell>
          <cell r="CX21">
            <v>0</v>
          </cell>
          <cell r="CZ21" t="str">
            <v>00</v>
          </cell>
          <cell r="DC21">
            <v>0</v>
          </cell>
          <cell r="DE21" t="str">
            <v>00</v>
          </cell>
          <cell r="DH21">
            <v>0</v>
          </cell>
          <cell r="DJ21" t="str">
            <v>00</v>
          </cell>
          <cell r="DK21" t="str">
            <v>000</v>
          </cell>
          <cell r="DL21" t="str">
            <v/>
          </cell>
          <cell r="DM21" t="str">
            <v>1</v>
          </cell>
          <cell r="DN21" t="str">
            <v>2</v>
          </cell>
          <cell r="DO21" t="str">
            <v>3</v>
          </cell>
          <cell r="DP21" t="str">
            <v>4</v>
          </cell>
          <cell r="DQ21" t="str">
            <v>5</v>
          </cell>
          <cell r="DR21" t="str">
            <v>6</v>
          </cell>
          <cell r="DS21" t="str">
            <v>7</v>
          </cell>
          <cell r="DT21" t="str">
            <v>8</v>
          </cell>
          <cell r="DU21" t="str">
            <v>9</v>
          </cell>
          <cell r="DV21" t="str">
            <v>10</v>
          </cell>
        </row>
        <row r="22">
          <cell r="A22">
            <v>9</v>
          </cell>
          <cell r="L22" t="str">
            <v/>
          </cell>
          <cell r="M22" t="str">
            <v/>
          </cell>
          <cell r="Q22">
            <v>0</v>
          </cell>
          <cell r="S22" t="str">
            <v>00</v>
          </cell>
          <cell r="V22">
            <v>0</v>
          </cell>
          <cell r="X22" t="str">
            <v>00</v>
          </cell>
          <cell r="AA22">
            <v>0</v>
          </cell>
          <cell r="AC22" t="str">
            <v>00</v>
          </cell>
          <cell r="AF22">
            <v>0</v>
          </cell>
          <cell r="AH22" t="str">
            <v>00</v>
          </cell>
          <cell r="AK22">
            <v>0</v>
          </cell>
          <cell r="AM22" t="str">
            <v>00</v>
          </cell>
          <cell r="AP22">
            <v>0</v>
          </cell>
          <cell r="AR22" t="str">
            <v>00</v>
          </cell>
          <cell r="AU22">
            <v>0</v>
          </cell>
          <cell r="AW22" t="str">
            <v>00</v>
          </cell>
          <cell r="AZ22">
            <v>0</v>
          </cell>
          <cell r="BB22" t="str">
            <v>00</v>
          </cell>
          <cell r="BE22">
            <v>0</v>
          </cell>
          <cell r="BG22" t="str">
            <v>00</v>
          </cell>
          <cell r="BJ22">
            <v>0</v>
          </cell>
          <cell r="BL22" t="str">
            <v>00</v>
          </cell>
          <cell r="BO22">
            <v>0</v>
          </cell>
          <cell r="BQ22" t="str">
            <v>00</v>
          </cell>
          <cell r="BT22">
            <v>0</v>
          </cell>
          <cell r="BV22" t="str">
            <v>00</v>
          </cell>
          <cell r="BY22">
            <v>0</v>
          </cell>
          <cell r="CA22" t="str">
            <v>00</v>
          </cell>
          <cell r="CD22">
            <v>0</v>
          </cell>
          <cell r="CF22" t="str">
            <v>00</v>
          </cell>
          <cell r="CI22">
            <v>0</v>
          </cell>
          <cell r="CK22" t="str">
            <v>00</v>
          </cell>
          <cell r="CN22">
            <v>0</v>
          </cell>
          <cell r="CP22" t="str">
            <v>00</v>
          </cell>
          <cell r="CS22">
            <v>0</v>
          </cell>
          <cell r="CU22" t="str">
            <v>00</v>
          </cell>
          <cell r="CX22">
            <v>0</v>
          </cell>
          <cell r="CZ22" t="str">
            <v>00</v>
          </cell>
          <cell r="DC22">
            <v>0</v>
          </cell>
          <cell r="DE22" t="str">
            <v>00</v>
          </cell>
          <cell r="DH22">
            <v>0</v>
          </cell>
          <cell r="DJ22" t="str">
            <v>00</v>
          </cell>
          <cell r="DK22" t="str">
            <v>000</v>
          </cell>
          <cell r="DL22" t="str">
            <v/>
          </cell>
          <cell r="DM22" t="str">
            <v>1</v>
          </cell>
          <cell r="DN22" t="str">
            <v>2</v>
          </cell>
          <cell r="DO22" t="str">
            <v>3</v>
          </cell>
          <cell r="DP22" t="str">
            <v>4</v>
          </cell>
          <cell r="DQ22" t="str">
            <v>5</v>
          </cell>
          <cell r="DR22" t="str">
            <v>6</v>
          </cell>
          <cell r="DS22" t="str">
            <v>7</v>
          </cell>
          <cell r="DT22" t="str">
            <v>8</v>
          </cell>
          <cell r="DU22" t="str">
            <v>9</v>
          </cell>
          <cell r="DV22" t="str">
            <v>10</v>
          </cell>
        </row>
        <row r="23">
          <cell r="A23">
            <v>10</v>
          </cell>
          <cell r="L23" t="str">
            <v/>
          </cell>
          <cell r="M23" t="str">
            <v/>
          </cell>
          <cell r="Q23">
            <v>0</v>
          </cell>
          <cell r="S23" t="str">
            <v>00</v>
          </cell>
          <cell r="V23">
            <v>0</v>
          </cell>
          <cell r="X23" t="str">
            <v>00</v>
          </cell>
          <cell r="AA23">
            <v>0</v>
          </cell>
          <cell r="AC23" t="str">
            <v>00</v>
          </cell>
          <cell r="AF23">
            <v>0</v>
          </cell>
          <cell r="AH23" t="str">
            <v>00</v>
          </cell>
          <cell r="AK23">
            <v>0</v>
          </cell>
          <cell r="AM23" t="str">
            <v>00</v>
          </cell>
          <cell r="AP23">
            <v>0</v>
          </cell>
          <cell r="AR23" t="str">
            <v>00</v>
          </cell>
          <cell r="AU23">
            <v>0</v>
          </cell>
          <cell r="AW23" t="str">
            <v>00</v>
          </cell>
          <cell r="AZ23">
            <v>0</v>
          </cell>
          <cell r="BB23" t="str">
            <v>00</v>
          </cell>
          <cell r="BE23">
            <v>0</v>
          </cell>
          <cell r="BG23" t="str">
            <v>00</v>
          </cell>
          <cell r="BJ23">
            <v>0</v>
          </cell>
          <cell r="BL23" t="str">
            <v>00</v>
          </cell>
          <cell r="BO23">
            <v>0</v>
          </cell>
          <cell r="BQ23" t="str">
            <v>00</v>
          </cell>
          <cell r="BT23">
            <v>0</v>
          </cell>
          <cell r="BV23" t="str">
            <v>00</v>
          </cell>
          <cell r="BY23">
            <v>0</v>
          </cell>
          <cell r="CA23" t="str">
            <v>00</v>
          </cell>
          <cell r="CD23">
            <v>0</v>
          </cell>
          <cell r="CF23" t="str">
            <v>00</v>
          </cell>
          <cell r="CI23">
            <v>0</v>
          </cell>
          <cell r="CK23" t="str">
            <v>00</v>
          </cell>
          <cell r="CN23">
            <v>0</v>
          </cell>
          <cell r="CP23" t="str">
            <v>00</v>
          </cell>
          <cell r="CS23">
            <v>0</v>
          </cell>
          <cell r="CU23" t="str">
            <v>00</v>
          </cell>
          <cell r="CX23">
            <v>0</v>
          </cell>
          <cell r="CZ23" t="str">
            <v>00</v>
          </cell>
          <cell r="DC23">
            <v>0</v>
          </cell>
          <cell r="DE23" t="str">
            <v>00</v>
          </cell>
          <cell r="DH23">
            <v>0</v>
          </cell>
          <cell r="DJ23" t="str">
            <v>00</v>
          </cell>
          <cell r="DK23" t="str">
            <v>000</v>
          </cell>
          <cell r="DL23" t="str">
            <v/>
          </cell>
          <cell r="DM23" t="str">
            <v>1</v>
          </cell>
          <cell r="DN23" t="str">
            <v>2</v>
          </cell>
          <cell r="DO23" t="str">
            <v>3</v>
          </cell>
          <cell r="DP23" t="str">
            <v>4</v>
          </cell>
          <cell r="DQ23" t="str">
            <v>5</v>
          </cell>
          <cell r="DR23" t="str">
            <v>6</v>
          </cell>
          <cell r="DS23" t="str">
            <v>7</v>
          </cell>
          <cell r="DT23" t="str">
            <v>8</v>
          </cell>
          <cell r="DU23" t="str">
            <v>9</v>
          </cell>
          <cell r="DV23" t="str">
            <v>10</v>
          </cell>
        </row>
        <row r="24">
          <cell r="A24">
            <v>11</v>
          </cell>
          <cell r="L24" t="str">
            <v/>
          </cell>
          <cell r="M24" t="str">
            <v/>
          </cell>
          <cell r="Q24">
            <v>0</v>
          </cell>
          <cell r="S24" t="str">
            <v>00</v>
          </cell>
          <cell r="V24">
            <v>0</v>
          </cell>
          <cell r="X24" t="str">
            <v>00</v>
          </cell>
          <cell r="AA24">
            <v>0</v>
          </cell>
          <cell r="AC24" t="str">
            <v>00</v>
          </cell>
          <cell r="AF24">
            <v>0</v>
          </cell>
          <cell r="AH24" t="str">
            <v>00</v>
          </cell>
          <cell r="AK24">
            <v>0</v>
          </cell>
          <cell r="AM24" t="str">
            <v>00</v>
          </cell>
          <cell r="AP24">
            <v>0</v>
          </cell>
          <cell r="AR24" t="str">
            <v>00</v>
          </cell>
          <cell r="AU24">
            <v>0</v>
          </cell>
          <cell r="AW24" t="str">
            <v>00</v>
          </cell>
          <cell r="AZ24">
            <v>0</v>
          </cell>
          <cell r="BB24" t="str">
            <v>00</v>
          </cell>
          <cell r="BE24">
            <v>0</v>
          </cell>
          <cell r="BG24" t="str">
            <v>00</v>
          </cell>
          <cell r="BJ24">
            <v>0</v>
          </cell>
          <cell r="BL24" t="str">
            <v>00</v>
          </cell>
          <cell r="BO24">
            <v>0</v>
          </cell>
          <cell r="BQ24" t="str">
            <v>00</v>
          </cell>
          <cell r="BT24">
            <v>0</v>
          </cell>
          <cell r="BV24" t="str">
            <v>00</v>
          </cell>
          <cell r="BY24">
            <v>0</v>
          </cell>
          <cell r="CA24" t="str">
            <v>00</v>
          </cell>
          <cell r="CD24">
            <v>0</v>
          </cell>
          <cell r="CF24" t="str">
            <v>00</v>
          </cell>
          <cell r="CI24">
            <v>0</v>
          </cell>
          <cell r="CK24" t="str">
            <v>00</v>
          </cell>
          <cell r="CN24">
            <v>0</v>
          </cell>
          <cell r="CP24" t="str">
            <v>00</v>
          </cell>
          <cell r="CS24">
            <v>0</v>
          </cell>
          <cell r="CU24" t="str">
            <v>00</v>
          </cell>
          <cell r="CX24">
            <v>0</v>
          </cell>
          <cell r="CZ24" t="str">
            <v>00</v>
          </cell>
          <cell r="DC24">
            <v>0</v>
          </cell>
          <cell r="DE24" t="str">
            <v>00</v>
          </cell>
          <cell r="DH24">
            <v>0</v>
          </cell>
          <cell r="DJ24" t="str">
            <v>00</v>
          </cell>
          <cell r="DK24" t="str">
            <v>000</v>
          </cell>
          <cell r="DL24" t="str">
            <v/>
          </cell>
          <cell r="DM24" t="str">
            <v>1</v>
          </cell>
          <cell r="DN24" t="str">
            <v>2</v>
          </cell>
          <cell r="DO24" t="str">
            <v>3</v>
          </cell>
          <cell r="DP24" t="str">
            <v>4</v>
          </cell>
          <cell r="DQ24" t="str">
            <v>5</v>
          </cell>
          <cell r="DR24" t="str">
            <v>6</v>
          </cell>
          <cell r="DS24" t="str">
            <v>7</v>
          </cell>
          <cell r="DT24" t="str">
            <v>8</v>
          </cell>
          <cell r="DU24" t="str">
            <v>9</v>
          </cell>
          <cell r="DV24" t="str">
            <v>10</v>
          </cell>
        </row>
        <row r="25">
          <cell r="A25">
            <v>12</v>
          </cell>
          <cell r="L25" t="str">
            <v/>
          </cell>
          <cell r="M25" t="str">
            <v/>
          </cell>
          <cell r="Q25">
            <v>0</v>
          </cell>
          <cell r="S25" t="str">
            <v>00</v>
          </cell>
          <cell r="V25">
            <v>0</v>
          </cell>
          <cell r="X25" t="str">
            <v>00</v>
          </cell>
          <cell r="AA25">
            <v>0</v>
          </cell>
          <cell r="AC25" t="str">
            <v>00</v>
          </cell>
          <cell r="AF25">
            <v>0</v>
          </cell>
          <cell r="AH25" t="str">
            <v>00</v>
          </cell>
          <cell r="AK25">
            <v>0</v>
          </cell>
          <cell r="AM25" t="str">
            <v>00</v>
          </cell>
          <cell r="AP25">
            <v>0</v>
          </cell>
          <cell r="AR25" t="str">
            <v>00</v>
          </cell>
          <cell r="AU25">
            <v>0</v>
          </cell>
          <cell r="AW25" t="str">
            <v>00</v>
          </cell>
          <cell r="AZ25">
            <v>0</v>
          </cell>
          <cell r="BB25" t="str">
            <v>00</v>
          </cell>
          <cell r="BE25">
            <v>0</v>
          </cell>
          <cell r="BG25" t="str">
            <v>00</v>
          </cell>
          <cell r="BJ25">
            <v>0</v>
          </cell>
          <cell r="BL25" t="str">
            <v>00</v>
          </cell>
          <cell r="BO25">
            <v>0</v>
          </cell>
          <cell r="BQ25" t="str">
            <v>00</v>
          </cell>
          <cell r="BT25">
            <v>0</v>
          </cell>
          <cell r="BV25" t="str">
            <v>00</v>
          </cell>
          <cell r="BY25">
            <v>0</v>
          </cell>
          <cell r="CA25" t="str">
            <v>00</v>
          </cell>
          <cell r="CD25">
            <v>0</v>
          </cell>
          <cell r="CF25" t="str">
            <v>00</v>
          </cell>
          <cell r="CI25">
            <v>0</v>
          </cell>
          <cell r="CK25" t="str">
            <v>00</v>
          </cell>
          <cell r="CN25">
            <v>0</v>
          </cell>
          <cell r="CP25" t="str">
            <v>00</v>
          </cell>
          <cell r="CS25">
            <v>0</v>
          </cell>
          <cell r="CU25" t="str">
            <v>00</v>
          </cell>
          <cell r="CX25">
            <v>0</v>
          </cell>
          <cell r="CZ25" t="str">
            <v>00</v>
          </cell>
          <cell r="DC25">
            <v>0</v>
          </cell>
          <cell r="DE25" t="str">
            <v>00</v>
          </cell>
          <cell r="DH25">
            <v>0</v>
          </cell>
          <cell r="DJ25" t="str">
            <v>00</v>
          </cell>
          <cell r="DK25" t="str">
            <v>000</v>
          </cell>
          <cell r="DL25" t="str">
            <v/>
          </cell>
          <cell r="DM25" t="str">
            <v>1</v>
          </cell>
          <cell r="DN25" t="str">
            <v>2</v>
          </cell>
          <cell r="DO25" t="str">
            <v>3</v>
          </cell>
          <cell r="DP25" t="str">
            <v>4</v>
          </cell>
          <cell r="DQ25" t="str">
            <v>5</v>
          </cell>
          <cell r="DR25" t="str">
            <v>6</v>
          </cell>
          <cell r="DS25" t="str">
            <v>7</v>
          </cell>
          <cell r="DT25" t="str">
            <v>8</v>
          </cell>
          <cell r="DU25" t="str">
            <v>9</v>
          </cell>
          <cell r="DV25" t="str">
            <v>10</v>
          </cell>
        </row>
        <row r="26">
          <cell r="A26">
            <v>13</v>
          </cell>
          <cell r="L26" t="str">
            <v/>
          </cell>
          <cell r="M26" t="str">
            <v/>
          </cell>
          <cell r="Q26">
            <v>0</v>
          </cell>
          <cell r="S26" t="str">
            <v>00</v>
          </cell>
          <cell r="V26">
            <v>0</v>
          </cell>
          <cell r="X26" t="str">
            <v>00</v>
          </cell>
          <cell r="AA26">
            <v>0</v>
          </cell>
          <cell r="AC26" t="str">
            <v>00</v>
          </cell>
          <cell r="AF26">
            <v>0</v>
          </cell>
          <cell r="AH26" t="str">
            <v>00</v>
          </cell>
          <cell r="AK26">
            <v>0</v>
          </cell>
          <cell r="AM26" t="str">
            <v>00</v>
          </cell>
          <cell r="AP26">
            <v>0</v>
          </cell>
          <cell r="AR26" t="str">
            <v>00</v>
          </cell>
          <cell r="AU26">
            <v>0</v>
          </cell>
          <cell r="AW26" t="str">
            <v>00</v>
          </cell>
          <cell r="AZ26">
            <v>0</v>
          </cell>
          <cell r="BB26" t="str">
            <v>00</v>
          </cell>
          <cell r="BE26">
            <v>0</v>
          </cell>
          <cell r="BG26" t="str">
            <v>00</v>
          </cell>
          <cell r="BJ26">
            <v>0</v>
          </cell>
          <cell r="BL26" t="str">
            <v>00</v>
          </cell>
          <cell r="BO26">
            <v>0</v>
          </cell>
          <cell r="BQ26" t="str">
            <v>00</v>
          </cell>
          <cell r="BT26">
            <v>0</v>
          </cell>
          <cell r="BV26" t="str">
            <v>00</v>
          </cell>
          <cell r="BY26">
            <v>0</v>
          </cell>
          <cell r="CA26" t="str">
            <v>00</v>
          </cell>
          <cell r="CD26">
            <v>0</v>
          </cell>
          <cell r="CF26" t="str">
            <v>00</v>
          </cell>
          <cell r="CI26">
            <v>0</v>
          </cell>
          <cell r="CK26" t="str">
            <v>00</v>
          </cell>
          <cell r="CN26">
            <v>0</v>
          </cell>
          <cell r="CP26" t="str">
            <v>00</v>
          </cell>
          <cell r="CS26">
            <v>0</v>
          </cell>
          <cell r="CU26" t="str">
            <v>00</v>
          </cell>
          <cell r="CX26">
            <v>0</v>
          </cell>
          <cell r="CZ26" t="str">
            <v>00</v>
          </cell>
          <cell r="DC26">
            <v>0</v>
          </cell>
          <cell r="DE26" t="str">
            <v>00</v>
          </cell>
          <cell r="DH26">
            <v>0</v>
          </cell>
          <cell r="DJ26" t="str">
            <v>00</v>
          </cell>
          <cell r="DK26" t="str">
            <v>000</v>
          </cell>
          <cell r="DL26" t="str">
            <v/>
          </cell>
          <cell r="DM26" t="str">
            <v>1</v>
          </cell>
          <cell r="DN26" t="str">
            <v>2</v>
          </cell>
          <cell r="DO26" t="str">
            <v>3</v>
          </cell>
          <cell r="DP26" t="str">
            <v>4</v>
          </cell>
          <cell r="DQ26" t="str">
            <v>5</v>
          </cell>
          <cell r="DR26" t="str">
            <v>6</v>
          </cell>
          <cell r="DS26" t="str">
            <v>7</v>
          </cell>
          <cell r="DT26" t="str">
            <v>8</v>
          </cell>
          <cell r="DU26" t="str">
            <v>9</v>
          </cell>
          <cell r="DV26" t="str">
            <v>10</v>
          </cell>
        </row>
        <row r="27">
          <cell r="A27">
            <v>14</v>
          </cell>
          <cell r="L27" t="str">
            <v/>
          </cell>
          <cell r="M27" t="str">
            <v/>
          </cell>
          <cell r="Q27">
            <v>0</v>
          </cell>
          <cell r="S27" t="str">
            <v>00</v>
          </cell>
          <cell r="V27">
            <v>0</v>
          </cell>
          <cell r="X27" t="str">
            <v>00</v>
          </cell>
          <cell r="AA27">
            <v>0</v>
          </cell>
          <cell r="AC27" t="str">
            <v>00</v>
          </cell>
          <cell r="AF27">
            <v>0</v>
          </cell>
          <cell r="AH27" t="str">
            <v>00</v>
          </cell>
          <cell r="AK27">
            <v>0</v>
          </cell>
          <cell r="AM27" t="str">
            <v>00</v>
          </cell>
          <cell r="AP27">
            <v>0</v>
          </cell>
          <cell r="AR27" t="str">
            <v>00</v>
          </cell>
          <cell r="AU27">
            <v>0</v>
          </cell>
          <cell r="AW27" t="str">
            <v>00</v>
          </cell>
          <cell r="AZ27">
            <v>0</v>
          </cell>
          <cell r="BB27" t="str">
            <v>00</v>
          </cell>
          <cell r="BE27">
            <v>0</v>
          </cell>
          <cell r="BG27" t="str">
            <v>00</v>
          </cell>
          <cell r="BJ27">
            <v>0</v>
          </cell>
          <cell r="BL27" t="str">
            <v>00</v>
          </cell>
          <cell r="BO27">
            <v>0</v>
          </cell>
          <cell r="BQ27" t="str">
            <v>00</v>
          </cell>
          <cell r="BT27">
            <v>0</v>
          </cell>
          <cell r="BV27" t="str">
            <v>00</v>
          </cell>
          <cell r="BY27">
            <v>0</v>
          </cell>
          <cell r="CA27" t="str">
            <v>00</v>
          </cell>
          <cell r="CD27">
            <v>0</v>
          </cell>
          <cell r="CF27" t="str">
            <v>00</v>
          </cell>
          <cell r="CI27">
            <v>0</v>
          </cell>
          <cell r="CK27" t="str">
            <v>00</v>
          </cell>
          <cell r="CN27">
            <v>0</v>
          </cell>
          <cell r="CP27" t="str">
            <v>00</v>
          </cell>
          <cell r="CS27">
            <v>0</v>
          </cell>
          <cell r="CU27" t="str">
            <v>00</v>
          </cell>
          <cell r="CX27">
            <v>0</v>
          </cell>
          <cell r="CZ27" t="str">
            <v>00</v>
          </cell>
          <cell r="DC27">
            <v>0</v>
          </cell>
          <cell r="DE27" t="str">
            <v>00</v>
          </cell>
          <cell r="DH27">
            <v>0</v>
          </cell>
          <cell r="DJ27" t="str">
            <v>00</v>
          </cell>
          <cell r="DK27" t="str">
            <v>000</v>
          </cell>
          <cell r="DL27" t="str">
            <v/>
          </cell>
          <cell r="DM27" t="str">
            <v>1</v>
          </cell>
          <cell r="DN27" t="str">
            <v>2</v>
          </cell>
          <cell r="DO27" t="str">
            <v>3</v>
          </cell>
          <cell r="DP27" t="str">
            <v>4</v>
          </cell>
          <cell r="DQ27" t="str">
            <v>5</v>
          </cell>
          <cell r="DR27" t="str">
            <v>6</v>
          </cell>
          <cell r="DS27" t="str">
            <v>7</v>
          </cell>
          <cell r="DT27" t="str">
            <v>8</v>
          </cell>
          <cell r="DU27" t="str">
            <v>9</v>
          </cell>
          <cell r="DV27" t="str">
            <v>10</v>
          </cell>
        </row>
        <row r="28">
          <cell r="A28">
            <v>15</v>
          </cell>
          <cell r="L28" t="str">
            <v/>
          </cell>
          <cell r="M28" t="str">
            <v/>
          </cell>
          <cell r="Q28">
            <v>0</v>
          </cell>
          <cell r="S28" t="str">
            <v>00</v>
          </cell>
          <cell r="V28">
            <v>0</v>
          </cell>
          <cell r="X28" t="str">
            <v>00</v>
          </cell>
          <cell r="AA28">
            <v>0</v>
          </cell>
          <cell r="AC28" t="str">
            <v>00</v>
          </cell>
          <cell r="AF28">
            <v>0</v>
          </cell>
          <cell r="AH28" t="str">
            <v>00</v>
          </cell>
          <cell r="AK28">
            <v>0</v>
          </cell>
          <cell r="AM28" t="str">
            <v>00</v>
          </cell>
          <cell r="AP28">
            <v>0</v>
          </cell>
          <cell r="AR28" t="str">
            <v>00</v>
          </cell>
          <cell r="AU28">
            <v>0</v>
          </cell>
          <cell r="AW28" t="str">
            <v>00</v>
          </cell>
          <cell r="AZ28">
            <v>0</v>
          </cell>
          <cell r="BB28" t="str">
            <v>00</v>
          </cell>
          <cell r="BE28">
            <v>0</v>
          </cell>
          <cell r="BG28" t="str">
            <v>00</v>
          </cell>
          <cell r="BJ28">
            <v>0</v>
          </cell>
          <cell r="BL28" t="str">
            <v>00</v>
          </cell>
          <cell r="BO28">
            <v>0</v>
          </cell>
          <cell r="BQ28" t="str">
            <v>00</v>
          </cell>
          <cell r="BT28">
            <v>0</v>
          </cell>
          <cell r="BV28" t="str">
            <v>00</v>
          </cell>
          <cell r="BY28">
            <v>0</v>
          </cell>
          <cell r="CA28" t="str">
            <v>00</v>
          </cell>
          <cell r="CD28">
            <v>0</v>
          </cell>
          <cell r="CF28" t="str">
            <v>00</v>
          </cell>
          <cell r="CI28">
            <v>0</v>
          </cell>
          <cell r="CK28" t="str">
            <v>00</v>
          </cell>
          <cell r="CN28">
            <v>0</v>
          </cell>
          <cell r="CP28" t="str">
            <v>00</v>
          </cell>
          <cell r="CS28">
            <v>0</v>
          </cell>
          <cell r="CU28" t="str">
            <v>00</v>
          </cell>
          <cell r="CX28">
            <v>0</v>
          </cell>
          <cell r="CZ28" t="str">
            <v>00</v>
          </cell>
          <cell r="DC28">
            <v>0</v>
          </cell>
          <cell r="DE28" t="str">
            <v>00</v>
          </cell>
          <cell r="DH28">
            <v>0</v>
          </cell>
          <cell r="DJ28" t="str">
            <v>00</v>
          </cell>
          <cell r="DK28" t="str">
            <v>000</v>
          </cell>
          <cell r="DL28" t="str">
            <v/>
          </cell>
          <cell r="DM28" t="str">
            <v>1</v>
          </cell>
          <cell r="DN28" t="str">
            <v>2</v>
          </cell>
          <cell r="DO28" t="str">
            <v>3</v>
          </cell>
          <cell r="DP28" t="str">
            <v>4</v>
          </cell>
          <cell r="DQ28" t="str">
            <v>5</v>
          </cell>
          <cell r="DR28" t="str">
            <v>6</v>
          </cell>
          <cell r="DS28" t="str">
            <v>7</v>
          </cell>
          <cell r="DT28" t="str">
            <v>8</v>
          </cell>
          <cell r="DU28" t="str">
            <v>9</v>
          </cell>
          <cell r="DV28" t="str">
            <v>10</v>
          </cell>
        </row>
        <row r="29">
          <cell r="A29">
            <v>16</v>
          </cell>
          <cell r="L29" t="str">
            <v/>
          </cell>
          <cell r="M29" t="str">
            <v/>
          </cell>
          <cell r="Q29">
            <v>0</v>
          </cell>
          <cell r="S29" t="str">
            <v>00</v>
          </cell>
          <cell r="V29">
            <v>0</v>
          </cell>
          <cell r="X29" t="str">
            <v>00</v>
          </cell>
          <cell r="AA29">
            <v>0</v>
          </cell>
          <cell r="AC29" t="str">
            <v>00</v>
          </cell>
          <cell r="AF29">
            <v>0</v>
          </cell>
          <cell r="AH29" t="str">
            <v>00</v>
          </cell>
          <cell r="AK29">
            <v>0</v>
          </cell>
          <cell r="AM29" t="str">
            <v>00</v>
          </cell>
          <cell r="AP29">
            <v>0</v>
          </cell>
          <cell r="AR29" t="str">
            <v>00</v>
          </cell>
          <cell r="AU29">
            <v>0</v>
          </cell>
          <cell r="AW29" t="str">
            <v>00</v>
          </cell>
          <cell r="AZ29">
            <v>0</v>
          </cell>
          <cell r="BB29" t="str">
            <v>00</v>
          </cell>
          <cell r="BE29">
            <v>0</v>
          </cell>
          <cell r="BG29" t="str">
            <v>00</v>
          </cell>
          <cell r="BJ29">
            <v>0</v>
          </cell>
          <cell r="BL29" t="str">
            <v>00</v>
          </cell>
          <cell r="BO29">
            <v>0</v>
          </cell>
          <cell r="BQ29" t="str">
            <v>00</v>
          </cell>
          <cell r="BT29">
            <v>0</v>
          </cell>
          <cell r="BV29" t="str">
            <v>00</v>
          </cell>
          <cell r="BY29">
            <v>0</v>
          </cell>
          <cell r="CA29" t="str">
            <v>00</v>
          </cell>
          <cell r="CD29">
            <v>0</v>
          </cell>
          <cell r="CF29" t="str">
            <v>00</v>
          </cell>
          <cell r="CI29">
            <v>0</v>
          </cell>
          <cell r="CK29" t="str">
            <v>00</v>
          </cell>
          <cell r="CN29">
            <v>0</v>
          </cell>
          <cell r="CP29" t="str">
            <v>00</v>
          </cell>
          <cell r="CS29">
            <v>0</v>
          </cell>
          <cell r="CU29" t="str">
            <v>00</v>
          </cell>
          <cell r="CX29">
            <v>0</v>
          </cell>
          <cell r="CZ29" t="str">
            <v>00</v>
          </cell>
          <cell r="DC29">
            <v>0</v>
          </cell>
          <cell r="DE29" t="str">
            <v>00</v>
          </cell>
          <cell r="DH29">
            <v>0</v>
          </cell>
          <cell r="DJ29" t="str">
            <v>00</v>
          </cell>
          <cell r="DK29" t="str">
            <v>000</v>
          </cell>
          <cell r="DL29" t="str">
            <v/>
          </cell>
          <cell r="DM29" t="str">
            <v>1</v>
          </cell>
          <cell r="DN29" t="str">
            <v>2</v>
          </cell>
          <cell r="DO29" t="str">
            <v>3</v>
          </cell>
          <cell r="DP29" t="str">
            <v>4</v>
          </cell>
          <cell r="DQ29" t="str">
            <v>5</v>
          </cell>
          <cell r="DR29" t="str">
            <v>6</v>
          </cell>
          <cell r="DS29" t="str">
            <v>7</v>
          </cell>
          <cell r="DT29" t="str">
            <v>8</v>
          </cell>
          <cell r="DU29" t="str">
            <v>9</v>
          </cell>
          <cell r="DV29" t="str">
            <v>10</v>
          </cell>
        </row>
        <row r="30">
          <cell r="A30">
            <v>17</v>
          </cell>
          <cell r="L30" t="str">
            <v/>
          </cell>
          <cell r="M30" t="str">
            <v/>
          </cell>
          <cell r="Q30">
            <v>0</v>
          </cell>
          <cell r="S30" t="str">
            <v>00</v>
          </cell>
          <cell r="V30">
            <v>0</v>
          </cell>
          <cell r="X30" t="str">
            <v>00</v>
          </cell>
          <cell r="AA30">
            <v>0</v>
          </cell>
          <cell r="AC30" t="str">
            <v>00</v>
          </cell>
          <cell r="AF30">
            <v>0</v>
          </cell>
          <cell r="AH30" t="str">
            <v>00</v>
          </cell>
          <cell r="AK30">
            <v>0</v>
          </cell>
          <cell r="AM30" t="str">
            <v>00</v>
          </cell>
          <cell r="AP30">
            <v>0</v>
          </cell>
          <cell r="AR30" t="str">
            <v>00</v>
          </cell>
          <cell r="AU30">
            <v>0</v>
          </cell>
          <cell r="AW30" t="str">
            <v>00</v>
          </cell>
          <cell r="AZ30">
            <v>0</v>
          </cell>
          <cell r="BB30" t="str">
            <v>00</v>
          </cell>
          <cell r="BE30">
            <v>0</v>
          </cell>
          <cell r="BG30" t="str">
            <v>00</v>
          </cell>
          <cell r="BJ30">
            <v>0</v>
          </cell>
          <cell r="BL30" t="str">
            <v>00</v>
          </cell>
          <cell r="BO30">
            <v>0</v>
          </cell>
          <cell r="BQ30" t="str">
            <v>00</v>
          </cell>
          <cell r="BT30">
            <v>0</v>
          </cell>
          <cell r="BV30" t="str">
            <v>00</v>
          </cell>
          <cell r="BY30">
            <v>0</v>
          </cell>
          <cell r="CA30" t="str">
            <v>00</v>
          </cell>
          <cell r="CD30">
            <v>0</v>
          </cell>
          <cell r="CF30" t="str">
            <v>00</v>
          </cell>
          <cell r="CI30">
            <v>0</v>
          </cell>
          <cell r="CK30" t="str">
            <v>00</v>
          </cell>
          <cell r="CN30">
            <v>0</v>
          </cell>
          <cell r="CP30" t="str">
            <v>00</v>
          </cell>
          <cell r="CS30">
            <v>0</v>
          </cell>
          <cell r="CU30" t="str">
            <v>00</v>
          </cell>
          <cell r="CX30">
            <v>0</v>
          </cell>
          <cell r="CZ30" t="str">
            <v>00</v>
          </cell>
          <cell r="DC30">
            <v>0</v>
          </cell>
          <cell r="DE30" t="str">
            <v>00</v>
          </cell>
          <cell r="DH30">
            <v>0</v>
          </cell>
          <cell r="DJ30" t="str">
            <v>00</v>
          </cell>
          <cell r="DK30" t="str">
            <v>000</v>
          </cell>
          <cell r="DL30" t="str">
            <v/>
          </cell>
          <cell r="DM30" t="str">
            <v>1</v>
          </cell>
          <cell r="DN30" t="str">
            <v>2</v>
          </cell>
          <cell r="DO30" t="str">
            <v>3</v>
          </cell>
          <cell r="DP30" t="str">
            <v>4</v>
          </cell>
          <cell r="DQ30" t="str">
            <v>5</v>
          </cell>
          <cell r="DR30" t="str">
            <v>6</v>
          </cell>
          <cell r="DS30" t="str">
            <v>7</v>
          </cell>
          <cell r="DT30" t="str">
            <v>8</v>
          </cell>
          <cell r="DU30" t="str">
            <v>9</v>
          </cell>
          <cell r="DV30" t="str">
            <v>10</v>
          </cell>
        </row>
        <row r="31">
          <cell r="A31">
            <v>18</v>
          </cell>
          <cell r="L31" t="str">
            <v/>
          </cell>
          <cell r="M31" t="str">
            <v/>
          </cell>
          <cell r="Q31">
            <v>0</v>
          </cell>
          <cell r="S31" t="str">
            <v>00</v>
          </cell>
          <cell r="V31">
            <v>0</v>
          </cell>
          <cell r="X31" t="str">
            <v>00</v>
          </cell>
          <cell r="AA31">
            <v>0</v>
          </cell>
          <cell r="AC31" t="str">
            <v>00</v>
          </cell>
          <cell r="AF31">
            <v>0</v>
          </cell>
          <cell r="AH31" t="str">
            <v>00</v>
          </cell>
          <cell r="AK31">
            <v>0</v>
          </cell>
          <cell r="AM31" t="str">
            <v>00</v>
          </cell>
          <cell r="AP31">
            <v>0</v>
          </cell>
          <cell r="AR31" t="str">
            <v>00</v>
          </cell>
          <cell r="AU31">
            <v>0</v>
          </cell>
          <cell r="AW31" t="str">
            <v>00</v>
          </cell>
          <cell r="AZ31">
            <v>0</v>
          </cell>
          <cell r="BB31" t="str">
            <v>00</v>
          </cell>
          <cell r="BE31">
            <v>0</v>
          </cell>
          <cell r="BG31" t="str">
            <v>00</v>
          </cell>
          <cell r="BJ31">
            <v>0</v>
          </cell>
          <cell r="BL31" t="str">
            <v>00</v>
          </cell>
          <cell r="BO31">
            <v>0</v>
          </cell>
          <cell r="BQ31" t="str">
            <v>00</v>
          </cell>
          <cell r="BT31">
            <v>0</v>
          </cell>
          <cell r="BV31" t="str">
            <v>00</v>
          </cell>
          <cell r="BY31">
            <v>0</v>
          </cell>
          <cell r="CA31" t="str">
            <v>00</v>
          </cell>
          <cell r="CD31">
            <v>0</v>
          </cell>
          <cell r="CF31" t="str">
            <v>00</v>
          </cell>
          <cell r="CI31">
            <v>0</v>
          </cell>
          <cell r="CK31" t="str">
            <v>00</v>
          </cell>
          <cell r="CN31">
            <v>0</v>
          </cell>
          <cell r="CP31" t="str">
            <v>00</v>
          </cell>
          <cell r="CS31">
            <v>0</v>
          </cell>
          <cell r="CU31" t="str">
            <v>00</v>
          </cell>
          <cell r="CX31">
            <v>0</v>
          </cell>
          <cell r="CZ31" t="str">
            <v>00</v>
          </cell>
          <cell r="DC31">
            <v>0</v>
          </cell>
          <cell r="DE31" t="str">
            <v>00</v>
          </cell>
          <cell r="DH31">
            <v>0</v>
          </cell>
          <cell r="DJ31" t="str">
            <v>00</v>
          </cell>
          <cell r="DK31" t="str">
            <v>000</v>
          </cell>
          <cell r="DL31" t="str">
            <v/>
          </cell>
          <cell r="DM31" t="str">
            <v>1</v>
          </cell>
          <cell r="DN31" t="str">
            <v>2</v>
          </cell>
          <cell r="DO31" t="str">
            <v>3</v>
          </cell>
          <cell r="DP31" t="str">
            <v>4</v>
          </cell>
          <cell r="DQ31" t="str">
            <v>5</v>
          </cell>
          <cell r="DR31" t="str">
            <v>6</v>
          </cell>
          <cell r="DS31" t="str">
            <v>7</v>
          </cell>
          <cell r="DT31" t="str">
            <v>8</v>
          </cell>
          <cell r="DU31" t="str">
            <v>9</v>
          </cell>
          <cell r="DV31" t="str">
            <v>10</v>
          </cell>
        </row>
        <row r="32">
          <cell r="A32">
            <v>19</v>
          </cell>
          <cell r="L32" t="str">
            <v/>
          </cell>
          <cell r="M32" t="str">
            <v/>
          </cell>
          <cell r="Q32">
            <v>0</v>
          </cell>
          <cell r="S32" t="str">
            <v>00</v>
          </cell>
          <cell r="V32">
            <v>0</v>
          </cell>
          <cell r="X32" t="str">
            <v>00</v>
          </cell>
          <cell r="AA32">
            <v>0</v>
          </cell>
          <cell r="AC32" t="str">
            <v>00</v>
          </cell>
          <cell r="AF32">
            <v>0</v>
          </cell>
          <cell r="AH32" t="str">
            <v>00</v>
          </cell>
          <cell r="AK32">
            <v>0</v>
          </cell>
          <cell r="AM32" t="str">
            <v>00</v>
          </cell>
          <cell r="AP32">
            <v>0</v>
          </cell>
          <cell r="AR32" t="str">
            <v>00</v>
          </cell>
          <cell r="AU32">
            <v>0</v>
          </cell>
          <cell r="AW32" t="str">
            <v>00</v>
          </cell>
          <cell r="AZ32">
            <v>0</v>
          </cell>
          <cell r="BB32" t="str">
            <v>00</v>
          </cell>
          <cell r="BE32">
            <v>0</v>
          </cell>
          <cell r="BG32" t="str">
            <v>00</v>
          </cell>
          <cell r="BJ32">
            <v>0</v>
          </cell>
          <cell r="BL32" t="str">
            <v>00</v>
          </cell>
          <cell r="BO32">
            <v>0</v>
          </cell>
          <cell r="BQ32" t="str">
            <v>00</v>
          </cell>
          <cell r="BT32">
            <v>0</v>
          </cell>
          <cell r="BV32" t="str">
            <v>00</v>
          </cell>
          <cell r="BY32">
            <v>0</v>
          </cell>
          <cell r="CA32" t="str">
            <v>00</v>
          </cell>
          <cell r="CD32">
            <v>0</v>
          </cell>
          <cell r="CF32" t="str">
            <v>00</v>
          </cell>
          <cell r="CI32">
            <v>0</v>
          </cell>
          <cell r="CK32" t="str">
            <v>00</v>
          </cell>
          <cell r="CN32">
            <v>0</v>
          </cell>
          <cell r="CP32" t="str">
            <v>00</v>
          </cell>
          <cell r="CS32">
            <v>0</v>
          </cell>
          <cell r="CU32" t="str">
            <v>00</v>
          </cell>
          <cell r="CX32">
            <v>0</v>
          </cell>
          <cell r="CZ32" t="str">
            <v>00</v>
          </cell>
          <cell r="DC32">
            <v>0</v>
          </cell>
          <cell r="DE32" t="str">
            <v>00</v>
          </cell>
          <cell r="DH32">
            <v>0</v>
          </cell>
          <cell r="DJ32" t="str">
            <v>00</v>
          </cell>
          <cell r="DK32" t="str">
            <v>000</v>
          </cell>
          <cell r="DL32" t="str">
            <v/>
          </cell>
          <cell r="DM32" t="str">
            <v>1</v>
          </cell>
          <cell r="DN32" t="str">
            <v>2</v>
          </cell>
          <cell r="DO32" t="str">
            <v>3</v>
          </cell>
          <cell r="DP32" t="str">
            <v>4</v>
          </cell>
          <cell r="DQ32" t="str">
            <v>5</v>
          </cell>
          <cell r="DR32" t="str">
            <v>6</v>
          </cell>
          <cell r="DS32" t="str">
            <v>7</v>
          </cell>
          <cell r="DT32" t="str">
            <v>8</v>
          </cell>
          <cell r="DU32" t="str">
            <v>9</v>
          </cell>
          <cell r="DV32" t="str">
            <v>10</v>
          </cell>
        </row>
        <row r="33">
          <cell r="A33">
            <v>20</v>
          </cell>
          <cell r="L33" t="str">
            <v/>
          </cell>
          <cell r="M33" t="str">
            <v/>
          </cell>
          <cell r="Q33">
            <v>0</v>
          </cell>
          <cell r="S33" t="str">
            <v>00</v>
          </cell>
          <cell r="V33">
            <v>0</v>
          </cell>
          <cell r="X33" t="str">
            <v>00</v>
          </cell>
          <cell r="AA33">
            <v>0</v>
          </cell>
          <cell r="AC33" t="str">
            <v>00</v>
          </cell>
          <cell r="AF33">
            <v>0</v>
          </cell>
          <cell r="AH33" t="str">
            <v>00</v>
          </cell>
          <cell r="AK33">
            <v>0</v>
          </cell>
          <cell r="AM33" t="str">
            <v>00</v>
          </cell>
          <cell r="AP33">
            <v>0</v>
          </cell>
          <cell r="AR33" t="str">
            <v>00</v>
          </cell>
          <cell r="AU33">
            <v>0</v>
          </cell>
          <cell r="AW33" t="str">
            <v>00</v>
          </cell>
          <cell r="AZ33">
            <v>0</v>
          </cell>
          <cell r="BB33" t="str">
            <v>00</v>
          </cell>
          <cell r="BE33">
            <v>0</v>
          </cell>
          <cell r="BG33" t="str">
            <v>00</v>
          </cell>
          <cell r="BJ33">
            <v>0</v>
          </cell>
          <cell r="BL33" t="str">
            <v>00</v>
          </cell>
          <cell r="BO33">
            <v>0</v>
          </cell>
          <cell r="BQ33" t="str">
            <v>00</v>
          </cell>
          <cell r="BT33">
            <v>0</v>
          </cell>
          <cell r="BV33" t="str">
            <v>00</v>
          </cell>
          <cell r="BY33">
            <v>0</v>
          </cell>
          <cell r="CA33" t="str">
            <v>00</v>
          </cell>
          <cell r="CD33">
            <v>0</v>
          </cell>
          <cell r="CF33" t="str">
            <v>00</v>
          </cell>
          <cell r="CI33">
            <v>0</v>
          </cell>
          <cell r="CK33" t="str">
            <v>00</v>
          </cell>
          <cell r="CN33">
            <v>0</v>
          </cell>
          <cell r="CP33" t="str">
            <v>00</v>
          </cell>
          <cell r="CS33">
            <v>0</v>
          </cell>
          <cell r="CU33" t="str">
            <v>00</v>
          </cell>
          <cell r="CX33">
            <v>0</v>
          </cell>
          <cell r="CZ33" t="str">
            <v>00</v>
          </cell>
          <cell r="DC33">
            <v>0</v>
          </cell>
          <cell r="DE33" t="str">
            <v>00</v>
          </cell>
          <cell r="DH33">
            <v>0</v>
          </cell>
          <cell r="DJ33" t="str">
            <v>00</v>
          </cell>
          <cell r="DK33" t="str">
            <v>000</v>
          </cell>
          <cell r="DL33" t="str">
            <v/>
          </cell>
          <cell r="DM33" t="str">
            <v>1</v>
          </cell>
          <cell r="DN33" t="str">
            <v>2</v>
          </cell>
          <cell r="DO33" t="str">
            <v>3</v>
          </cell>
          <cell r="DP33" t="str">
            <v>4</v>
          </cell>
          <cell r="DQ33" t="str">
            <v>5</v>
          </cell>
          <cell r="DR33" t="str">
            <v>6</v>
          </cell>
          <cell r="DS33" t="str">
            <v>7</v>
          </cell>
          <cell r="DT33" t="str">
            <v>8</v>
          </cell>
          <cell r="DU33" t="str">
            <v>9</v>
          </cell>
          <cell r="DV33" t="str">
            <v>10</v>
          </cell>
        </row>
        <row r="34">
          <cell r="A34">
            <v>21</v>
          </cell>
          <cell r="L34" t="str">
            <v/>
          </cell>
          <cell r="M34" t="str">
            <v/>
          </cell>
          <cell r="Q34">
            <v>0</v>
          </cell>
          <cell r="S34" t="str">
            <v>00</v>
          </cell>
          <cell r="V34">
            <v>0</v>
          </cell>
          <cell r="X34" t="str">
            <v>00</v>
          </cell>
          <cell r="AA34">
            <v>0</v>
          </cell>
          <cell r="AC34" t="str">
            <v>00</v>
          </cell>
          <cell r="AF34">
            <v>0</v>
          </cell>
          <cell r="AH34" t="str">
            <v>00</v>
          </cell>
          <cell r="AK34">
            <v>0</v>
          </cell>
          <cell r="AM34" t="str">
            <v>00</v>
          </cell>
          <cell r="AP34">
            <v>0</v>
          </cell>
          <cell r="AR34" t="str">
            <v>00</v>
          </cell>
          <cell r="AU34">
            <v>0</v>
          </cell>
          <cell r="AW34" t="str">
            <v>00</v>
          </cell>
          <cell r="AZ34">
            <v>0</v>
          </cell>
          <cell r="BB34" t="str">
            <v>00</v>
          </cell>
          <cell r="BE34">
            <v>0</v>
          </cell>
          <cell r="BG34" t="str">
            <v>00</v>
          </cell>
          <cell r="BJ34">
            <v>0</v>
          </cell>
          <cell r="BL34" t="str">
            <v>00</v>
          </cell>
          <cell r="BO34">
            <v>0</v>
          </cell>
          <cell r="BQ34" t="str">
            <v>00</v>
          </cell>
          <cell r="BT34">
            <v>0</v>
          </cell>
          <cell r="BV34" t="str">
            <v>00</v>
          </cell>
          <cell r="BY34">
            <v>0</v>
          </cell>
          <cell r="CA34" t="str">
            <v>00</v>
          </cell>
          <cell r="CD34">
            <v>0</v>
          </cell>
          <cell r="CF34" t="str">
            <v>00</v>
          </cell>
          <cell r="CI34">
            <v>0</v>
          </cell>
          <cell r="CK34" t="str">
            <v>00</v>
          </cell>
          <cell r="CN34">
            <v>0</v>
          </cell>
          <cell r="CP34" t="str">
            <v>00</v>
          </cell>
          <cell r="CS34">
            <v>0</v>
          </cell>
          <cell r="CU34" t="str">
            <v>00</v>
          </cell>
          <cell r="CX34">
            <v>0</v>
          </cell>
          <cell r="CZ34" t="str">
            <v>00</v>
          </cell>
          <cell r="DC34">
            <v>0</v>
          </cell>
          <cell r="DE34" t="str">
            <v>00</v>
          </cell>
          <cell r="DH34">
            <v>0</v>
          </cell>
          <cell r="DJ34" t="str">
            <v>00</v>
          </cell>
          <cell r="DK34" t="str">
            <v>000</v>
          </cell>
          <cell r="DL34" t="str">
            <v/>
          </cell>
          <cell r="DM34" t="str">
            <v>1</v>
          </cell>
          <cell r="DN34" t="str">
            <v>2</v>
          </cell>
          <cell r="DO34" t="str">
            <v>3</v>
          </cell>
          <cell r="DP34" t="str">
            <v>4</v>
          </cell>
          <cell r="DQ34" t="str">
            <v>5</v>
          </cell>
          <cell r="DR34" t="str">
            <v>6</v>
          </cell>
          <cell r="DS34" t="str">
            <v>7</v>
          </cell>
          <cell r="DT34" t="str">
            <v>8</v>
          </cell>
          <cell r="DU34" t="str">
            <v>9</v>
          </cell>
          <cell r="DV34" t="str">
            <v>10</v>
          </cell>
        </row>
        <row r="35">
          <cell r="A35">
            <v>22</v>
          </cell>
          <cell r="L35" t="str">
            <v/>
          </cell>
          <cell r="M35" t="str">
            <v/>
          </cell>
          <cell r="Q35">
            <v>0</v>
          </cell>
          <cell r="S35" t="str">
            <v>00</v>
          </cell>
          <cell r="V35">
            <v>0</v>
          </cell>
          <cell r="X35" t="str">
            <v>00</v>
          </cell>
          <cell r="AA35">
            <v>0</v>
          </cell>
          <cell r="AC35" t="str">
            <v>00</v>
          </cell>
          <cell r="AF35">
            <v>0</v>
          </cell>
          <cell r="AH35" t="str">
            <v>00</v>
          </cell>
          <cell r="AK35">
            <v>0</v>
          </cell>
          <cell r="AM35" t="str">
            <v>00</v>
          </cell>
          <cell r="AP35">
            <v>0</v>
          </cell>
          <cell r="AR35" t="str">
            <v>00</v>
          </cell>
          <cell r="AU35">
            <v>0</v>
          </cell>
          <cell r="AW35" t="str">
            <v>00</v>
          </cell>
          <cell r="AZ35">
            <v>0</v>
          </cell>
          <cell r="BB35" t="str">
            <v>00</v>
          </cell>
          <cell r="BE35">
            <v>0</v>
          </cell>
          <cell r="BG35" t="str">
            <v>00</v>
          </cell>
          <cell r="BJ35">
            <v>0</v>
          </cell>
          <cell r="BL35" t="str">
            <v>00</v>
          </cell>
          <cell r="BO35">
            <v>0</v>
          </cell>
          <cell r="BQ35" t="str">
            <v>00</v>
          </cell>
          <cell r="BT35">
            <v>0</v>
          </cell>
          <cell r="BV35" t="str">
            <v>00</v>
          </cell>
          <cell r="BY35">
            <v>0</v>
          </cell>
          <cell r="CA35" t="str">
            <v>00</v>
          </cell>
          <cell r="CD35">
            <v>0</v>
          </cell>
          <cell r="CF35" t="str">
            <v>00</v>
          </cell>
          <cell r="CI35">
            <v>0</v>
          </cell>
          <cell r="CK35" t="str">
            <v>00</v>
          </cell>
          <cell r="CN35">
            <v>0</v>
          </cell>
          <cell r="CP35" t="str">
            <v>00</v>
          </cell>
          <cell r="CS35">
            <v>0</v>
          </cell>
          <cell r="CU35" t="str">
            <v>00</v>
          </cell>
          <cell r="CX35">
            <v>0</v>
          </cell>
          <cell r="CZ35" t="str">
            <v>00</v>
          </cell>
          <cell r="DC35">
            <v>0</v>
          </cell>
          <cell r="DE35" t="str">
            <v>00</v>
          </cell>
          <cell r="DH35">
            <v>0</v>
          </cell>
          <cell r="DJ35" t="str">
            <v>00</v>
          </cell>
          <cell r="DK35" t="str">
            <v>000</v>
          </cell>
          <cell r="DL35" t="str">
            <v/>
          </cell>
          <cell r="DM35" t="str">
            <v>1</v>
          </cell>
          <cell r="DN35" t="str">
            <v>2</v>
          </cell>
          <cell r="DO35" t="str">
            <v>3</v>
          </cell>
          <cell r="DP35" t="str">
            <v>4</v>
          </cell>
          <cell r="DQ35" t="str">
            <v>5</v>
          </cell>
          <cell r="DR35" t="str">
            <v>6</v>
          </cell>
          <cell r="DS35" t="str">
            <v>7</v>
          </cell>
          <cell r="DT35" t="str">
            <v>8</v>
          </cell>
          <cell r="DU35" t="str">
            <v>9</v>
          </cell>
          <cell r="DV35" t="str">
            <v>10</v>
          </cell>
        </row>
        <row r="36">
          <cell r="A36">
            <v>23</v>
          </cell>
          <cell r="L36" t="str">
            <v/>
          </cell>
          <cell r="M36" t="str">
            <v/>
          </cell>
          <cell r="Q36">
            <v>0</v>
          </cell>
          <cell r="S36" t="str">
            <v>00</v>
          </cell>
          <cell r="V36">
            <v>0</v>
          </cell>
          <cell r="X36" t="str">
            <v>00</v>
          </cell>
          <cell r="AA36">
            <v>0</v>
          </cell>
          <cell r="AC36" t="str">
            <v>00</v>
          </cell>
          <cell r="AF36">
            <v>0</v>
          </cell>
          <cell r="AH36" t="str">
            <v>00</v>
          </cell>
          <cell r="AK36">
            <v>0</v>
          </cell>
          <cell r="AM36" t="str">
            <v>00</v>
          </cell>
          <cell r="AP36">
            <v>0</v>
          </cell>
          <cell r="AR36" t="str">
            <v>00</v>
          </cell>
          <cell r="AU36">
            <v>0</v>
          </cell>
          <cell r="AW36" t="str">
            <v>00</v>
          </cell>
          <cell r="AZ36">
            <v>0</v>
          </cell>
          <cell r="BB36" t="str">
            <v>00</v>
          </cell>
          <cell r="BE36">
            <v>0</v>
          </cell>
          <cell r="BG36" t="str">
            <v>00</v>
          </cell>
          <cell r="BJ36">
            <v>0</v>
          </cell>
          <cell r="BL36" t="str">
            <v>00</v>
          </cell>
          <cell r="BO36">
            <v>0</v>
          </cell>
          <cell r="BQ36" t="str">
            <v>00</v>
          </cell>
          <cell r="BT36">
            <v>0</v>
          </cell>
          <cell r="BV36" t="str">
            <v>00</v>
          </cell>
          <cell r="BY36">
            <v>0</v>
          </cell>
          <cell r="CA36" t="str">
            <v>00</v>
          </cell>
          <cell r="CD36">
            <v>0</v>
          </cell>
          <cell r="CF36" t="str">
            <v>00</v>
          </cell>
          <cell r="CI36">
            <v>0</v>
          </cell>
          <cell r="CK36" t="str">
            <v>00</v>
          </cell>
          <cell r="CN36">
            <v>0</v>
          </cell>
          <cell r="CP36" t="str">
            <v>00</v>
          </cell>
          <cell r="CS36">
            <v>0</v>
          </cell>
          <cell r="CU36" t="str">
            <v>00</v>
          </cell>
          <cell r="CX36">
            <v>0</v>
          </cell>
          <cell r="CZ36" t="str">
            <v>00</v>
          </cell>
          <cell r="DC36">
            <v>0</v>
          </cell>
          <cell r="DE36" t="str">
            <v>00</v>
          </cell>
          <cell r="DH36">
            <v>0</v>
          </cell>
          <cell r="DJ36" t="str">
            <v>00</v>
          </cell>
          <cell r="DK36" t="str">
            <v>000</v>
          </cell>
          <cell r="DL36" t="str">
            <v/>
          </cell>
          <cell r="DM36" t="str">
            <v>1</v>
          </cell>
          <cell r="DN36" t="str">
            <v>2</v>
          </cell>
          <cell r="DO36" t="str">
            <v>3</v>
          </cell>
          <cell r="DP36" t="str">
            <v>4</v>
          </cell>
          <cell r="DQ36" t="str">
            <v>5</v>
          </cell>
          <cell r="DR36" t="str">
            <v>6</v>
          </cell>
          <cell r="DS36" t="str">
            <v>7</v>
          </cell>
          <cell r="DT36" t="str">
            <v>8</v>
          </cell>
          <cell r="DU36" t="str">
            <v>9</v>
          </cell>
          <cell r="DV36" t="str">
            <v>10</v>
          </cell>
        </row>
        <row r="37">
          <cell r="A37">
            <v>24</v>
          </cell>
          <cell r="L37" t="str">
            <v/>
          </cell>
          <cell r="M37" t="str">
            <v/>
          </cell>
          <cell r="Q37">
            <v>0</v>
          </cell>
          <cell r="S37" t="str">
            <v>00</v>
          </cell>
          <cell r="V37">
            <v>0</v>
          </cell>
          <cell r="X37" t="str">
            <v>00</v>
          </cell>
          <cell r="AA37">
            <v>0</v>
          </cell>
          <cell r="AC37" t="str">
            <v>00</v>
          </cell>
          <cell r="AF37">
            <v>0</v>
          </cell>
          <cell r="AH37" t="str">
            <v>00</v>
          </cell>
          <cell r="AK37">
            <v>0</v>
          </cell>
          <cell r="AM37" t="str">
            <v>00</v>
          </cell>
          <cell r="AP37">
            <v>0</v>
          </cell>
          <cell r="AR37" t="str">
            <v>00</v>
          </cell>
          <cell r="AU37">
            <v>0</v>
          </cell>
          <cell r="AW37" t="str">
            <v>00</v>
          </cell>
          <cell r="AZ37">
            <v>0</v>
          </cell>
          <cell r="BB37" t="str">
            <v>00</v>
          </cell>
          <cell r="BE37">
            <v>0</v>
          </cell>
          <cell r="BG37" t="str">
            <v>00</v>
          </cell>
          <cell r="BJ37">
            <v>0</v>
          </cell>
          <cell r="BL37" t="str">
            <v>00</v>
          </cell>
          <cell r="BO37">
            <v>0</v>
          </cell>
          <cell r="BQ37" t="str">
            <v>00</v>
          </cell>
          <cell r="BT37">
            <v>0</v>
          </cell>
          <cell r="BV37" t="str">
            <v>00</v>
          </cell>
          <cell r="BY37">
            <v>0</v>
          </cell>
          <cell r="CA37" t="str">
            <v>00</v>
          </cell>
          <cell r="CD37">
            <v>0</v>
          </cell>
          <cell r="CF37" t="str">
            <v>00</v>
          </cell>
          <cell r="CI37">
            <v>0</v>
          </cell>
          <cell r="CK37" t="str">
            <v>00</v>
          </cell>
          <cell r="CN37">
            <v>0</v>
          </cell>
          <cell r="CP37" t="str">
            <v>00</v>
          </cell>
          <cell r="CS37">
            <v>0</v>
          </cell>
          <cell r="CU37" t="str">
            <v>00</v>
          </cell>
          <cell r="CX37">
            <v>0</v>
          </cell>
          <cell r="CZ37" t="str">
            <v>00</v>
          </cell>
          <cell r="DC37">
            <v>0</v>
          </cell>
          <cell r="DE37" t="str">
            <v>00</v>
          </cell>
          <cell r="DH37">
            <v>0</v>
          </cell>
          <cell r="DJ37" t="str">
            <v>00</v>
          </cell>
          <cell r="DK37" t="str">
            <v>000</v>
          </cell>
          <cell r="DL37" t="str">
            <v/>
          </cell>
          <cell r="DM37" t="str">
            <v>1</v>
          </cell>
          <cell r="DN37" t="str">
            <v>2</v>
          </cell>
          <cell r="DO37" t="str">
            <v>3</v>
          </cell>
          <cell r="DP37" t="str">
            <v>4</v>
          </cell>
          <cell r="DQ37" t="str">
            <v>5</v>
          </cell>
          <cell r="DR37" t="str">
            <v>6</v>
          </cell>
          <cell r="DS37" t="str">
            <v>7</v>
          </cell>
          <cell r="DT37" t="str">
            <v>8</v>
          </cell>
          <cell r="DU37" t="str">
            <v>9</v>
          </cell>
          <cell r="DV37" t="str">
            <v>10</v>
          </cell>
        </row>
        <row r="38">
          <cell r="A38">
            <v>25</v>
          </cell>
          <cell r="L38" t="str">
            <v/>
          </cell>
          <cell r="M38" t="str">
            <v/>
          </cell>
          <cell r="Q38">
            <v>0</v>
          </cell>
          <cell r="S38" t="str">
            <v>00</v>
          </cell>
          <cell r="V38">
            <v>0</v>
          </cell>
          <cell r="X38" t="str">
            <v>00</v>
          </cell>
          <cell r="AA38">
            <v>0</v>
          </cell>
          <cell r="AC38" t="str">
            <v>00</v>
          </cell>
          <cell r="AF38">
            <v>0</v>
          </cell>
          <cell r="AH38" t="str">
            <v>00</v>
          </cell>
          <cell r="AK38">
            <v>0</v>
          </cell>
          <cell r="AM38" t="str">
            <v>00</v>
          </cell>
          <cell r="AP38">
            <v>0</v>
          </cell>
          <cell r="AR38" t="str">
            <v>00</v>
          </cell>
          <cell r="AU38">
            <v>0</v>
          </cell>
          <cell r="AW38" t="str">
            <v>00</v>
          </cell>
          <cell r="AZ38">
            <v>0</v>
          </cell>
          <cell r="BB38" t="str">
            <v>00</v>
          </cell>
          <cell r="BE38">
            <v>0</v>
          </cell>
          <cell r="BG38" t="str">
            <v>00</v>
          </cell>
          <cell r="BJ38">
            <v>0</v>
          </cell>
          <cell r="BL38" t="str">
            <v>00</v>
          </cell>
          <cell r="BO38">
            <v>0</v>
          </cell>
          <cell r="BQ38" t="str">
            <v>00</v>
          </cell>
          <cell r="BT38">
            <v>0</v>
          </cell>
          <cell r="BV38" t="str">
            <v>00</v>
          </cell>
          <cell r="BY38">
            <v>0</v>
          </cell>
          <cell r="CA38" t="str">
            <v>00</v>
          </cell>
          <cell r="CD38">
            <v>0</v>
          </cell>
          <cell r="CF38" t="str">
            <v>00</v>
          </cell>
          <cell r="CI38">
            <v>0</v>
          </cell>
          <cell r="CK38" t="str">
            <v>00</v>
          </cell>
          <cell r="CN38">
            <v>0</v>
          </cell>
          <cell r="CP38" t="str">
            <v>00</v>
          </cell>
          <cell r="CS38">
            <v>0</v>
          </cell>
          <cell r="CU38" t="str">
            <v>00</v>
          </cell>
          <cell r="CX38">
            <v>0</v>
          </cell>
          <cell r="CZ38" t="str">
            <v>00</v>
          </cell>
          <cell r="DC38">
            <v>0</v>
          </cell>
          <cell r="DE38" t="str">
            <v>00</v>
          </cell>
          <cell r="DH38">
            <v>0</v>
          </cell>
          <cell r="DJ38" t="str">
            <v>00</v>
          </cell>
          <cell r="DK38" t="str">
            <v>000</v>
          </cell>
          <cell r="DL38" t="str">
            <v/>
          </cell>
          <cell r="DM38" t="str">
            <v>1</v>
          </cell>
          <cell r="DN38" t="str">
            <v>2</v>
          </cell>
          <cell r="DO38" t="str">
            <v>3</v>
          </cell>
          <cell r="DP38" t="str">
            <v>4</v>
          </cell>
          <cell r="DQ38" t="str">
            <v>5</v>
          </cell>
          <cell r="DR38" t="str">
            <v>6</v>
          </cell>
          <cell r="DS38" t="str">
            <v>7</v>
          </cell>
          <cell r="DT38" t="str">
            <v>8</v>
          </cell>
          <cell r="DU38" t="str">
            <v>9</v>
          </cell>
          <cell r="DV38" t="str">
            <v>10</v>
          </cell>
        </row>
        <row r="39">
          <cell r="A39">
            <v>26</v>
          </cell>
          <cell r="L39" t="str">
            <v/>
          </cell>
          <cell r="M39" t="str">
            <v/>
          </cell>
          <cell r="Q39">
            <v>0</v>
          </cell>
          <cell r="S39" t="str">
            <v>00</v>
          </cell>
          <cell r="V39">
            <v>0</v>
          </cell>
          <cell r="X39" t="str">
            <v>00</v>
          </cell>
          <cell r="AA39">
            <v>0</v>
          </cell>
          <cell r="AC39" t="str">
            <v>00</v>
          </cell>
          <cell r="AF39">
            <v>0</v>
          </cell>
          <cell r="AH39" t="str">
            <v>00</v>
          </cell>
          <cell r="AK39">
            <v>0</v>
          </cell>
          <cell r="AM39" t="str">
            <v>00</v>
          </cell>
          <cell r="AP39">
            <v>0</v>
          </cell>
          <cell r="AR39" t="str">
            <v>00</v>
          </cell>
          <cell r="AU39">
            <v>0</v>
          </cell>
          <cell r="AW39" t="str">
            <v>00</v>
          </cell>
          <cell r="AZ39">
            <v>0</v>
          </cell>
          <cell r="BB39" t="str">
            <v>00</v>
          </cell>
          <cell r="BE39">
            <v>0</v>
          </cell>
          <cell r="BG39" t="str">
            <v>00</v>
          </cell>
          <cell r="BJ39">
            <v>0</v>
          </cell>
          <cell r="BL39" t="str">
            <v>00</v>
          </cell>
          <cell r="BO39">
            <v>0</v>
          </cell>
          <cell r="BQ39" t="str">
            <v>00</v>
          </cell>
          <cell r="BT39">
            <v>0</v>
          </cell>
          <cell r="BV39" t="str">
            <v>00</v>
          </cell>
          <cell r="BY39">
            <v>0</v>
          </cell>
          <cell r="CA39" t="str">
            <v>00</v>
          </cell>
          <cell r="CD39">
            <v>0</v>
          </cell>
          <cell r="CF39" t="str">
            <v>00</v>
          </cell>
          <cell r="CI39">
            <v>0</v>
          </cell>
          <cell r="CK39" t="str">
            <v>00</v>
          </cell>
          <cell r="CN39">
            <v>0</v>
          </cell>
          <cell r="CP39" t="str">
            <v>00</v>
          </cell>
          <cell r="CS39">
            <v>0</v>
          </cell>
          <cell r="CU39" t="str">
            <v>00</v>
          </cell>
          <cell r="CX39">
            <v>0</v>
          </cell>
          <cell r="CZ39" t="str">
            <v>00</v>
          </cell>
          <cell r="DC39">
            <v>0</v>
          </cell>
          <cell r="DE39" t="str">
            <v>00</v>
          </cell>
          <cell r="DH39">
            <v>0</v>
          </cell>
          <cell r="DJ39" t="str">
            <v>00</v>
          </cell>
          <cell r="DK39" t="str">
            <v>000</v>
          </cell>
          <cell r="DL39" t="str">
            <v/>
          </cell>
          <cell r="DM39" t="str">
            <v>1</v>
          </cell>
          <cell r="DN39" t="str">
            <v>2</v>
          </cell>
          <cell r="DO39" t="str">
            <v>3</v>
          </cell>
          <cell r="DP39" t="str">
            <v>4</v>
          </cell>
          <cell r="DQ39" t="str">
            <v>5</v>
          </cell>
          <cell r="DR39" t="str">
            <v>6</v>
          </cell>
          <cell r="DS39" t="str">
            <v>7</v>
          </cell>
          <cell r="DT39" t="str">
            <v>8</v>
          </cell>
          <cell r="DU39" t="str">
            <v>9</v>
          </cell>
          <cell r="DV39" t="str">
            <v>10</v>
          </cell>
        </row>
        <row r="40">
          <cell r="A40">
            <v>27</v>
          </cell>
          <cell r="L40" t="str">
            <v/>
          </cell>
          <cell r="M40" t="str">
            <v/>
          </cell>
          <cell r="Q40">
            <v>0</v>
          </cell>
          <cell r="S40" t="str">
            <v>00</v>
          </cell>
          <cell r="V40">
            <v>0</v>
          </cell>
          <cell r="X40" t="str">
            <v>00</v>
          </cell>
          <cell r="AA40">
            <v>0</v>
          </cell>
          <cell r="AC40" t="str">
            <v>00</v>
          </cell>
          <cell r="AF40">
            <v>0</v>
          </cell>
          <cell r="AH40" t="str">
            <v>00</v>
          </cell>
          <cell r="AK40">
            <v>0</v>
          </cell>
          <cell r="AM40" t="str">
            <v>00</v>
          </cell>
          <cell r="AP40">
            <v>0</v>
          </cell>
          <cell r="AR40" t="str">
            <v>00</v>
          </cell>
          <cell r="AU40">
            <v>0</v>
          </cell>
          <cell r="AW40" t="str">
            <v>00</v>
          </cell>
          <cell r="AZ40">
            <v>0</v>
          </cell>
          <cell r="BB40" t="str">
            <v>00</v>
          </cell>
          <cell r="BE40">
            <v>0</v>
          </cell>
          <cell r="BG40" t="str">
            <v>00</v>
          </cell>
          <cell r="BJ40">
            <v>0</v>
          </cell>
          <cell r="BL40" t="str">
            <v>00</v>
          </cell>
          <cell r="BO40">
            <v>0</v>
          </cell>
          <cell r="BQ40" t="str">
            <v>00</v>
          </cell>
          <cell r="BT40">
            <v>0</v>
          </cell>
          <cell r="BV40" t="str">
            <v>00</v>
          </cell>
          <cell r="BY40">
            <v>0</v>
          </cell>
          <cell r="CA40" t="str">
            <v>00</v>
          </cell>
          <cell r="CD40">
            <v>0</v>
          </cell>
          <cell r="CF40" t="str">
            <v>00</v>
          </cell>
          <cell r="CI40">
            <v>0</v>
          </cell>
          <cell r="CK40" t="str">
            <v>00</v>
          </cell>
          <cell r="CN40">
            <v>0</v>
          </cell>
          <cell r="CP40" t="str">
            <v>00</v>
          </cell>
          <cell r="CS40">
            <v>0</v>
          </cell>
          <cell r="CU40" t="str">
            <v>00</v>
          </cell>
          <cell r="CX40">
            <v>0</v>
          </cell>
          <cell r="CZ40" t="str">
            <v>00</v>
          </cell>
          <cell r="DC40">
            <v>0</v>
          </cell>
          <cell r="DE40" t="str">
            <v>00</v>
          </cell>
          <cell r="DH40">
            <v>0</v>
          </cell>
          <cell r="DJ40" t="str">
            <v>00</v>
          </cell>
          <cell r="DK40" t="str">
            <v>000</v>
          </cell>
          <cell r="DL40" t="str">
            <v/>
          </cell>
          <cell r="DM40" t="str">
            <v>1</v>
          </cell>
          <cell r="DN40" t="str">
            <v>2</v>
          </cell>
          <cell r="DO40" t="str">
            <v>3</v>
          </cell>
          <cell r="DP40" t="str">
            <v>4</v>
          </cell>
          <cell r="DQ40" t="str">
            <v>5</v>
          </cell>
          <cell r="DR40" t="str">
            <v>6</v>
          </cell>
          <cell r="DS40" t="str">
            <v>7</v>
          </cell>
          <cell r="DT40" t="str">
            <v>8</v>
          </cell>
          <cell r="DU40" t="str">
            <v>9</v>
          </cell>
          <cell r="DV40" t="str">
            <v>10</v>
          </cell>
        </row>
        <row r="41">
          <cell r="A41">
            <v>28</v>
          </cell>
          <cell r="L41" t="str">
            <v/>
          </cell>
          <cell r="M41" t="str">
            <v/>
          </cell>
          <cell r="Q41">
            <v>0</v>
          </cell>
          <cell r="S41" t="str">
            <v>00</v>
          </cell>
          <cell r="V41">
            <v>0</v>
          </cell>
          <cell r="X41" t="str">
            <v>00</v>
          </cell>
          <cell r="AA41">
            <v>0</v>
          </cell>
          <cell r="AC41" t="str">
            <v>00</v>
          </cell>
          <cell r="AF41">
            <v>0</v>
          </cell>
          <cell r="AH41" t="str">
            <v>00</v>
          </cell>
          <cell r="AK41">
            <v>0</v>
          </cell>
          <cell r="AM41" t="str">
            <v>00</v>
          </cell>
          <cell r="AP41">
            <v>0</v>
          </cell>
          <cell r="AR41" t="str">
            <v>00</v>
          </cell>
          <cell r="AU41">
            <v>0</v>
          </cell>
          <cell r="AW41" t="str">
            <v>00</v>
          </cell>
          <cell r="AZ41">
            <v>0</v>
          </cell>
          <cell r="BB41" t="str">
            <v>00</v>
          </cell>
          <cell r="BE41">
            <v>0</v>
          </cell>
          <cell r="BG41" t="str">
            <v>00</v>
          </cell>
          <cell r="BJ41">
            <v>0</v>
          </cell>
          <cell r="BL41" t="str">
            <v>00</v>
          </cell>
          <cell r="BO41">
            <v>0</v>
          </cell>
          <cell r="BQ41" t="str">
            <v>00</v>
          </cell>
          <cell r="BT41">
            <v>0</v>
          </cell>
          <cell r="BV41" t="str">
            <v>00</v>
          </cell>
          <cell r="BY41">
            <v>0</v>
          </cell>
          <cell r="CA41" t="str">
            <v>00</v>
          </cell>
          <cell r="CD41">
            <v>0</v>
          </cell>
          <cell r="CF41" t="str">
            <v>00</v>
          </cell>
          <cell r="CI41">
            <v>0</v>
          </cell>
          <cell r="CK41" t="str">
            <v>00</v>
          </cell>
          <cell r="CN41">
            <v>0</v>
          </cell>
          <cell r="CP41" t="str">
            <v>00</v>
          </cell>
          <cell r="CS41">
            <v>0</v>
          </cell>
          <cell r="CU41" t="str">
            <v>00</v>
          </cell>
          <cell r="CX41">
            <v>0</v>
          </cell>
          <cell r="CZ41" t="str">
            <v>00</v>
          </cell>
          <cell r="DC41">
            <v>0</v>
          </cell>
          <cell r="DE41" t="str">
            <v>00</v>
          </cell>
          <cell r="DH41">
            <v>0</v>
          </cell>
          <cell r="DJ41" t="str">
            <v>00</v>
          </cell>
          <cell r="DK41" t="str">
            <v>000</v>
          </cell>
          <cell r="DL41" t="str">
            <v/>
          </cell>
          <cell r="DM41" t="str">
            <v>1</v>
          </cell>
          <cell r="DN41" t="str">
            <v>2</v>
          </cell>
          <cell r="DO41" t="str">
            <v>3</v>
          </cell>
          <cell r="DP41" t="str">
            <v>4</v>
          </cell>
          <cell r="DQ41" t="str">
            <v>5</v>
          </cell>
          <cell r="DR41" t="str">
            <v>6</v>
          </cell>
          <cell r="DS41" t="str">
            <v>7</v>
          </cell>
          <cell r="DT41" t="str">
            <v>8</v>
          </cell>
          <cell r="DU41" t="str">
            <v>9</v>
          </cell>
          <cell r="DV41" t="str">
            <v>10</v>
          </cell>
        </row>
        <row r="42">
          <cell r="A42">
            <v>29</v>
          </cell>
          <cell r="L42" t="str">
            <v/>
          </cell>
          <cell r="M42" t="str">
            <v/>
          </cell>
          <cell r="Q42">
            <v>0</v>
          </cell>
          <cell r="S42" t="str">
            <v>00</v>
          </cell>
          <cell r="V42">
            <v>0</v>
          </cell>
          <cell r="X42" t="str">
            <v>00</v>
          </cell>
          <cell r="AA42">
            <v>0</v>
          </cell>
          <cell r="AC42" t="str">
            <v>00</v>
          </cell>
          <cell r="AF42">
            <v>0</v>
          </cell>
          <cell r="AH42" t="str">
            <v>00</v>
          </cell>
          <cell r="AK42">
            <v>0</v>
          </cell>
          <cell r="AM42" t="str">
            <v>00</v>
          </cell>
          <cell r="AP42">
            <v>0</v>
          </cell>
          <cell r="AR42" t="str">
            <v>00</v>
          </cell>
          <cell r="AU42">
            <v>0</v>
          </cell>
          <cell r="AW42" t="str">
            <v>00</v>
          </cell>
          <cell r="AZ42">
            <v>0</v>
          </cell>
          <cell r="BB42" t="str">
            <v>00</v>
          </cell>
          <cell r="BE42">
            <v>0</v>
          </cell>
          <cell r="BG42" t="str">
            <v>00</v>
          </cell>
          <cell r="BJ42">
            <v>0</v>
          </cell>
          <cell r="BL42" t="str">
            <v>00</v>
          </cell>
          <cell r="BO42">
            <v>0</v>
          </cell>
          <cell r="BQ42" t="str">
            <v>00</v>
          </cell>
          <cell r="BT42">
            <v>0</v>
          </cell>
          <cell r="BV42" t="str">
            <v>00</v>
          </cell>
          <cell r="BY42">
            <v>0</v>
          </cell>
          <cell r="CA42" t="str">
            <v>00</v>
          </cell>
          <cell r="CD42">
            <v>0</v>
          </cell>
          <cell r="CF42" t="str">
            <v>00</v>
          </cell>
          <cell r="CI42">
            <v>0</v>
          </cell>
          <cell r="CK42" t="str">
            <v>00</v>
          </cell>
          <cell r="CN42">
            <v>0</v>
          </cell>
          <cell r="CP42" t="str">
            <v>00</v>
          </cell>
          <cell r="CS42">
            <v>0</v>
          </cell>
          <cell r="CU42" t="str">
            <v>00</v>
          </cell>
          <cell r="CX42">
            <v>0</v>
          </cell>
          <cell r="CZ42" t="str">
            <v>00</v>
          </cell>
          <cell r="DC42">
            <v>0</v>
          </cell>
          <cell r="DE42" t="str">
            <v>00</v>
          </cell>
          <cell r="DH42">
            <v>0</v>
          </cell>
          <cell r="DJ42" t="str">
            <v>00</v>
          </cell>
          <cell r="DK42" t="str">
            <v>000</v>
          </cell>
          <cell r="DL42" t="str">
            <v/>
          </cell>
          <cell r="DM42" t="str">
            <v>1</v>
          </cell>
          <cell r="DN42" t="str">
            <v>2</v>
          </cell>
          <cell r="DO42" t="str">
            <v>3</v>
          </cell>
          <cell r="DP42" t="str">
            <v>4</v>
          </cell>
          <cell r="DQ42" t="str">
            <v>5</v>
          </cell>
          <cell r="DR42" t="str">
            <v>6</v>
          </cell>
          <cell r="DS42" t="str">
            <v>7</v>
          </cell>
          <cell r="DT42" t="str">
            <v>8</v>
          </cell>
          <cell r="DU42" t="str">
            <v>9</v>
          </cell>
          <cell r="DV42" t="str">
            <v>10</v>
          </cell>
        </row>
        <row r="43">
          <cell r="A43">
            <v>30</v>
          </cell>
          <cell r="L43" t="str">
            <v/>
          </cell>
          <cell r="M43" t="str">
            <v/>
          </cell>
          <cell r="Q43">
            <v>0</v>
          </cell>
          <cell r="S43" t="str">
            <v>00</v>
          </cell>
          <cell r="V43">
            <v>0</v>
          </cell>
          <cell r="X43" t="str">
            <v>00</v>
          </cell>
          <cell r="AA43">
            <v>0</v>
          </cell>
          <cell r="AC43" t="str">
            <v>00</v>
          </cell>
          <cell r="AF43">
            <v>0</v>
          </cell>
          <cell r="AH43" t="str">
            <v>00</v>
          </cell>
          <cell r="AK43">
            <v>0</v>
          </cell>
          <cell r="AM43" t="str">
            <v>00</v>
          </cell>
          <cell r="AP43">
            <v>0</v>
          </cell>
          <cell r="AR43" t="str">
            <v>00</v>
          </cell>
          <cell r="AU43">
            <v>0</v>
          </cell>
          <cell r="AW43" t="str">
            <v>00</v>
          </cell>
          <cell r="AZ43">
            <v>0</v>
          </cell>
          <cell r="BB43" t="str">
            <v>00</v>
          </cell>
          <cell r="BE43">
            <v>0</v>
          </cell>
          <cell r="BG43" t="str">
            <v>00</v>
          </cell>
          <cell r="BJ43">
            <v>0</v>
          </cell>
          <cell r="BL43" t="str">
            <v>00</v>
          </cell>
          <cell r="BO43">
            <v>0</v>
          </cell>
          <cell r="BQ43" t="str">
            <v>00</v>
          </cell>
          <cell r="BT43">
            <v>0</v>
          </cell>
          <cell r="BV43" t="str">
            <v>00</v>
          </cell>
          <cell r="BY43">
            <v>0</v>
          </cell>
          <cell r="CA43" t="str">
            <v>00</v>
          </cell>
          <cell r="CD43">
            <v>0</v>
          </cell>
          <cell r="CF43" t="str">
            <v>00</v>
          </cell>
          <cell r="CI43">
            <v>0</v>
          </cell>
          <cell r="CK43" t="str">
            <v>00</v>
          </cell>
          <cell r="CN43">
            <v>0</v>
          </cell>
          <cell r="CP43" t="str">
            <v>00</v>
          </cell>
          <cell r="CS43">
            <v>0</v>
          </cell>
          <cell r="CU43" t="str">
            <v>00</v>
          </cell>
          <cell r="CX43">
            <v>0</v>
          </cell>
          <cell r="CZ43" t="str">
            <v>00</v>
          </cell>
          <cell r="DC43">
            <v>0</v>
          </cell>
          <cell r="DE43" t="str">
            <v>00</v>
          </cell>
          <cell r="DH43">
            <v>0</v>
          </cell>
          <cell r="DJ43" t="str">
            <v>00</v>
          </cell>
          <cell r="DK43" t="str">
            <v>000</v>
          </cell>
          <cell r="DL43" t="str">
            <v/>
          </cell>
          <cell r="DM43" t="str">
            <v>1</v>
          </cell>
          <cell r="DN43" t="str">
            <v>2</v>
          </cell>
          <cell r="DO43" t="str">
            <v>3</v>
          </cell>
          <cell r="DP43" t="str">
            <v>4</v>
          </cell>
          <cell r="DQ43" t="str">
            <v>5</v>
          </cell>
          <cell r="DR43" t="str">
            <v>6</v>
          </cell>
          <cell r="DS43" t="str">
            <v>7</v>
          </cell>
          <cell r="DT43" t="str">
            <v>8</v>
          </cell>
          <cell r="DU43" t="str">
            <v>9</v>
          </cell>
          <cell r="DV43" t="str">
            <v>10</v>
          </cell>
        </row>
        <row r="44">
          <cell r="A44">
            <v>31</v>
          </cell>
          <cell r="L44" t="str">
            <v/>
          </cell>
          <cell r="M44" t="str">
            <v/>
          </cell>
          <cell r="Q44">
            <v>0</v>
          </cell>
          <cell r="S44" t="str">
            <v>00</v>
          </cell>
          <cell r="V44">
            <v>0</v>
          </cell>
          <cell r="X44" t="str">
            <v>00</v>
          </cell>
          <cell r="AA44">
            <v>0</v>
          </cell>
          <cell r="AC44" t="str">
            <v>00</v>
          </cell>
          <cell r="AF44">
            <v>0</v>
          </cell>
          <cell r="AH44" t="str">
            <v>00</v>
          </cell>
          <cell r="AK44">
            <v>0</v>
          </cell>
          <cell r="AM44" t="str">
            <v>00</v>
          </cell>
          <cell r="AP44">
            <v>0</v>
          </cell>
          <cell r="AR44" t="str">
            <v>00</v>
          </cell>
          <cell r="AU44">
            <v>0</v>
          </cell>
          <cell r="AW44" t="str">
            <v>00</v>
          </cell>
          <cell r="AZ44">
            <v>0</v>
          </cell>
          <cell r="BB44" t="str">
            <v>00</v>
          </cell>
          <cell r="BE44">
            <v>0</v>
          </cell>
          <cell r="BG44" t="str">
            <v>00</v>
          </cell>
          <cell r="BJ44">
            <v>0</v>
          </cell>
          <cell r="BL44" t="str">
            <v>00</v>
          </cell>
          <cell r="BO44">
            <v>0</v>
          </cell>
          <cell r="BQ44" t="str">
            <v>00</v>
          </cell>
          <cell r="BT44">
            <v>0</v>
          </cell>
          <cell r="BV44" t="str">
            <v>00</v>
          </cell>
          <cell r="BY44">
            <v>0</v>
          </cell>
          <cell r="CA44" t="str">
            <v>00</v>
          </cell>
          <cell r="CD44">
            <v>0</v>
          </cell>
          <cell r="CF44" t="str">
            <v>00</v>
          </cell>
          <cell r="CI44">
            <v>0</v>
          </cell>
          <cell r="CK44" t="str">
            <v>00</v>
          </cell>
          <cell r="CN44">
            <v>0</v>
          </cell>
          <cell r="CP44" t="str">
            <v>00</v>
          </cell>
          <cell r="CS44">
            <v>0</v>
          </cell>
          <cell r="CU44" t="str">
            <v>00</v>
          </cell>
          <cell r="CX44">
            <v>0</v>
          </cell>
          <cell r="CZ44" t="str">
            <v>00</v>
          </cell>
          <cell r="DC44">
            <v>0</v>
          </cell>
          <cell r="DE44" t="str">
            <v>00</v>
          </cell>
          <cell r="DH44">
            <v>0</v>
          </cell>
          <cell r="DJ44" t="str">
            <v>00</v>
          </cell>
          <cell r="DK44" t="str">
            <v>000</v>
          </cell>
          <cell r="DL44" t="str">
            <v/>
          </cell>
          <cell r="DM44" t="str">
            <v>1</v>
          </cell>
          <cell r="DN44" t="str">
            <v>2</v>
          </cell>
          <cell r="DO44" t="str">
            <v>3</v>
          </cell>
          <cell r="DP44" t="str">
            <v>4</v>
          </cell>
          <cell r="DQ44" t="str">
            <v>5</v>
          </cell>
          <cell r="DR44" t="str">
            <v>6</v>
          </cell>
          <cell r="DS44" t="str">
            <v>7</v>
          </cell>
          <cell r="DT44" t="str">
            <v>8</v>
          </cell>
          <cell r="DU44" t="str">
            <v>9</v>
          </cell>
          <cell r="DV44" t="str">
            <v>10</v>
          </cell>
        </row>
        <row r="45">
          <cell r="A45">
            <v>32</v>
          </cell>
          <cell r="L45" t="str">
            <v/>
          </cell>
          <cell r="M45" t="str">
            <v/>
          </cell>
          <cell r="Q45">
            <v>0</v>
          </cell>
          <cell r="S45" t="str">
            <v>00</v>
          </cell>
          <cell r="V45">
            <v>0</v>
          </cell>
          <cell r="X45" t="str">
            <v>00</v>
          </cell>
          <cell r="AA45">
            <v>0</v>
          </cell>
          <cell r="AC45" t="str">
            <v>00</v>
          </cell>
          <cell r="AF45">
            <v>0</v>
          </cell>
          <cell r="AH45" t="str">
            <v>00</v>
          </cell>
          <cell r="AK45">
            <v>0</v>
          </cell>
          <cell r="AM45" t="str">
            <v>00</v>
          </cell>
          <cell r="AP45">
            <v>0</v>
          </cell>
          <cell r="AR45" t="str">
            <v>00</v>
          </cell>
          <cell r="AU45">
            <v>0</v>
          </cell>
          <cell r="AW45" t="str">
            <v>00</v>
          </cell>
          <cell r="AZ45">
            <v>0</v>
          </cell>
          <cell r="BB45" t="str">
            <v>00</v>
          </cell>
          <cell r="BE45">
            <v>0</v>
          </cell>
          <cell r="BG45" t="str">
            <v>00</v>
          </cell>
          <cell r="BJ45">
            <v>0</v>
          </cell>
          <cell r="BL45" t="str">
            <v>00</v>
          </cell>
          <cell r="BO45">
            <v>0</v>
          </cell>
          <cell r="BQ45" t="str">
            <v>00</v>
          </cell>
          <cell r="BT45">
            <v>0</v>
          </cell>
          <cell r="BV45" t="str">
            <v>00</v>
          </cell>
          <cell r="BY45">
            <v>0</v>
          </cell>
          <cell r="CA45" t="str">
            <v>00</v>
          </cell>
          <cell r="CD45">
            <v>0</v>
          </cell>
          <cell r="CF45" t="str">
            <v>00</v>
          </cell>
          <cell r="CI45">
            <v>0</v>
          </cell>
          <cell r="CK45" t="str">
            <v>00</v>
          </cell>
          <cell r="CN45">
            <v>0</v>
          </cell>
          <cell r="CP45" t="str">
            <v>00</v>
          </cell>
          <cell r="CS45">
            <v>0</v>
          </cell>
          <cell r="CU45" t="str">
            <v>00</v>
          </cell>
          <cell r="CX45">
            <v>0</v>
          </cell>
          <cell r="CZ45" t="str">
            <v>00</v>
          </cell>
          <cell r="DC45">
            <v>0</v>
          </cell>
          <cell r="DE45" t="str">
            <v>00</v>
          </cell>
          <cell r="DH45">
            <v>0</v>
          </cell>
          <cell r="DJ45" t="str">
            <v>00</v>
          </cell>
          <cell r="DK45" t="str">
            <v>000</v>
          </cell>
          <cell r="DL45" t="str">
            <v/>
          </cell>
          <cell r="DM45" t="str">
            <v>1</v>
          </cell>
          <cell r="DN45" t="str">
            <v>2</v>
          </cell>
          <cell r="DO45" t="str">
            <v>3</v>
          </cell>
          <cell r="DP45" t="str">
            <v>4</v>
          </cell>
          <cell r="DQ45" t="str">
            <v>5</v>
          </cell>
          <cell r="DR45" t="str">
            <v>6</v>
          </cell>
          <cell r="DS45" t="str">
            <v>7</v>
          </cell>
          <cell r="DT45" t="str">
            <v>8</v>
          </cell>
          <cell r="DU45" t="str">
            <v>9</v>
          </cell>
          <cell r="DV45" t="str">
            <v>10</v>
          </cell>
        </row>
        <row r="46">
          <cell r="A46">
            <v>33</v>
          </cell>
          <cell r="L46" t="str">
            <v/>
          </cell>
          <cell r="M46" t="str">
            <v/>
          </cell>
          <cell r="Q46">
            <v>0</v>
          </cell>
          <cell r="S46" t="str">
            <v>00</v>
          </cell>
          <cell r="V46">
            <v>0</v>
          </cell>
          <cell r="X46" t="str">
            <v>00</v>
          </cell>
          <cell r="AA46">
            <v>0</v>
          </cell>
          <cell r="AC46" t="str">
            <v>00</v>
          </cell>
          <cell r="AF46">
            <v>0</v>
          </cell>
          <cell r="AH46" t="str">
            <v>00</v>
          </cell>
          <cell r="AK46">
            <v>0</v>
          </cell>
          <cell r="AM46" t="str">
            <v>00</v>
          </cell>
          <cell r="AP46">
            <v>0</v>
          </cell>
          <cell r="AR46" t="str">
            <v>00</v>
          </cell>
          <cell r="AU46">
            <v>0</v>
          </cell>
          <cell r="AW46" t="str">
            <v>00</v>
          </cell>
          <cell r="AZ46">
            <v>0</v>
          </cell>
          <cell r="BB46" t="str">
            <v>00</v>
          </cell>
          <cell r="BE46">
            <v>0</v>
          </cell>
          <cell r="BG46" t="str">
            <v>00</v>
          </cell>
          <cell r="BJ46">
            <v>0</v>
          </cell>
          <cell r="BL46" t="str">
            <v>00</v>
          </cell>
          <cell r="BO46">
            <v>0</v>
          </cell>
          <cell r="BQ46" t="str">
            <v>00</v>
          </cell>
          <cell r="BT46">
            <v>0</v>
          </cell>
          <cell r="BV46" t="str">
            <v>00</v>
          </cell>
          <cell r="BY46">
            <v>0</v>
          </cell>
          <cell r="CA46" t="str">
            <v>00</v>
          </cell>
          <cell r="CD46">
            <v>0</v>
          </cell>
          <cell r="CF46" t="str">
            <v>00</v>
          </cell>
          <cell r="CI46">
            <v>0</v>
          </cell>
          <cell r="CK46" t="str">
            <v>00</v>
          </cell>
          <cell r="CN46">
            <v>0</v>
          </cell>
          <cell r="CP46" t="str">
            <v>00</v>
          </cell>
          <cell r="CS46">
            <v>0</v>
          </cell>
          <cell r="CU46" t="str">
            <v>00</v>
          </cell>
          <cell r="CX46">
            <v>0</v>
          </cell>
          <cell r="CZ46" t="str">
            <v>00</v>
          </cell>
          <cell r="DC46">
            <v>0</v>
          </cell>
          <cell r="DE46" t="str">
            <v>00</v>
          </cell>
          <cell r="DH46">
            <v>0</v>
          </cell>
          <cell r="DJ46" t="str">
            <v>00</v>
          </cell>
          <cell r="DK46" t="str">
            <v>000</v>
          </cell>
          <cell r="DL46" t="str">
            <v/>
          </cell>
          <cell r="DM46" t="str">
            <v>1</v>
          </cell>
          <cell r="DN46" t="str">
            <v>2</v>
          </cell>
          <cell r="DO46" t="str">
            <v>3</v>
          </cell>
          <cell r="DP46" t="str">
            <v>4</v>
          </cell>
          <cell r="DQ46" t="str">
            <v>5</v>
          </cell>
          <cell r="DR46" t="str">
            <v>6</v>
          </cell>
          <cell r="DS46" t="str">
            <v>7</v>
          </cell>
          <cell r="DT46" t="str">
            <v>8</v>
          </cell>
          <cell r="DU46" t="str">
            <v>9</v>
          </cell>
          <cell r="DV46" t="str">
            <v>10</v>
          </cell>
        </row>
        <row r="47">
          <cell r="A47">
            <v>34</v>
          </cell>
          <cell r="L47" t="str">
            <v/>
          </cell>
          <cell r="M47" t="str">
            <v/>
          </cell>
          <cell r="Q47">
            <v>0</v>
          </cell>
          <cell r="S47" t="str">
            <v>00</v>
          </cell>
          <cell r="V47">
            <v>0</v>
          </cell>
          <cell r="X47" t="str">
            <v>00</v>
          </cell>
          <cell r="AA47">
            <v>0</v>
          </cell>
          <cell r="AC47" t="str">
            <v>00</v>
          </cell>
          <cell r="AF47">
            <v>0</v>
          </cell>
          <cell r="AH47" t="str">
            <v>00</v>
          </cell>
          <cell r="AK47">
            <v>0</v>
          </cell>
          <cell r="AM47" t="str">
            <v>00</v>
          </cell>
          <cell r="AP47">
            <v>0</v>
          </cell>
          <cell r="AR47" t="str">
            <v>00</v>
          </cell>
          <cell r="AU47">
            <v>0</v>
          </cell>
          <cell r="AW47" t="str">
            <v>00</v>
          </cell>
          <cell r="AZ47">
            <v>0</v>
          </cell>
          <cell r="BB47" t="str">
            <v>00</v>
          </cell>
          <cell r="BE47">
            <v>0</v>
          </cell>
          <cell r="BG47" t="str">
            <v>00</v>
          </cell>
          <cell r="BJ47">
            <v>0</v>
          </cell>
          <cell r="BL47" t="str">
            <v>00</v>
          </cell>
          <cell r="BO47">
            <v>0</v>
          </cell>
          <cell r="BQ47" t="str">
            <v>00</v>
          </cell>
          <cell r="BT47">
            <v>0</v>
          </cell>
          <cell r="BV47" t="str">
            <v>00</v>
          </cell>
          <cell r="BY47">
            <v>0</v>
          </cell>
          <cell r="CA47" t="str">
            <v>00</v>
          </cell>
          <cell r="CD47">
            <v>0</v>
          </cell>
          <cell r="CF47" t="str">
            <v>00</v>
          </cell>
          <cell r="CI47">
            <v>0</v>
          </cell>
          <cell r="CK47" t="str">
            <v>00</v>
          </cell>
          <cell r="CN47">
            <v>0</v>
          </cell>
          <cell r="CP47" t="str">
            <v>00</v>
          </cell>
          <cell r="CS47">
            <v>0</v>
          </cell>
          <cell r="CU47" t="str">
            <v>00</v>
          </cell>
          <cell r="CX47">
            <v>0</v>
          </cell>
          <cell r="CZ47" t="str">
            <v>00</v>
          </cell>
          <cell r="DC47">
            <v>0</v>
          </cell>
          <cell r="DE47" t="str">
            <v>00</v>
          </cell>
          <cell r="DH47">
            <v>0</v>
          </cell>
          <cell r="DJ47" t="str">
            <v>00</v>
          </cell>
          <cell r="DK47" t="str">
            <v>000</v>
          </cell>
          <cell r="DL47" t="str">
            <v/>
          </cell>
          <cell r="DM47" t="str">
            <v>1</v>
          </cell>
          <cell r="DN47" t="str">
            <v>2</v>
          </cell>
          <cell r="DO47" t="str">
            <v>3</v>
          </cell>
          <cell r="DP47" t="str">
            <v>4</v>
          </cell>
          <cell r="DQ47" t="str">
            <v>5</v>
          </cell>
          <cell r="DR47" t="str">
            <v>6</v>
          </cell>
          <cell r="DS47" t="str">
            <v>7</v>
          </cell>
          <cell r="DT47" t="str">
            <v>8</v>
          </cell>
          <cell r="DU47" t="str">
            <v>9</v>
          </cell>
          <cell r="DV47" t="str">
            <v>10</v>
          </cell>
        </row>
        <row r="48">
          <cell r="A48">
            <v>35</v>
          </cell>
          <cell r="L48" t="str">
            <v/>
          </cell>
          <cell r="M48" t="str">
            <v/>
          </cell>
          <cell r="Q48">
            <v>0</v>
          </cell>
          <cell r="S48" t="str">
            <v>00</v>
          </cell>
          <cell r="V48">
            <v>0</v>
          </cell>
          <cell r="X48" t="str">
            <v>00</v>
          </cell>
          <cell r="AA48">
            <v>0</v>
          </cell>
          <cell r="AC48" t="str">
            <v>00</v>
          </cell>
          <cell r="AF48">
            <v>0</v>
          </cell>
          <cell r="AH48" t="str">
            <v>00</v>
          </cell>
          <cell r="AK48">
            <v>0</v>
          </cell>
          <cell r="AM48" t="str">
            <v>00</v>
          </cell>
          <cell r="AP48">
            <v>0</v>
          </cell>
          <cell r="AR48" t="str">
            <v>00</v>
          </cell>
          <cell r="AU48">
            <v>0</v>
          </cell>
          <cell r="AW48" t="str">
            <v>00</v>
          </cell>
          <cell r="AZ48">
            <v>0</v>
          </cell>
          <cell r="BB48" t="str">
            <v>00</v>
          </cell>
          <cell r="BE48">
            <v>0</v>
          </cell>
          <cell r="BG48" t="str">
            <v>00</v>
          </cell>
          <cell r="BJ48">
            <v>0</v>
          </cell>
          <cell r="BL48" t="str">
            <v>00</v>
          </cell>
          <cell r="BO48">
            <v>0</v>
          </cell>
          <cell r="BQ48" t="str">
            <v>00</v>
          </cell>
          <cell r="BT48">
            <v>0</v>
          </cell>
          <cell r="BV48" t="str">
            <v>00</v>
          </cell>
          <cell r="BY48">
            <v>0</v>
          </cell>
          <cell r="CA48" t="str">
            <v>00</v>
          </cell>
          <cell r="CD48">
            <v>0</v>
          </cell>
          <cell r="CF48" t="str">
            <v>00</v>
          </cell>
          <cell r="CI48">
            <v>0</v>
          </cell>
          <cell r="CK48" t="str">
            <v>00</v>
          </cell>
          <cell r="CN48">
            <v>0</v>
          </cell>
          <cell r="CP48" t="str">
            <v>00</v>
          </cell>
          <cell r="CS48">
            <v>0</v>
          </cell>
          <cell r="CU48" t="str">
            <v>00</v>
          </cell>
          <cell r="CX48">
            <v>0</v>
          </cell>
          <cell r="CZ48" t="str">
            <v>00</v>
          </cell>
          <cell r="DC48">
            <v>0</v>
          </cell>
          <cell r="DE48" t="str">
            <v>00</v>
          </cell>
          <cell r="DH48">
            <v>0</v>
          </cell>
          <cell r="DJ48" t="str">
            <v>00</v>
          </cell>
          <cell r="DK48" t="str">
            <v>000</v>
          </cell>
          <cell r="DL48" t="str">
            <v/>
          </cell>
          <cell r="DM48" t="str">
            <v>1</v>
          </cell>
          <cell r="DN48" t="str">
            <v>2</v>
          </cell>
          <cell r="DO48" t="str">
            <v>3</v>
          </cell>
          <cell r="DP48" t="str">
            <v>4</v>
          </cell>
          <cell r="DQ48" t="str">
            <v>5</v>
          </cell>
          <cell r="DR48" t="str">
            <v>6</v>
          </cell>
          <cell r="DS48" t="str">
            <v>7</v>
          </cell>
          <cell r="DT48" t="str">
            <v>8</v>
          </cell>
          <cell r="DU48" t="str">
            <v>9</v>
          </cell>
          <cell r="DV48" t="str">
            <v>10</v>
          </cell>
        </row>
        <row r="49">
          <cell r="A49">
            <v>36</v>
          </cell>
          <cell r="L49" t="str">
            <v/>
          </cell>
          <cell r="M49" t="str">
            <v/>
          </cell>
          <cell r="Q49">
            <v>0</v>
          </cell>
          <cell r="S49" t="str">
            <v>00</v>
          </cell>
          <cell r="V49">
            <v>0</v>
          </cell>
          <cell r="X49" t="str">
            <v>00</v>
          </cell>
          <cell r="AA49">
            <v>0</v>
          </cell>
          <cell r="AC49" t="str">
            <v>00</v>
          </cell>
          <cell r="AF49">
            <v>0</v>
          </cell>
          <cell r="AH49" t="str">
            <v>00</v>
          </cell>
          <cell r="AK49">
            <v>0</v>
          </cell>
          <cell r="AM49" t="str">
            <v>00</v>
          </cell>
          <cell r="AP49">
            <v>0</v>
          </cell>
          <cell r="AR49" t="str">
            <v>00</v>
          </cell>
          <cell r="AU49">
            <v>0</v>
          </cell>
          <cell r="AW49" t="str">
            <v>00</v>
          </cell>
          <cell r="AZ49">
            <v>0</v>
          </cell>
          <cell r="BB49" t="str">
            <v>00</v>
          </cell>
          <cell r="BE49">
            <v>0</v>
          </cell>
          <cell r="BG49" t="str">
            <v>00</v>
          </cell>
          <cell r="BJ49">
            <v>0</v>
          </cell>
          <cell r="BL49" t="str">
            <v>00</v>
          </cell>
          <cell r="BO49">
            <v>0</v>
          </cell>
          <cell r="BQ49" t="str">
            <v>00</v>
          </cell>
          <cell r="BT49">
            <v>0</v>
          </cell>
          <cell r="BV49" t="str">
            <v>00</v>
          </cell>
          <cell r="BY49">
            <v>0</v>
          </cell>
          <cell r="CA49" t="str">
            <v>00</v>
          </cell>
          <cell r="CD49">
            <v>0</v>
          </cell>
          <cell r="CF49" t="str">
            <v>00</v>
          </cell>
          <cell r="CI49">
            <v>0</v>
          </cell>
          <cell r="CK49" t="str">
            <v>00</v>
          </cell>
          <cell r="CN49">
            <v>0</v>
          </cell>
          <cell r="CP49" t="str">
            <v>00</v>
          </cell>
          <cell r="CS49">
            <v>0</v>
          </cell>
          <cell r="CU49" t="str">
            <v>00</v>
          </cell>
          <cell r="CX49">
            <v>0</v>
          </cell>
          <cell r="CZ49" t="str">
            <v>00</v>
          </cell>
          <cell r="DC49">
            <v>0</v>
          </cell>
          <cell r="DE49" t="str">
            <v>00</v>
          </cell>
          <cell r="DH49">
            <v>0</v>
          </cell>
          <cell r="DJ49" t="str">
            <v>00</v>
          </cell>
          <cell r="DK49" t="str">
            <v>000</v>
          </cell>
          <cell r="DL49" t="str">
            <v/>
          </cell>
          <cell r="DM49" t="str">
            <v>1</v>
          </cell>
          <cell r="DN49" t="str">
            <v>2</v>
          </cell>
          <cell r="DO49" t="str">
            <v>3</v>
          </cell>
          <cell r="DP49" t="str">
            <v>4</v>
          </cell>
          <cell r="DQ49" t="str">
            <v>5</v>
          </cell>
          <cell r="DR49" t="str">
            <v>6</v>
          </cell>
          <cell r="DS49" t="str">
            <v>7</v>
          </cell>
          <cell r="DT49" t="str">
            <v>8</v>
          </cell>
          <cell r="DU49" t="str">
            <v>9</v>
          </cell>
          <cell r="DV49" t="str">
            <v>10</v>
          </cell>
        </row>
        <row r="50">
          <cell r="A50">
            <v>37</v>
          </cell>
          <cell r="L50" t="str">
            <v/>
          </cell>
          <cell r="M50" t="str">
            <v/>
          </cell>
          <cell r="Q50">
            <v>0</v>
          </cell>
          <cell r="S50" t="str">
            <v>00</v>
          </cell>
          <cell r="V50">
            <v>0</v>
          </cell>
          <cell r="X50" t="str">
            <v>00</v>
          </cell>
          <cell r="AA50">
            <v>0</v>
          </cell>
          <cell r="AC50" t="str">
            <v>00</v>
          </cell>
          <cell r="AF50">
            <v>0</v>
          </cell>
          <cell r="AH50" t="str">
            <v>00</v>
          </cell>
          <cell r="AK50">
            <v>0</v>
          </cell>
          <cell r="AM50" t="str">
            <v>00</v>
          </cell>
          <cell r="AP50">
            <v>0</v>
          </cell>
          <cell r="AR50" t="str">
            <v>00</v>
          </cell>
          <cell r="AU50">
            <v>0</v>
          </cell>
          <cell r="AW50" t="str">
            <v>00</v>
          </cell>
          <cell r="AZ50">
            <v>0</v>
          </cell>
          <cell r="BB50" t="str">
            <v>00</v>
          </cell>
          <cell r="BE50">
            <v>0</v>
          </cell>
          <cell r="BG50" t="str">
            <v>00</v>
          </cell>
          <cell r="BJ50">
            <v>0</v>
          </cell>
          <cell r="BL50" t="str">
            <v>00</v>
          </cell>
          <cell r="BO50">
            <v>0</v>
          </cell>
          <cell r="BQ50" t="str">
            <v>00</v>
          </cell>
          <cell r="BT50">
            <v>0</v>
          </cell>
          <cell r="BV50" t="str">
            <v>00</v>
          </cell>
          <cell r="BY50">
            <v>0</v>
          </cell>
          <cell r="CA50" t="str">
            <v>00</v>
          </cell>
          <cell r="CD50">
            <v>0</v>
          </cell>
          <cell r="CF50" t="str">
            <v>00</v>
          </cell>
          <cell r="CI50">
            <v>0</v>
          </cell>
          <cell r="CK50" t="str">
            <v>00</v>
          </cell>
          <cell r="CN50">
            <v>0</v>
          </cell>
          <cell r="CP50" t="str">
            <v>00</v>
          </cell>
          <cell r="CS50">
            <v>0</v>
          </cell>
          <cell r="CU50" t="str">
            <v>00</v>
          </cell>
          <cell r="CX50">
            <v>0</v>
          </cell>
          <cell r="CZ50" t="str">
            <v>00</v>
          </cell>
          <cell r="DC50">
            <v>0</v>
          </cell>
          <cell r="DE50" t="str">
            <v>00</v>
          </cell>
          <cell r="DH50">
            <v>0</v>
          </cell>
          <cell r="DJ50" t="str">
            <v>00</v>
          </cell>
          <cell r="DK50" t="str">
            <v>000</v>
          </cell>
          <cell r="DL50" t="str">
            <v/>
          </cell>
          <cell r="DM50" t="str">
            <v>1</v>
          </cell>
          <cell r="DN50" t="str">
            <v>2</v>
          </cell>
          <cell r="DO50" t="str">
            <v>3</v>
          </cell>
          <cell r="DP50" t="str">
            <v>4</v>
          </cell>
          <cell r="DQ50" t="str">
            <v>5</v>
          </cell>
          <cell r="DR50" t="str">
            <v>6</v>
          </cell>
          <cell r="DS50" t="str">
            <v>7</v>
          </cell>
          <cell r="DT50" t="str">
            <v>8</v>
          </cell>
          <cell r="DU50" t="str">
            <v>9</v>
          </cell>
          <cell r="DV50" t="str">
            <v>10</v>
          </cell>
        </row>
        <row r="51">
          <cell r="A51">
            <v>38</v>
          </cell>
          <cell r="L51" t="str">
            <v/>
          </cell>
          <cell r="M51" t="str">
            <v/>
          </cell>
          <cell r="Q51">
            <v>0</v>
          </cell>
          <cell r="S51" t="str">
            <v>00</v>
          </cell>
          <cell r="V51">
            <v>0</v>
          </cell>
          <cell r="X51" t="str">
            <v>00</v>
          </cell>
          <cell r="AA51">
            <v>0</v>
          </cell>
          <cell r="AC51" t="str">
            <v>00</v>
          </cell>
          <cell r="AF51">
            <v>0</v>
          </cell>
          <cell r="AH51" t="str">
            <v>00</v>
          </cell>
          <cell r="AK51">
            <v>0</v>
          </cell>
          <cell r="AM51" t="str">
            <v>00</v>
          </cell>
          <cell r="AP51">
            <v>0</v>
          </cell>
          <cell r="AR51" t="str">
            <v>00</v>
          </cell>
          <cell r="AU51">
            <v>0</v>
          </cell>
          <cell r="AW51" t="str">
            <v>00</v>
          </cell>
          <cell r="AZ51">
            <v>0</v>
          </cell>
          <cell r="BB51" t="str">
            <v>00</v>
          </cell>
          <cell r="BE51">
            <v>0</v>
          </cell>
          <cell r="BG51" t="str">
            <v>00</v>
          </cell>
          <cell r="BJ51">
            <v>0</v>
          </cell>
          <cell r="BL51" t="str">
            <v>00</v>
          </cell>
          <cell r="BO51">
            <v>0</v>
          </cell>
          <cell r="BQ51" t="str">
            <v>00</v>
          </cell>
          <cell r="BT51">
            <v>0</v>
          </cell>
          <cell r="BV51" t="str">
            <v>00</v>
          </cell>
          <cell r="BY51">
            <v>0</v>
          </cell>
          <cell r="CA51" t="str">
            <v>00</v>
          </cell>
          <cell r="CD51">
            <v>0</v>
          </cell>
          <cell r="CF51" t="str">
            <v>00</v>
          </cell>
          <cell r="CI51">
            <v>0</v>
          </cell>
          <cell r="CK51" t="str">
            <v>00</v>
          </cell>
          <cell r="CN51">
            <v>0</v>
          </cell>
          <cell r="CP51" t="str">
            <v>00</v>
          </cell>
          <cell r="CS51">
            <v>0</v>
          </cell>
          <cell r="CU51" t="str">
            <v>00</v>
          </cell>
          <cell r="CX51">
            <v>0</v>
          </cell>
          <cell r="CZ51" t="str">
            <v>00</v>
          </cell>
          <cell r="DC51">
            <v>0</v>
          </cell>
          <cell r="DE51" t="str">
            <v>00</v>
          </cell>
          <cell r="DH51">
            <v>0</v>
          </cell>
          <cell r="DJ51" t="str">
            <v>00</v>
          </cell>
          <cell r="DK51" t="str">
            <v>000</v>
          </cell>
          <cell r="DL51" t="str">
            <v/>
          </cell>
          <cell r="DM51" t="str">
            <v>1</v>
          </cell>
          <cell r="DN51" t="str">
            <v>2</v>
          </cell>
          <cell r="DO51" t="str">
            <v>3</v>
          </cell>
          <cell r="DP51" t="str">
            <v>4</v>
          </cell>
          <cell r="DQ51" t="str">
            <v>5</v>
          </cell>
          <cell r="DR51" t="str">
            <v>6</v>
          </cell>
          <cell r="DS51" t="str">
            <v>7</v>
          </cell>
          <cell r="DT51" t="str">
            <v>8</v>
          </cell>
          <cell r="DU51" t="str">
            <v>9</v>
          </cell>
          <cell r="DV51" t="str">
            <v>10</v>
          </cell>
        </row>
        <row r="52">
          <cell r="A52">
            <v>39</v>
          </cell>
          <cell r="L52" t="str">
            <v/>
          </cell>
          <cell r="M52" t="str">
            <v/>
          </cell>
          <cell r="Q52">
            <v>0</v>
          </cell>
          <cell r="S52" t="str">
            <v>00</v>
          </cell>
          <cell r="V52">
            <v>0</v>
          </cell>
          <cell r="X52" t="str">
            <v>00</v>
          </cell>
          <cell r="AA52">
            <v>0</v>
          </cell>
          <cell r="AC52" t="str">
            <v>00</v>
          </cell>
          <cell r="AF52">
            <v>0</v>
          </cell>
          <cell r="AH52" t="str">
            <v>00</v>
          </cell>
          <cell r="AK52">
            <v>0</v>
          </cell>
          <cell r="AM52" t="str">
            <v>00</v>
          </cell>
          <cell r="AP52">
            <v>0</v>
          </cell>
          <cell r="AR52" t="str">
            <v>00</v>
          </cell>
          <cell r="AU52">
            <v>0</v>
          </cell>
          <cell r="AW52" t="str">
            <v>00</v>
          </cell>
          <cell r="AZ52">
            <v>0</v>
          </cell>
          <cell r="BB52" t="str">
            <v>00</v>
          </cell>
          <cell r="BE52">
            <v>0</v>
          </cell>
          <cell r="BG52" t="str">
            <v>00</v>
          </cell>
          <cell r="BJ52">
            <v>0</v>
          </cell>
          <cell r="BL52" t="str">
            <v>00</v>
          </cell>
          <cell r="BO52">
            <v>0</v>
          </cell>
          <cell r="BQ52" t="str">
            <v>00</v>
          </cell>
          <cell r="BT52">
            <v>0</v>
          </cell>
          <cell r="BV52" t="str">
            <v>00</v>
          </cell>
          <cell r="BY52">
            <v>0</v>
          </cell>
          <cell r="CA52" t="str">
            <v>00</v>
          </cell>
          <cell r="CD52">
            <v>0</v>
          </cell>
          <cell r="CF52" t="str">
            <v>00</v>
          </cell>
          <cell r="CI52">
            <v>0</v>
          </cell>
          <cell r="CK52" t="str">
            <v>00</v>
          </cell>
          <cell r="CN52">
            <v>0</v>
          </cell>
          <cell r="CP52" t="str">
            <v>00</v>
          </cell>
          <cell r="CS52">
            <v>0</v>
          </cell>
          <cell r="CU52" t="str">
            <v>00</v>
          </cell>
          <cell r="CX52">
            <v>0</v>
          </cell>
          <cell r="CZ52" t="str">
            <v>00</v>
          </cell>
          <cell r="DC52">
            <v>0</v>
          </cell>
          <cell r="DE52" t="str">
            <v>00</v>
          </cell>
          <cell r="DH52">
            <v>0</v>
          </cell>
          <cell r="DJ52" t="str">
            <v>00</v>
          </cell>
          <cell r="DK52" t="str">
            <v>000</v>
          </cell>
          <cell r="DL52" t="str">
            <v/>
          </cell>
          <cell r="DM52" t="str">
            <v>1</v>
          </cell>
          <cell r="DN52" t="str">
            <v>2</v>
          </cell>
          <cell r="DO52" t="str">
            <v>3</v>
          </cell>
          <cell r="DP52" t="str">
            <v>4</v>
          </cell>
          <cell r="DQ52" t="str">
            <v>5</v>
          </cell>
          <cell r="DR52" t="str">
            <v>6</v>
          </cell>
          <cell r="DS52" t="str">
            <v>7</v>
          </cell>
          <cell r="DT52" t="str">
            <v>8</v>
          </cell>
          <cell r="DU52" t="str">
            <v>9</v>
          </cell>
          <cell r="DV52" t="str">
            <v>10</v>
          </cell>
        </row>
        <row r="53">
          <cell r="A53">
            <v>40</v>
          </cell>
          <cell r="L53" t="str">
            <v/>
          </cell>
          <cell r="M53" t="str">
            <v/>
          </cell>
          <cell r="Q53">
            <v>0</v>
          </cell>
          <cell r="S53" t="str">
            <v>00</v>
          </cell>
          <cell r="V53">
            <v>0</v>
          </cell>
          <cell r="X53" t="str">
            <v>00</v>
          </cell>
          <cell r="AA53">
            <v>0</v>
          </cell>
          <cell r="AC53" t="str">
            <v>00</v>
          </cell>
          <cell r="AF53">
            <v>0</v>
          </cell>
          <cell r="AH53" t="str">
            <v>00</v>
          </cell>
          <cell r="AK53">
            <v>0</v>
          </cell>
          <cell r="AM53" t="str">
            <v>00</v>
          </cell>
          <cell r="AP53">
            <v>0</v>
          </cell>
          <cell r="AR53" t="str">
            <v>00</v>
          </cell>
          <cell r="AU53">
            <v>0</v>
          </cell>
          <cell r="AW53" t="str">
            <v>00</v>
          </cell>
          <cell r="AZ53">
            <v>0</v>
          </cell>
          <cell r="BB53" t="str">
            <v>00</v>
          </cell>
          <cell r="BE53">
            <v>0</v>
          </cell>
          <cell r="BG53" t="str">
            <v>00</v>
          </cell>
          <cell r="BJ53">
            <v>0</v>
          </cell>
          <cell r="BL53" t="str">
            <v>00</v>
          </cell>
          <cell r="BO53">
            <v>0</v>
          </cell>
          <cell r="BQ53" t="str">
            <v>00</v>
          </cell>
          <cell r="BT53">
            <v>0</v>
          </cell>
          <cell r="BV53" t="str">
            <v>00</v>
          </cell>
          <cell r="BY53">
            <v>0</v>
          </cell>
          <cell r="CA53" t="str">
            <v>00</v>
          </cell>
          <cell r="CD53">
            <v>0</v>
          </cell>
          <cell r="CF53" t="str">
            <v>00</v>
          </cell>
          <cell r="CI53">
            <v>0</v>
          </cell>
          <cell r="CK53" t="str">
            <v>00</v>
          </cell>
          <cell r="CN53">
            <v>0</v>
          </cell>
          <cell r="CP53" t="str">
            <v>00</v>
          </cell>
          <cell r="CS53">
            <v>0</v>
          </cell>
          <cell r="CU53" t="str">
            <v>00</v>
          </cell>
          <cell r="CX53">
            <v>0</v>
          </cell>
          <cell r="CZ53" t="str">
            <v>00</v>
          </cell>
          <cell r="DC53">
            <v>0</v>
          </cell>
          <cell r="DE53" t="str">
            <v>00</v>
          </cell>
          <cell r="DH53">
            <v>0</v>
          </cell>
          <cell r="DJ53" t="str">
            <v>00</v>
          </cell>
          <cell r="DK53" t="str">
            <v>000</v>
          </cell>
          <cell r="DL53" t="str">
            <v/>
          </cell>
          <cell r="DM53" t="str">
            <v>1</v>
          </cell>
          <cell r="DN53" t="str">
            <v>2</v>
          </cell>
          <cell r="DO53" t="str">
            <v>3</v>
          </cell>
          <cell r="DP53" t="str">
            <v>4</v>
          </cell>
          <cell r="DQ53" t="str">
            <v>5</v>
          </cell>
          <cell r="DR53" t="str">
            <v>6</v>
          </cell>
          <cell r="DS53" t="str">
            <v>7</v>
          </cell>
          <cell r="DT53" t="str">
            <v>8</v>
          </cell>
          <cell r="DU53" t="str">
            <v>9</v>
          </cell>
          <cell r="DV53" t="str">
            <v>10</v>
          </cell>
        </row>
        <row r="54">
          <cell r="A54">
            <v>41</v>
          </cell>
          <cell r="L54" t="str">
            <v/>
          </cell>
          <cell r="M54" t="str">
            <v/>
          </cell>
          <cell r="Q54">
            <v>0</v>
          </cell>
          <cell r="S54" t="str">
            <v>00</v>
          </cell>
          <cell r="V54">
            <v>0</v>
          </cell>
          <cell r="X54" t="str">
            <v>00</v>
          </cell>
          <cell r="AA54">
            <v>0</v>
          </cell>
          <cell r="AC54" t="str">
            <v>00</v>
          </cell>
          <cell r="AF54">
            <v>0</v>
          </cell>
          <cell r="AH54" t="str">
            <v>00</v>
          </cell>
          <cell r="AK54">
            <v>0</v>
          </cell>
          <cell r="AM54" t="str">
            <v>00</v>
          </cell>
          <cell r="AP54">
            <v>0</v>
          </cell>
          <cell r="AR54" t="str">
            <v>00</v>
          </cell>
          <cell r="AU54">
            <v>0</v>
          </cell>
          <cell r="AW54" t="str">
            <v>00</v>
          </cell>
          <cell r="AZ54">
            <v>0</v>
          </cell>
          <cell r="BB54" t="str">
            <v>00</v>
          </cell>
          <cell r="BE54">
            <v>0</v>
          </cell>
          <cell r="BG54" t="str">
            <v>00</v>
          </cell>
          <cell r="BJ54">
            <v>0</v>
          </cell>
          <cell r="BL54" t="str">
            <v>00</v>
          </cell>
          <cell r="BO54">
            <v>0</v>
          </cell>
          <cell r="BQ54" t="str">
            <v>00</v>
          </cell>
          <cell r="BT54">
            <v>0</v>
          </cell>
          <cell r="BV54" t="str">
            <v>00</v>
          </cell>
          <cell r="BY54">
            <v>0</v>
          </cell>
          <cell r="CA54" t="str">
            <v>00</v>
          </cell>
          <cell r="CD54">
            <v>0</v>
          </cell>
          <cell r="CF54" t="str">
            <v>00</v>
          </cell>
          <cell r="CI54">
            <v>0</v>
          </cell>
          <cell r="CK54" t="str">
            <v>00</v>
          </cell>
          <cell r="CN54">
            <v>0</v>
          </cell>
          <cell r="CP54" t="str">
            <v>00</v>
          </cell>
          <cell r="CS54">
            <v>0</v>
          </cell>
          <cell r="CU54" t="str">
            <v>00</v>
          </cell>
          <cell r="CX54">
            <v>0</v>
          </cell>
          <cell r="CZ54" t="str">
            <v>00</v>
          </cell>
          <cell r="DC54">
            <v>0</v>
          </cell>
          <cell r="DE54" t="str">
            <v>00</v>
          </cell>
          <cell r="DH54">
            <v>0</v>
          </cell>
          <cell r="DJ54" t="str">
            <v>00</v>
          </cell>
          <cell r="DK54" t="str">
            <v>000</v>
          </cell>
          <cell r="DL54" t="str">
            <v/>
          </cell>
          <cell r="DM54" t="str">
            <v>1</v>
          </cell>
          <cell r="DN54" t="str">
            <v>2</v>
          </cell>
          <cell r="DO54" t="str">
            <v>3</v>
          </cell>
          <cell r="DP54" t="str">
            <v>4</v>
          </cell>
          <cell r="DQ54" t="str">
            <v>5</v>
          </cell>
          <cell r="DR54" t="str">
            <v>6</v>
          </cell>
          <cell r="DS54" t="str">
            <v>7</v>
          </cell>
          <cell r="DT54" t="str">
            <v>8</v>
          </cell>
          <cell r="DU54" t="str">
            <v>9</v>
          </cell>
          <cell r="DV54" t="str">
            <v>10</v>
          </cell>
        </row>
        <row r="55">
          <cell r="A55">
            <v>42</v>
          </cell>
          <cell r="L55" t="str">
            <v/>
          </cell>
          <cell r="M55" t="str">
            <v/>
          </cell>
          <cell r="Q55">
            <v>0</v>
          </cell>
          <cell r="S55" t="str">
            <v>00</v>
          </cell>
          <cell r="V55">
            <v>0</v>
          </cell>
          <cell r="X55" t="str">
            <v>00</v>
          </cell>
          <cell r="AA55">
            <v>0</v>
          </cell>
          <cell r="AC55" t="str">
            <v>00</v>
          </cell>
          <cell r="AF55">
            <v>0</v>
          </cell>
          <cell r="AH55" t="str">
            <v>00</v>
          </cell>
          <cell r="AK55">
            <v>0</v>
          </cell>
          <cell r="AM55" t="str">
            <v>00</v>
          </cell>
          <cell r="AP55">
            <v>0</v>
          </cell>
          <cell r="AR55" t="str">
            <v>00</v>
          </cell>
          <cell r="AU55">
            <v>0</v>
          </cell>
          <cell r="AW55" t="str">
            <v>00</v>
          </cell>
          <cell r="AZ55">
            <v>0</v>
          </cell>
          <cell r="BB55" t="str">
            <v>00</v>
          </cell>
          <cell r="BE55">
            <v>0</v>
          </cell>
          <cell r="BG55" t="str">
            <v>00</v>
          </cell>
          <cell r="BJ55">
            <v>0</v>
          </cell>
          <cell r="BL55" t="str">
            <v>00</v>
          </cell>
          <cell r="BO55">
            <v>0</v>
          </cell>
          <cell r="BQ55" t="str">
            <v>00</v>
          </cell>
          <cell r="BT55">
            <v>0</v>
          </cell>
          <cell r="BV55" t="str">
            <v>00</v>
          </cell>
          <cell r="BY55">
            <v>0</v>
          </cell>
          <cell r="CA55" t="str">
            <v>00</v>
          </cell>
          <cell r="CD55">
            <v>0</v>
          </cell>
          <cell r="CF55" t="str">
            <v>00</v>
          </cell>
          <cell r="CI55">
            <v>0</v>
          </cell>
          <cell r="CK55" t="str">
            <v>00</v>
          </cell>
          <cell r="CN55">
            <v>0</v>
          </cell>
          <cell r="CP55" t="str">
            <v>00</v>
          </cell>
          <cell r="CS55">
            <v>0</v>
          </cell>
          <cell r="CU55" t="str">
            <v>00</v>
          </cell>
          <cell r="CX55">
            <v>0</v>
          </cell>
          <cell r="CZ55" t="str">
            <v>00</v>
          </cell>
          <cell r="DC55">
            <v>0</v>
          </cell>
          <cell r="DE55" t="str">
            <v>00</v>
          </cell>
          <cell r="DH55">
            <v>0</v>
          </cell>
          <cell r="DJ55" t="str">
            <v>00</v>
          </cell>
          <cell r="DK55" t="str">
            <v>000</v>
          </cell>
          <cell r="DL55" t="str">
            <v/>
          </cell>
          <cell r="DM55" t="str">
            <v>1</v>
          </cell>
          <cell r="DN55" t="str">
            <v>2</v>
          </cell>
          <cell r="DO55" t="str">
            <v>3</v>
          </cell>
          <cell r="DP55" t="str">
            <v>4</v>
          </cell>
          <cell r="DQ55" t="str">
            <v>5</v>
          </cell>
          <cell r="DR55" t="str">
            <v>6</v>
          </cell>
          <cell r="DS55" t="str">
            <v>7</v>
          </cell>
          <cell r="DT55" t="str">
            <v>8</v>
          </cell>
          <cell r="DU55" t="str">
            <v>9</v>
          </cell>
          <cell r="DV55" t="str">
            <v>10</v>
          </cell>
        </row>
        <row r="56">
          <cell r="A56">
            <v>43</v>
          </cell>
          <cell r="L56" t="str">
            <v/>
          </cell>
          <cell r="M56" t="str">
            <v/>
          </cell>
          <cell r="Q56">
            <v>0</v>
          </cell>
          <cell r="S56" t="str">
            <v>00</v>
          </cell>
          <cell r="V56">
            <v>0</v>
          </cell>
          <cell r="X56" t="str">
            <v>00</v>
          </cell>
          <cell r="AA56">
            <v>0</v>
          </cell>
          <cell r="AC56" t="str">
            <v>00</v>
          </cell>
          <cell r="AF56">
            <v>0</v>
          </cell>
          <cell r="AH56" t="str">
            <v>00</v>
          </cell>
          <cell r="AK56">
            <v>0</v>
          </cell>
          <cell r="AM56" t="str">
            <v>00</v>
          </cell>
          <cell r="AP56">
            <v>0</v>
          </cell>
          <cell r="AR56" t="str">
            <v>00</v>
          </cell>
          <cell r="AU56">
            <v>0</v>
          </cell>
          <cell r="AW56" t="str">
            <v>00</v>
          </cell>
          <cell r="AZ56">
            <v>0</v>
          </cell>
          <cell r="BB56" t="str">
            <v>00</v>
          </cell>
          <cell r="BE56">
            <v>0</v>
          </cell>
          <cell r="BG56" t="str">
            <v>00</v>
          </cell>
          <cell r="BJ56">
            <v>0</v>
          </cell>
          <cell r="BL56" t="str">
            <v>00</v>
          </cell>
          <cell r="BO56">
            <v>0</v>
          </cell>
          <cell r="BQ56" t="str">
            <v>00</v>
          </cell>
          <cell r="BT56">
            <v>0</v>
          </cell>
          <cell r="BV56" t="str">
            <v>00</v>
          </cell>
          <cell r="BY56">
            <v>0</v>
          </cell>
          <cell r="CA56" t="str">
            <v>00</v>
          </cell>
          <cell r="CD56">
            <v>0</v>
          </cell>
          <cell r="CF56" t="str">
            <v>00</v>
          </cell>
          <cell r="CI56">
            <v>0</v>
          </cell>
          <cell r="CK56" t="str">
            <v>00</v>
          </cell>
          <cell r="CN56">
            <v>0</v>
          </cell>
          <cell r="CP56" t="str">
            <v>00</v>
          </cell>
          <cell r="CS56">
            <v>0</v>
          </cell>
          <cell r="CU56" t="str">
            <v>00</v>
          </cell>
          <cell r="CX56">
            <v>0</v>
          </cell>
          <cell r="CZ56" t="str">
            <v>00</v>
          </cell>
          <cell r="DC56">
            <v>0</v>
          </cell>
          <cell r="DE56" t="str">
            <v>00</v>
          </cell>
          <cell r="DH56">
            <v>0</v>
          </cell>
          <cell r="DJ56" t="str">
            <v>00</v>
          </cell>
          <cell r="DK56" t="str">
            <v>000</v>
          </cell>
          <cell r="DL56" t="str">
            <v/>
          </cell>
          <cell r="DM56" t="str">
            <v>1</v>
          </cell>
          <cell r="DN56" t="str">
            <v>2</v>
          </cell>
          <cell r="DO56" t="str">
            <v>3</v>
          </cell>
          <cell r="DP56" t="str">
            <v>4</v>
          </cell>
          <cell r="DQ56" t="str">
            <v>5</v>
          </cell>
          <cell r="DR56" t="str">
            <v>6</v>
          </cell>
          <cell r="DS56" t="str">
            <v>7</v>
          </cell>
          <cell r="DT56" t="str">
            <v>8</v>
          </cell>
          <cell r="DU56" t="str">
            <v>9</v>
          </cell>
          <cell r="DV56" t="str">
            <v>10</v>
          </cell>
        </row>
        <row r="57">
          <cell r="A57">
            <v>44</v>
          </cell>
          <cell r="L57" t="str">
            <v/>
          </cell>
          <cell r="M57" t="str">
            <v/>
          </cell>
          <cell r="Q57">
            <v>0</v>
          </cell>
          <cell r="S57" t="str">
            <v>00</v>
          </cell>
          <cell r="V57">
            <v>0</v>
          </cell>
          <cell r="X57" t="str">
            <v>00</v>
          </cell>
          <cell r="AA57">
            <v>0</v>
          </cell>
          <cell r="AC57" t="str">
            <v>00</v>
          </cell>
          <cell r="AF57">
            <v>0</v>
          </cell>
          <cell r="AH57" t="str">
            <v>00</v>
          </cell>
          <cell r="AK57">
            <v>0</v>
          </cell>
          <cell r="AM57" t="str">
            <v>00</v>
          </cell>
          <cell r="AP57">
            <v>0</v>
          </cell>
          <cell r="AR57" t="str">
            <v>00</v>
          </cell>
          <cell r="AU57">
            <v>0</v>
          </cell>
          <cell r="AW57" t="str">
            <v>00</v>
          </cell>
          <cell r="AZ57">
            <v>0</v>
          </cell>
          <cell r="BB57" t="str">
            <v>00</v>
          </cell>
          <cell r="BE57">
            <v>0</v>
          </cell>
          <cell r="BG57" t="str">
            <v>00</v>
          </cell>
          <cell r="BJ57">
            <v>0</v>
          </cell>
          <cell r="BL57" t="str">
            <v>00</v>
          </cell>
          <cell r="BO57">
            <v>0</v>
          </cell>
          <cell r="BQ57" t="str">
            <v>00</v>
          </cell>
          <cell r="BT57">
            <v>0</v>
          </cell>
          <cell r="BV57" t="str">
            <v>00</v>
          </cell>
          <cell r="BY57">
            <v>0</v>
          </cell>
          <cell r="CA57" t="str">
            <v>00</v>
          </cell>
          <cell r="CD57">
            <v>0</v>
          </cell>
          <cell r="CF57" t="str">
            <v>00</v>
          </cell>
          <cell r="CI57">
            <v>0</v>
          </cell>
          <cell r="CK57" t="str">
            <v>00</v>
          </cell>
          <cell r="CN57">
            <v>0</v>
          </cell>
          <cell r="CP57" t="str">
            <v>00</v>
          </cell>
          <cell r="CS57">
            <v>0</v>
          </cell>
          <cell r="CU57" t="str">
            <v>00</v>
          </cell>
          <cell r="CX57">
            <v>0</v>
          </cell>
          <cell r="CZ57" t="str">
            <v>00</v>
          </cell>
          <cell r="DC57">
            <v>0</v>
          </cell>
          <cell r="DE57" t="str">
            <v>00</v>
          </cell>
          <cell r="DH57">
            <v>0</v>
          </cell>
          <cell r="DJ57" t="str">
            <v>00</v>
          </cell>
          <cell r="DK57" t="str">
            <v>000</v>
          </cell>
          <cell r="DL57" t="str">
            <v/>
          </cell>
          <cell r="DM57" t="str">
            <v>1</v>
          </cell>
          <cell r="DN57" t="str">
            <v>2</v>
          </cell>
          <cell r="DO57" t="str">
            <v>3</v>
          </cell>
          <cell r="DP57" t="str">
            <v>4</v>
          </cell>
          <cell r="DQ57" t="str">
            <v>5</v>
          </cell>
          <cell r="DR57" t="str">
            <v>6</v>
          </cell>
          <cell r="DS57" t="str">
            <v>7</v>
          </cell>
          <cell r="DT57" t="str">
            <v>8</v>
          </cell>
          <cell r="DU57" t="str">
            <v>9</v>
          </cell>
          <cell r="DV57" t="str">
            <v>10</v>
          </cell>
        </row>
        <row r="58">
          <cell r="A58">
            <v>45</v>
          </cell>
          <cell r="L58" t="str">
            <v/>
          </cell>
          <cell r="M58" t="str">
            <v/>
          </cell>
          <cell r="Q58">
            <v>0</v>
          </cell>
          <cell r="S58" t="str">
            <v>00</v>
          </cell>
          <cell r="V58">
            <v>0</v>
          </cell>
          <cell r="X58" t="str">
            <v>00</v>
          </cell>
          <cell r="AA58">
            <v>0</v>
          </cell>
          <cell r="AC58" t="str">
            <v>00</v>
          </cell>
          <cell r="AF58">
            <v>0</v>
          </cell>
          <cell r="AH58" t="str">
            <v>00</v>
          </cell>
          <cell r="AK58">
            <v>0</v>
          </cell>
          <cell r="AM58" t="str">
            <v>00</v>
          </cell>
          <cell r="AP58">
            <v>0</v>
          </cell>
          <cell r="AR58" t="str">
            <v>00</v>
          </cell>
          <cell r="AU58">
            <v>0</v>
          </cell>
          <cell r="AW58" t="str">
            <v>00</v>
          </cell>
          <cell r="AZ58">
            <v>0</v>
          </cell>
          <cell r="BB58" t="str">
            <v>00</v>
          </cell>
          <cell r="BE58">
            <v>0</v>
          </cell>
          <cell r="BG58" t="str">
            <v>00</v>
          </cell>
          <cell r="BJ58">
            <v>0</v>
          </cell>
          <cell r="BL58" t="str">
            <v>00</v>
          </cell>
          <cell r="BO58">
            <v>0</v>
          </cell>
          <cell r="BQ58" t="str">
            <v>00</v>
          </cell>
          <cell r="BT58">
            <v>0</v>
          </cell>
          <cell r="BV58" t="str">
            <v>00</v>
          </cell>
          <cell r="BY58">
            <v>0</v>
          </cell>
          <cell r="CA58" t="str">
            <v>00</v>
          </cell>
          <cell r="CD58">
            <v>0</v>
          </cell>
          <cell r="CF58" t="str">
            <v>00</v>
          </cell>
          <cell r="CI58">
            <v>0</v>
          </cell>
          <cell r="CK58" t="str">
            <v>00</v>
          </cell>
          <cell r="CN58">
            <v>0</v>
          </cell>
          <cell r="CP58" t="str">
            <v>00</v>
          </cell>
          <cell r="CS58">
            <v>0</v>
          </cell>
          <cell r="CU58" t="str">
            <v>00</v>
          </cell>
          <cell r="CX58">
            <v>0</v>
          </cell>
          <cell r="CZ58" t="str">
            <v>00</v>
          </cell>
          <cell r="DC58">
            <v>0</v>
          </cell>
          <cell r="DE58" t="str">
            <v>00</v>
          </cell>
          <cell r="DH58">
            <v>0</v>
          </cell>
          <cell r="DJ58" t="str">
            <v>00</v>
          </cell>
          <cell r="DK58" t="str">
            <v>000</v>
          </cell>
          <cell r="DL58" t="str">
            <v/>
          </cell>
          <cell r="DM58" t="str">
            <v>1</v>
          </cell>
          <cell r="DN58" t="str">
            <v>2</v>
          </cell>
          <cell r="DO58" t="str">
            <v>3</v>
          </cell>
          <cell r="DP58" t="str">
            <v>4</v>
          </cell>
          <cell r="DQ58" t="str">
            <v>5</v>
          </cell>
          <cell r="DR58" t="str">
            <v>6</v>
          </cell>
          <cell r="DS58" t="str">
            <v>7</v>
          </cell>
          <cell r="DT58" t="str">
            <v>8</v>
          </cell>
          <cell r="DU58" t="str">
            <v>9</v>
          </cell>
          <cell r="DV58" t="str">
            <v>10</v>
          </cell>
        </row>
        <row r="59">
          <cell r="A59">
            <v>46</v>
          </cell>
          <cell r="L59" t="str">
            <v/>
          </cell>
          <cell r="M59" t="str">
            <v/>
          </cell>
          <cell r="Q59">
            <v>0</v>
          </cell>
          <cell r="S59" t="str">
            <v>00</v>
          </cell>
          <cell r="V59">
            <v>0</v>
          </cell>
          <cell r="X59" t="str">
            <v>00</v>
          </cell>
          <cell r="AA59">
            <v>0</v>
          </cell>
          <cell r="AC59" t="str">
            <v>00</v>
          </cell>
          <cell r="AF59">
            <v>0</v>
          </cell>
          <cell r="AH59" t="str">
            <v>00</v>
          </cell>
          <cell r="AK59">
            <v>0</v>
          </cell>
          <cell r="AM59" t="str">
            <v>00</v>
          </cell>
          <cell r="AP59">
            <v>0</v>
          </cell>
          <cell r="AR59" t="str">
            <v>00</v>
          </cell>
          <cell r="AU59">
            <v>0</v>
          </cell>
          <cell r="AW59" t="str">
            <v>00</v>
          </cell>
          <cell r="AZ59">
            <v>0</v>
          </cell>
          <cell r="BB59" t="str">
            <v>00</v>
          </cell>
          <cell r="BE59">
            <v>0</v>
          </cell>
          <cell r="BG59" t="str">
            <v>00</v>
          </cell>
          <cell r="BJ59">
            <v>0</v>
          </cell>
          <cell r="BL59" t="str">
            <v>00</v>
          </cell>
          <cell r="BO59">
            <v>0</v>
          </cell>
          <cell r="BQ59" t="str">
            <v>00</v>
          </cell>
          <cell r="BT59">
            <v>0</v>
          </cell>
          <cell r="BV59" t="str">
            <v>00</v>
          </cell>
          <cell r="BY59">
            <v>0</v>
          </cell>
          <cell r="CA59" t="str">
            <v>00</v>
          </cell>
          <cell r="CD59">
            <v>0</v>
          </cell>
          <cell r="CF59" t="str">
            <v>00</v>
          </cell>
          <cell r="CI59">
            <v>0</v>
          </cell>
          <cell r="CK59" t="str">
            <v>00</v>
          </cell>
          <cell r="CN59">
            <v>0</v>
          </cell>
          <cell r="CP59" t="str">
            <v>00</v>
          </cell>
          <cell r="CS59">
            <v>0</v>
          </cell>
          <cell r="CU59" t="str">
            <v>00</v>
          </cell>
          <cell r="CX59">
            <v>0</v>
          </cell>
          <cell r="CZ59" t="str">
            <v>00</v>
          </cell>
          <cell r="DC59">
            <v>0</v>
          </cell>
          <cell r="DE59" t="str">
            <v>00</v>
          </cell>
          <cell r="DH59">
            <v>0</v>
          </cell>
          <cell r="DJ59" t="str">
            <v>00</v>
          </cell>
          <cell r="DK59" t="str">
            <v>000</v>
          </cell>
          <cell r="DL59" t="str">
            <v/>
          </cell>
          <cell r="DM59" t="str">
            <v>1</v>
          </cell>
          <cell r="DN59" t="str">
            <v>2</v>
          </cell>
          <cell r="DO59" t="str">
            <v>3</v>
          </cell>
          <cell r="DP59" t="str">
            <v>4</v>
          </cell>
          <cell r="DQ59" t="str">
            <v>5</v>
          </cell>
          <cell r="DR59" t="str">
            <v>6</v>
          </cell>
          <cell r="DS59" t="str">
            <v>7</v>
          </cell>
          <cell r="DT59" t="str">
            <v>8</v>
          </cell>
          <cell r="DU59" t="str">
            <v>9</v>
          </cell>
          <cell r="DV59" t="str">
            <v>10</v>
          </cell>
        </row>
        <row r="60">
          <cell r="A60">
            <v>47</v>
          </cell>
          <cell r="L60" t="str">
            <v/>
          </cell>
          <cell r="M60" t="str">
            <v/>
          </cell>
          <cell r="Q60">
            <v>0</v>
          </cell>
          <cell r="S60" t="str">
            <v>00</v>
          </cell>
          <cell r="V60">
            <v>0</v>
          </cell>
          <cell r="X60" t="str">
            <v>00</v>
          </cell>
          <cell r="AA60">
            <v>0</v>
          </cell>
          <cell r="AC60" t="str">
            <v>00</v>
          </cell>
          <cell r="AF60">
            <v>0</v>
          </cell>
          <cell r="AH60" t="str">
            <v>00</v>
          </cell>
          <cell r="AK60">
            <v>0</v>
          </cell>
          <cell r="AM60" t="str">
            <v>00</v>
          </cell>
          <cell r="AP60">
            <v>0</v>
          </cell>
          <cell r="AR60" t="str">
            <v>00</v>
          </cell>
          <cell r="AU60">
            <v>0</v>
          </cell>
          <cell r="AW60" t="str">
            <v>00</v>
          </cell>
          <cell r="AZ60">
            <v>0</v>
          </cell>
          <cell r="BB60" t="str">
            <v>00</v>
          </cell>
          <cell r="BE60">
            <v>0</v>
          </cell>
          <cell r="BG60" t="str">
            <v>00</v>
          </cell>
          <cell r="BJ60">
            <v>0</v>
          </cell>
          <cell r="BL60" t="str">
            <v>00</v>
          </cell>
          <cell r="BO60">
            <v>0</v>
          </cell>
          <cell r="BQ60" t="str">
            <v>00</v>
          </cell>
          <cell r="BT60">
            <v>0</v>
          </cell>
          <cell r="BV60" t="str">
            <v>00</v>
          </cell>
          <cell r="BY60">
            <v>0</v>
          </cell>
          <cell r="CA60" t="str">
            <v>00</v>
          </cell>
          <cell r="CD60">
            <v>0</v>
          </cell>
          <cell r="CF60" t="str">
            <v>00</v>
          </cell>
          <cell r="CI60">
            <v>0</v>
          </cell>
          <cell r="CK60" t="str">
            <v>00</v>
          </cell>
          <cell r="CN60">
            <v>0</v>
          </cell>
          <cell r="CP60" t="str">
            <v>00</v>
          </cell>
          <cell r="CS60">
            <v>0</v>
          </cell>
          <cell r="CU60" t="str">
            <v>00</v>
          </cell>
          <cell r="CX60">
            <v>0</v>
          </cell>
          <cell r="CZ60" t="str">
            <v>00</v>
          </cell>
          <cell r="DC60">
            <v>0</v>
          </cell>
          <cell r="DE60" t="str">
            <v>00</v>
          </cell>
          <cell r="DH60">
            <v>0</v>
          </cell>
          <cell r="DJ60" t="str">
            <v>00</v>
          </cell>
          <cell r="DK60" t="str">
            <v>000</v>
          </cell>
          <cell r="DL60" t="str">
            <v/>
          </cell>
          <cell r="DM60" t="str">
            <v>1</v>
          </cell>
          <cell r="DN60" t="str">
            <v>2</v>
          </cell>
          <cell r="DO60" t="str">
            <v>3</v>
          </cell>
          <cell r="DP60" t="str">
            <v>4</v>
          </cell>
          <cell r="DQ60" t="str">
            <v>5</v>
          </cell>
          <cell r="DR60" t="str">
            <v>6</v>
          </cell>
          <cell r="DS60" t="str">
            <v>7</v>
          </cell>
          <cell r="DT60" t="str">
            <v>8</v>
          </cell>
          <cell r="DU60" t="str">
            <v>9</v>
          </cell>
          <cell r="DV60" t="str">
            <v>10</v>
          </cell>
        </row>
        <row r="61">
          <cell r="A61">
            <v>48</v>
          </cell>
          <cell r="L61" t="str">
            <v/>
          </cell>
          <cell r="M61" t="str">
            <v/>
          </cell>
          <cell r="Q61">
            <v>0</v>
          </cell>
          <cell r="S61" t="str">
            <v>00</v>
          </cell>
          <cell r="V61">
            <v>0</v>
          </cell>
          <cell r="X61" t="str">
            <v>00</v>
          </cell>
          <cell r="AA61">
            <v>0</v>
          </cell>
          <cell r="AC61" t="str">
            <v>00</v>
          </cell>
          <cell r="AF61">
            <v>0</v>
          </cell>
          <cell r="AH61" t="str">
            <v>00</v>
          </cell>
          <cell r="AK61">
            <v>0</v>
          </cell>
          <cell r="AM61" t="str">
            <v>00</v>
          </cell>
          <cell r="AP61">
            <v>0</v>
          </cell>
          <cell r="AR61" t="str">
            <v>00</v>
          </cell>
          <cell r="AU61">
            <v>0</v>
          </cell>
          <cell r="AW61" t="str">
            <v>00</v>
          </cell>
          <cell r="AZ61">
            <v>0</v>
          </cell>
          <cell r="BB61" t="str">
            <v>00</v>
          </cell>
          <cell r="BE61">
            <v>0</v>
          </cell>
          <cell r="BG61" t="str">
            <v>00</v>
          </cell>
          <cell r="BJ61">
            <v>0</v>
          </cell>
          <cell r="BL61" t="str">
            <v>00</v>
          </cell>
          <cell r="BO61">
            <v>0</v>
          </cell>
          <cell r="BQ61" t="str">
            <v>00</v>
          </cell>
          <cell r="BT61">
            <v>0</v>
          </cell>
          <cell r="BV61" t="str">
            <v>00</v>
          </cell>
          <cell r="BY61">
            <v>0</v>
          </cell>
          <cell r="CA61" t="str">
            <v>00</v>
          </cell>
          <cell r="CD61">
            <v>0</v>
          </cell>
          <cell r="CF61" t="str">
            <v>00</v>
          </cell>
          <cell r="CI61">
            <v>0</v>
          </cell>
          <cell r="CK61" t="str">
            <v>00</v>
          </cell>
          <cell r="CN61">
            <v>0</v>
          </cell>
          <cell r="CP61" t="str">
            <v>00</v>
          </cell>
          <cell r="CS61">
            <v>0</v>
          </cell>
          <cell r="CU61" t="str">
            <v>00</v>
          </cell>
          <cell r="CX61">
            <v>0</v>
          </cell>
          <cell r="CZ61" t="str">
            <v>00</v>
          </cell>
          <cell r="DC61">
            <v>0</v>
          </cell>
          <cell r="DE61" t="str">
            <v>00</v>
          </cell>
          <cell r="DH61">
            <v>0</v>
          </cell>
          <cell r="DJ61" t="str">
            <v>00</v>
          </cell>
          <cell r="DK61" t="str">
            <v>000</v>
          </cell>
          <cell r="DL61" t="str">
            <v/>
          </cell>
          <cell r="DM61" t="str">
            <v>1</v>
          </cell>
          <cell r="DN61" t="str">
            <v>2</v>
          </cell>
          <cell r="DO61" t="str">
            <v>3</v>
          </cell>
          <cell r="DP61" t="str">
            <v>4</v>
          </cell>
          <cell r="DQ61" t="str">
            <v>5</v>
          </cell>
          <cell r="DR61" t="str">
            <v>6</v>
          </cell>
          <cell r="DS61" t="str">
            <v>7</v>
          </cell>
          <cell r="DT61" t="str">
            <v>8</v>
          </cell>
          <cell r="DU61" t="str">
            <v>9</v>
          </cell>
          <cell r="DV61" t="str">
            <v>10</v>
          </cell>
        </row>
        <row r="62">
          <cell r="A62">
            <v>49</v>
          </cell>
          <cell r="L62" t="str">
            <v/>
          </cell>
          <cell r="M62" t="str">
            <v/>
          </cell>
          <cell r="Q62">
            <v>0</v>
          </cell>
          <cell r="S62" t="str">
            <v>00</v>
          </cell>
          <cell r="V62">
            <v>0</v>
          </cell>
          <cell r="X62" t="str">
            <v>00</v>
          </cell>
          <cell r="AA62">
            <v>0</v>
          </cell>
          <cell r="AC62" t="str">
            <v>00</v>
          </cell>
          <cell r="AF62">
            <v>0</v>
          </cell>
          <cell r="AH62" t="str">
            <v>00</v>
          </cell>
          <cell r="AK62">
            <v>0</v>
          </cell>
          <cell r="AM62" t="str">
            <v>00</v>
          </cell>
          <cell r="AP62">
            <v>0</v>
          </cell>
          <cell r="AR62" t="str">
            <v>00</v>
          </cell>
          <cell r="AU62">
            <v>0</v>
          </cell>
          <cell r="AW62" t="str">
            <v>00</v>
          </cell>
          <cell r="AZ62">
            <v>0</v>
          </cell>
          <cell r="BB62" t="str">
            <v>00</v>
          </cell>
          <cell r="BE62">
            <v>0</v>
          </cell>
          <cell r="BG62" t="str">
            <v>00</v>
          </cell>
          <cell r="BJ62">
            <v>0</v>
          </cell>
          <cell r="BL62" t="str">
            <v>00</v>
          </cell>
          <cell r="BO62">
            <v>0</v>
          </cell>
          <cell r="BQ62" t="str">
            <v>00</v>
          </cell>
          <cell r="BT62">
            <v>0</v>
          </cell>
          <cell r="BV62" t="str">
            <v>00</v>
          </cell>
          <cell r="BY62">
            <v>0</v>
          </cell>
          <cell r="CA62" t="str">
            <v>00</v>
          </cell>
          <cell r="CD62">
            <v>0</v>
          </cell>
          <cell r="CF62" t="str">
            <v>00</v>
          </cell>
          <cell r="CI62">
            <v>0</v>
          </cell>
          <cell r="CK62" t="str">
            <v>00</v>
          </cell>
          <cell r="CN62">
            <v>0</v>
          </cell>
          <cell r="CP62" t="str">
            <v>00</v>
          </cell>
          <cell r="CS62">
            <v>0</v>
          </cell>
          <cell r="CU62" t="str">
            <v>00</v>
          </cell>
          <cell r="CX62">
            <v>0</v>
          </cell>
          <cell r="CZ62" t="str">
            <v>00</v>
          </cell>
          <cell r="DC62">
            <v>0</v>
          </cell>
          <cell r="DE62" t="str">
            <v>00</v>
          </cell>
          <cell r="DH62">
            <v>0</v>
          </cell>
          <cell r="DJ62" t="str">
            <v>00</v>
          </cell>
          <cell r="DK62" t="str">
            <v>000</v>
          </cell>
          <cell r="DL62" t="str">
            <v/>
          </cell>
          <cell r="DM62" t="str">
            <v>1</v>
          </cell>
          <cell r="DN62" t="str">
            <v>2</v>
          </cell>
          <cell r="DO62" t="str">
            <v>3</v>
          </cell>
          <cell r="DP62" t="str">
            <v>4</v>
          </cell>
          <cell r="DQ62" t="str">
            <v>5</v>
          </cell>
          <cell r="DR62" t="str">
            <v>6</v>
          </cell>
          <cell r="DS62" t="str">
            <v>7</v>
          </cell>
          <cell r="DT62" t="str">
            <v>8</v>
          </cell>
          <cell r="DU62" t="str">
            <v>9</v>
          </cell>
          <cell r="DV62" t="str">
            <v>10</v>
          </cell>
        </row>
        <row r="63">
          <cell r="A63">
            <v>50</v>
          </cell>
          <cell r="L63" t="str">
            <v/>
          </cell>
          <cell r="M63" t="str">
            <v/>
          </cell>
          <cell r="Q63">
            <v>0</v>
          </cell>
          <cell r="S63" t="str">
            <v>00</v>
          </cell>
          <cell r="V63">
            <v>0</v>
          </cell>
          <cell r="X63" t="str">
            <v>00</v>
          </cell>
          <cell r="AA63">
            <v>0</v>
          </cell>
          <cell r="AC63" t="str">
            <v>00</v>
          </cell>
          <cell r="AF63">
            <v>0</v>
          </cell>
          <cell r="AH63" t="str">
            <v>00</v>
          </cell>
          <cell r="AK63">
            <v>0</v>
          </cell>
          <cell r="AM63" t="str">
            <v>00</v>
          </cell>
          <cell r="AP63">
            <v>0</v>
          </cell>
          <cell r="AR63" t="str">
            <v>00</v>
          </cell>
          <cell r="AU63">
            <v>0</v>
          </cell>
          <cell r="AW63" t="str">
            <v>00</v>
          </cell>
          <cell r="AZ63">
            <v>0</v>
          </cell>
          <cell r="BB63" t="str">
            <v>00</v>
          </cell>
          <cell r="BE63">
            <v>0</v>
          </cell>
          <cell r="BG63" t="str">
            <v>00</v>
          </cell>
          <cell r="BJ63">
            <v>0</v>
          </cell>
          <cell r="BL63" t="str">
            <v>00</v>
          </cell>
          <cell r="BO63">
            <v>0</v>
          </cell>
          <cell r="BQ63" t="str">
            <v>00</v>
          </cell>
          <cell r="BT63">
            <v>0</v>
          </cell>
          <cell r="BV63" t="str">
            <v>00</v>
          </cell>
          <cell r="BY63">
            <v>0</v>
          </cell>
          <cell r="CA63" t="str">
            <v>00</v>
          </cell>
          <cell r="CD63">
            <v>0</v>
          </cell>
          <cell r="CF63" t="str">
            <v>00</v>
          </cell>
          <cell r="CI63">
            <v>0</v>
          </cell>
          <cell r="CK63" t="str">
            <v>00</v>
          </cell>
          <cell r="CN63">
            <v>0</v>
          </cell>
          <cell r="CP63" t="str">
            <v>00</v>
          </cell>
          <cell r="CS63">
            <v>0</v>
          </cell>
          <cell r="CU63" t="str">
            <v>00</v>
          </cell>
          <cell r="CX63">
            <v>0</v>
          </cell>
          <cell r="CZ63" t="str">
            <v>00</v>
          </cell>
          <cell r="DC63">
            <v>0</v>
          </cell>
          <cell r="DE63" t="str">
            <v>00</v>
          </cell>
          <cell r="DH63">
            <v>0</v>
          </cell>
          <cell r="DJ63" t="str">
            <v>00</v>
          </cell>
          <cell r="DK63" t="str">
            <v>000</v>
          </cell>
          <cell r="DL63" t="str">
            <v/>
          </cell>
          <cell r="DM63" t="str">
            <v>1</v>
          </cell>
          <cell r="DN63" t="str">
            <v>2</v>
          </cell>
          <cell r="DO63" t="str">
            <v>3</v>
          </cell>
          <cell r="DP63" t="str">
            <v>4</v>
          </cell>
          <cell r="DQ63" t="str">
            <v>5</v>
          </cell>
          <cell r="DR63" t="str">
            <v>6</v>
          </cell>
          <cell r="DS63" t="str">
            <v>7</v>
          </cell>
          <cell r="DT63" t="str">
            <v>8</v>
          </cell>
          <cell r="DU63" t="str">
            <v>9</v>
          </cell>
          <cell r="DV63" t="str">
            <v>10</v>
          </cell>
        </row>
        <row r="64">
          <cell r="A64">
            <v>51</v>
          </cell>
          <cell r="L64" t="str">
            <v/>
          </cell>
          <cell r="M64" t="str">
            <v/>
          </cell>
          <cell r="Q64">
            <v>0</v>
          </cell>
          <cell r="S64" t="str">
            <v>00</v>
          </cell>
          <cell r="V64">
            <v>0</v>
          </cell>
          <cell r="X64" t="str">
            <v>00</v>
          </cell>
          <cell r="AA64">
            <v>0</v>
          </cell>
          <cell r="AC64" t="str">
            <v>00</v>
          </cell>
          <cell r="AF64">
            <v>0</v>
          </cell>
          <cell r="AH64" t="str">
            <v>00</v>
          </cell>
          <cell r="AK64">
            <v>0</v>
          </cell>
          <cell r="AM64" t="str">
            <v>00</v>
          </cell>
          <cell r="AP64">
            <v>0</v>
          </cell>
          <cell r="AR64" t="str">
            <v>00</v>
          </cell>
          <cell r="AU64">
            <v>0</v>
          </cell>
          <cell r="AW64" t="str">
            <v>00</v>
          </cell>
          <cell r="AZ64">
            <v>0</v>
          </cell>
          <cell r="BB64" t="str">
            <v>00</v>
          </cell>
          <cell r="BE64">
            <v>0</v>
          </cell>
          <cell r="BG64" t="str">
            <v>00</v>
          </cell>
          <cell r="BJ64">
            <v>0</v>
          </cell>
          <cell r="BL64" t="str">
            <v>00</v>
          </cell>
          <cell r="BO64">
            <v>0</v>
          </cell>
          <cell r="BQ64" t="str">
            <v>00</v>
          </cell>
          <cell r="BT64">
            <v>0</v>
          </cell>
          <cell r="BV64" t="str">
            <v>00</v>
          </cell>
          <cell r="BY64">
            <v>0</v>
          </cell>
          <cell r="CA64" t="str">
            <v>00</v>
          </cell>
          <cell r="CD64">
            <v>0</v>
          </cell>
          <cell r="CF64" t="str">
            <v>00</v>
          </cell>
          <cell r="CI64">
            <v>0</v>
          </cell>
          <cell r="CK64" t="str">
            <v>00</v>
          </cell>
          <cell r="CN64">
            <v>0</v>
          </cell>
          <cell r="CP64" t="str">
            <v>00</v>
          </cell>
          <cell r="CS64">
            <v>0</v>
          </cell>
          <cell r="CU64" t="str">
            <v>00</v>
          </cell>
          <cell r="CX64">
            <v>0</v>
          </cell>
          <cell r="CZ64" t="str">
            <v>00</v>
          </cell>
          <cell r="DC64">
            <v>0</v>
          </cell>
          <cell r="DE64" t="str">
            <v>00</v>
          </cell>
          <cell r="DH64">
            <v>0</v>
          </cell>
          <cell r="DJ64" t="str">
            <v>00</v>
          </cell>
          <cell r="DK64" t="str">
            <v>000</v>
          </cell>
          <cell r="DL64" t="str">
            <v/>
          </cell>
          <cell r="DM64" t="str">
            <v>1</v>
          </cell>
          <cell r="DN64" t="str">
            <v>2</v>
          </cell>
          <cell r="DO64" t="str">
            <v>3</v>
          </cell>
          <cell r="DP64" t="str">
            <v>4</v>
          </cell>
          <cell r="DQ64" t="str">
            <v>5</v>
          </cell>
          <cell r="DR64" t="str">
            <v>6</v>
          </cell>
          <cell r="DS64" t="str">
            <v>7</v>
          </cell>
          <cell r="DT64" t="str">
            <v>8</v>
          </cell>
          <cell r="DU64" t="str">
            <v>9</v>
          </cell>
          <cell r="DV64" t="str">
            <v>10</v>
          </cell>
        </row>
        <row r="65">
          <cell r="A65">
            <v>52</v>
          </cell>
          <cell r="L65" t="str">
            <v/>
          </cell>
          <cell r="M65" t="str">
            <v/>
          </cell>
          <cell r="Q65">
            <v>0</v>
          </cell>
          <cell r="S65" t="str">
            <v>00</v>
          </cell>
          <cell r="V65">
            <v>0</v>
          </cell>
          <cell r="X65" t="str">
            <v>00</v>
          </cell>
          <cell r="AA65">
            <v>0</v>
          </cell>
          <cell r="AC65" t="str">
            <v>00</v>
          </cell>
          <cell r="AF65">
            <v>0</v>
          </cell>
          <cell r="AH65" t="str">
            <v>00</v>
          </cell>
          <cell r="AK65">
            <v>0</v>
          </cell>
          <cell r="AM65" t="str">
            <v>00</v>
          </cell>
          <cell r="AP65">
            <v>0</v>
          </cell>
          <cell r="AR65" t="str">
            <v>00</v>
          </cell>
          <cell r="AU65">
            <v>0</v>
          </cell>
          <cell r="AW65" t="str">
            <v>00</v>
          </cell>
          <cell r="AZ65">
            <v>0</v>
          </cell>
          <cell r="BB65" t="str">
            <v>00</v>
          </cell>
          <cell r="BE65">
            <v>0</v>
          </cell>
          <cell r="BG65" t="str">
            <v>00</v>
          </cell>
          <cell r="BJ65">
            <v>0</v>
          </cell>
          <cell r="BL65" t="str">
            <v>00</v>
          </cell>
          <cell r="BO65">
            <v>0</v>
          </cell>
          <cell r="BQ65" t="str">
            <v>00</v>
          </cell>
          <cell r="BT65">
            <v>0</v>
          </cell>
          <cell r="BV65" t="str">
            <v>00</v>
          </cell>
          <cell r="BY65">
            <v>0</v>
          </cell>
          <cell r="CA65" t="str">
            <v>00</v>
          </cell>
          <cell r="CD65">
            <v>0</v>
          </cell>
          <cell r="CF65" t="str">
            <v>00</v>
          </cell>
          <cell r="CI65">
            <v>0</v>
          </cell>
          <cell r="CK65" t="str">
            <v>00</v>
          </cell>
          <cell r="CN65">
            <v>0</v>
          </cell>
          <cell r="CP65" t="str">
            <v>00</v>
          </cell>
          <cell r="CS65">
            <v>0</v>
          </cell>
          <cell r="CU65" t="str">
            <v>00</v>
          </cell>
          <cell r="CX65">
            <v>0</v>
          </cell>
          <cell r="CZ65" t="str">
            <v>00</v>
          </cell>
          <cell r="DC65">
            <v>0</v>
          </cell>
          <cell r="DE65" t="str">
            <v>00</v>
          </cell>
          <cell r="DH65">
            <v>0</v>
          </cell>
          <cell r="DJ65" t="str">
            <v>00</v>
          </cell>
          <cell r="DK65" t="str">
            <v>000</v>
          </cell>
          <cell r="DL65" t="str">
            <v/>
          </cell>
          <cell r="DM65" t="str">
            <v>1</v>
          </cell>
          <cell r="DN65" t="str">
            <v>2</v>
          </cell>
          <cell r="DO65" t="str">
            <v>3</v>
          </cell>
          <cell r="DP65" t="str">
            <v>4</v>
          </cell>
          <cell r="DQ65" t="str">
            <v>5</v>
          </cell>
          <cell r="DR65" t="str">
            <v>6</v>
          </cell>
          <cell r="DS65" t="str">
            <v>7</v>
          </cell>
          <cell r="DT65" t="str">
            <v>8</v>
          </cell>
          <cell r="DU65" t="str">
            <v>9</v>
          </cell>
          <cell r="DV65" t="str">
            <v>10</v>
          </cell>
        </row>
        <row r="66">
          <cell r="A66">
            <v>53</v>
          </cell>
          <cell r="L66" t="str">
            <v/>
          </cell>
          <cell r="M66" t="str">
            <v/>
          </cell>
          <cell r="Q66">
            <v>0</v>
          </cell>
          <cell r="S66" t="str">
            <v>00</v>
          </cell>
          <cell r="V66">
            <v>0</v>
          </cell>
          <cell r="X66" t="str">
            <v>00</v>
          </cell>
          <cell r="AA66">
            <v>0</v>
          </cell>
          <cell r="AC66" t="str">
            <v>00</v>
          </cell>
          <cell r="AF66">
            <v>0</v>
          </cell>
          <cell r="AH66" t="str">
            <v>00</v>
          </cell>
          <cell r="AK66">
            <v>0</v>
          </cell>
          <cell r="AM66" t="str">
            <v>00</v>
          </cell>
          <cell r="AP66">
            <v>0</v>
          </cell>
          <cell r="AR66" t="str">
            <v>00</v>
          </cell>
          <cell r="AU66">
            <v>0</v>
          </cell>
          <cell r="AW66" t="str">
            <v>00</v>
          </cell>
          <cell r="AZ66">
            <v>0</v>
          </cell>
          <cell r="BB66" t="str">
            <v>00</v>
          </cell>
          <cell r="BE66">
            <v>0</v>
          </cell>
          <cell r="BG66" t="str">
            <v>00</v>
          </cell>
          <cell r="BJ66">
            <v>0</v>
          </cell>
          <cell r="BL66" t="str">
            <v>00</v>
          </cell>
          <cell r="BO66">
            <v>0</v>
          </cell>
          <cell r="BQ66" t="str">
            <v>00</v>
          </cell>
          <cell r="BT66">
            <v>0</v>
          </cell>
          <cell r="BV66" t="str">
            <v>00</v>
          </cell>
          <cell r="BY66">
            <v>0</v>
          </cell>
          <cell r="CA66" t="str">
            <v>00</v>
          </cell>
          <cell r="CD66">
            <v>0</v>
          </cell>
          <cell r="CF66" t="str">
            <v>00</v>
          </cell>
          <cell r="CI66">
            <v>0</v>
          </cell>
          <cell r="CK66" t="str">
            <v>00</v>
          </cell>
          <cell r="CN66">
            <v>0</v>
          </cell>
          <cell r="CP66" t="str">
            <v>00</v>
          </cell>
          <cell r="CS66">
            <v>0</v>
          </cell>
          <cell r="CU66" t="str">
            <v>00</v>
          </cell>
          <cell r="CX66">
            <v>0</v>
          </cell>
          <cell r="CZ66" t="str">
            <v>00</v>
          </cell>
          <cell r="DC66">
            <v>0</v>
          </cell>
          <cell r="DE66" t="str">
            <v>00</v>
          </cell>
          <cell r="DH66">
            <v>0</v>
          </cell>
          <cell r="DJ66" t="str">
            <v>00</v>
          </cell>
          <cell r="DK66" t="str">
            <v>000</v>
          </cell>
          <cell r="DL66" t="str">
            <v/>
          </cell>
          <cell r="DM66" t="str">
            <v>1</v>
          </cell>
          <cell r="DN66" t="str">
            <v>2</v>
          </cell>
          <cell r="DO66" t="str">
            <v>3</v>
          </cell>
          <cell r="DP66" t="str">
            <v>4</v>
          </cell>
          <cell r="DQ66" t="str">
            <v>5</v>
          </cell>
          <cell r="DR66" t="str">
            <v>6</v>
          </cell>
          <cell r="DS66" t="str">
            <v>7</v>
          </cell>
          <cell r="DT66" t="str">
            <v>8</v>
          </cell>
          <cell r="DU66" t="str">
            <v>9</v>
          </cell>
          <cell r="DV66" t="str">
            <v>10</v>
          </cell>
        </row>
        <row r="67">
          <cell r="A67">
            <v>54</v>
          </cell>
          <cell r="L67" t="str">
            <v/>
          </cell>
          <cell r="M67" t="str">
            <v/>
          </cell>
          <cell r="Q67">
            <v>0</v>
          </cell>
          <cell r="S67" t="str">
            <v>00</v>
          </cell>
          <cell r="V67">
            <v>0</v>
          </cell>
          <cell r="X67" t="str">
            <v>00</v>
          </cell>
          <cell r="AA67">
            <v>0</v>
          </cell>
          <cell r="AC67" t="str">
            <v>00</v>
          </cell>
          <cell r="AF67">
            <v>0</v>
          </cell>
          <cell r="AH67" t="str">
            <v>00</v>
          </cell>
          <cell r="AK67">
            <v>0</v>
          </cell>
          <cell r="AM67" t="str">
            <v>00</v>
          </cell>
          <cell r="AP67">
            <v>0</v>
          </cell>
          <cell r="AR67" t="str">
            <v>00</v>
          </cell>
          <cell r="AU67">
            <v>0</v>
          </cell>
          <cell r="AW67" t="str">
            <v>00</v>
          </cell>
          <cell r="AZ67">
            <v>0</v>
          </cell>
          <cell r="BB67" t="str">
            <v>00</v>
          </cell>
          <cell r="BE67">
            <v>0</v>
          </cell>
          <cell r="BG67" t="str">
            <v>00</v>
          </cell>
          <cell r="BJ67">
            <v>0</v>
          </cell>
          <cell r="BL67" t="str">
            <v>00</v>
          </cell>
          <cell r="BO67">
            <v>0</v>
          </cell>
          <cell r="BQ67" t="str">
            <v>00</v>
          </cell>
          <cell r="BT67">
            <v>0</v>
          </cell>
          <cell r="BV67" t="str">
            <v>00</v>
          </cell>
          <cell r="BY67">
            <v>0</v>
          </cell>
          <cell r="CA67" t="str">
            <v>00</v>
          </cell>
          <cell r="CD67">
            <v>0</v>
          </cell>
          <cell r="CF67" t="str">
            <v>00</v>
          </cell>
          <cell r="CI67">
            <v>0</v>
          </cell>
          <cell r="CK67" t="str">
            <v>00</v>
          </cell>
          <cell r="CN67">
            <v>0</v>
          </cell>
          <cell r="CP67" t="str">
            <v>00</v>
          </cell>
          <cell r="CS67">
            <v>0</v>
          </cell>
          <cell r="CU67" t="str">
            <v>00</v>
          </cell>
          <cell r="CX67">
            <v>0</v>
          </cell>
          <cell r="CZ67" t="str">
            <v>00</v>
          </cell>
          <cell r="DC67">
            <v>0</v>
          </cell>
          <cell r="DE67" t="str">
            <v>00</v>
          </cell>
          <cell r="DH67">
            <v>0</v>
          </cell>
          <cell r="DJ67" t="str">
            <v>00</v>
          </cell>
          <cell r="DK67" t="str">
            <v>000</v>
          </cell>
          <cell r="DL67" t="str">
            <v/>
          </cell>
          <cell r="DM67" t="str">
            <v>1</v>
          </cell>
          <cell r="DN67" t="str">
            <v>2</v>
          </cell>
          <cell r="DO67" t="str">
            <v>3</v>
          </cell>
          <cell r="DP67" t="str">
            <v>4</v>
          </cell>
          <cell r="DQ67" t="str">
            <v>5</v>
          </cell>
          <cell r="DR67" t="str">
            <v>6</v>
          </cell>
          <cell r="DS67" t="str">
            <v>7</v>
          </cell>
          <cell r="DT67" t="str">
            <v>8</v>
          </cell>
          <cell r="DU67" t="str">
            <v>9</v>
          </cell>
          <cell r="DV67" t="str">
            <v>10</v>
          </cell>
        </row>
        <row r="68">
          <cell r="A68">
            <v>55</v>
          </cell>
          <cell r="L68" t="str">
            <v/>
          </cell>
          <cell r="M68" t="str">
            <v/>
          </cell>
          <cell r="Q68">
            <v>0</v>
          </cell>
          <cell r="S68" t="str">
            <v>00</v>
          </cell>
          <cell r="V68">
            <v>0</v>
          </cell>
          <cell r="X68" t="str">
            <v>00</v>
          </cell>
          <cell r="AA68">
            <v>0</v>
          </cell>
          <cell r="AC68" t="str">
            <v>00</v>
          </cell>
          <cell r="AF68">
            <v>0</v>
          </cell>
          <cell r="AH68" t="str">
            <v>00</v>
          </cell>
          <cell r="AK68">
            <v>0</v>
          </cell>
          <cell r="AM68" t="str">
            <v>00</v>
          </cell>
          <cell r="AP68">
            <v>0</v>
          </cell>
          <cell r="AR68" t="str">
            <v>00</v>
          </cell>
          <cell r="AU68">
            <v>0</v>
          </cell>
          <cell r="AW68" t="str">
            <v>00</v>
          </cell>
          <cell r="AZ68">
            <v>0</v>
          </cell>
          <cell r="BB68" t="str">
            <v>00</v>
          </cell>
          <cell r="BE68">
            <v>0</v>
          </cell>
          <cell r="BG68" t="str">
            <v>00</v>
          </cell>
          <cell r="BJ68">
            <v>0</v>
          </cell>
          <cell r="BL68" t="str">
            <v>00</v>
          </cell>
          <cell r="BO68">
            <v>0</v>
          </cell>
          <cell r="BQ68" t="str">
            <v>00</v>
          </cell>
          <cell r="BT68">
            <v>0</v>
          </cell>
          <cell r="BV68" t="str">
            <v>00</v>
          </cell>
          <cell r="BY68">
            <v>0</v>
          </cell>
          <cell r="CA68" t="str">
            <v>00</v>
          </cell>
          <cell r="CD68">
            <v>0</v>
          </cell>
          <cell r="CF68" t="str">
            <v>00</v>
          </cell>
          <cell r="CI68">
            <v>0</v>
          </cell>
          <cell r="CK68" t="str">
            <v>00</v>
          </cell>
          <cell r="CN68">
            <v>0</v>
          </cell>
          <cell r="CP68" t="str">
            <v>00</v>
          </cell>
          <cell r="CS68">
            <v>0</v>
          </cell>
          <cell r="CU68" t="str">
            <v>00</v>
          </cell>
          <cell r="CX68">
            <v>0</v>
          </cell>
          <cell r="CZ68" t="str">
            <v>00</v>
          </cell>
          <cell r="DC68">
            <v>0</v>
          </cell>
          <cell r="DE68" t="str">
            <v>00</v>
          </cell>
          <cell r="DH68">
            <v>0</v>
          </cell>
          <cell r="DJ68" t="str">
            <v>00</v>
          </cell>
          <cell r="DK68" t="str">
            <v>000</v>
          </cell>
          <cell r="DL68" t="str">
            <v/>
          </cell>
          <cell r="DM68" t="str">
            <v>1</v>
          </cell>
          <cell r="DN68" t="str">
            <v>2</v>
          </cell>
          <cell r="DO68" t="str">
            <v>3</v>
          </cell>
          <cell r="DP68" t="str">
            <v>4</v>
          </cell>
          <cell r="DQ68" t="str">
            <v>5</v>
          </cell>
          <cell r="DR68" t="str">
            <v>6</v>
          </cell>
          <cell r="DS68" t="str">
            <v>7</v>
          </cell>
          <cell r="DT68" t="str">
            <v>8</v>
          </cell>
          <cell r="DU68" t="str">
            <v>9</v>
          </cell>
          <cell r="DV68" t="str">
            <v>10</v>
          </cell>
        </row>
        <row r="69">
          <cell r="A69">
            <v>56</v>
          </cell>
          <cell r="L69" t="str">
            <v/>
          </cell>
          <cell r="M69" t="str">
            <v/>
          </cell>
          <cell r="Q69">
            <v>0</v>
          </cell>
          <cell r="S69" t="str">
            <v>00</v>
          </cell>
          <cell r="V69">
            <v>0</v>
          </cell>
          <cell r="X69" t="str">
            <v>00</v>
          </cell>
          <cell r="AA69">
            <v>0</v>
          </cell>
          <cell r="AC69" t="str">
            <v>00</v>
          </cell>
          <cell r="AF69">
            <v>0</v>
          </cell>
          <cell r="AH69" t="str">
            <v>00</v>
          </cell>
          <cell r="AK69">
            <v>0</v>
          </cell>
          <cell r="AM69" t="str">
            <v>00</v>
          </cell>
          <cell r="AP69">
            <v>0</v>
          </cell>
          <cell r="AR69" t="str">
            <v>00</v>
          </cell>
          <cell r="AU69">
            <v>0</v>
          </cell>
          <cell r="AW69" t="str">
            <v>00</v>
          </cell>
          <cell r="AZ69">
            <v>0</v>
          </cell>
          <cell r="BB69" t="str">
            <v>00</v>
          </cell>
          <cell r="BE69">
            <v>0</v>
          </cell>
          <cell r="BG69" t="str">
            <v>00</v>
          </cell>
          <cell r="BJ69">
            <v>0</v>
          </cell>
          <cell r="BL69" t="str">
            <v>00</v>
          </cell>
          <cell r="BO69">
            <v>0</v>
          </cell>
          <cell r="BQ69" t="str">
            <v>00</v>
          </cell>
          <cell r="BT69">
            <v>0</v>
          </cell>
          <cell r="BV69" t="str">
            <v>00</v>
          </cell>
          <cell r="BY69">
            <v>0</v>
          </cell>
          <cell r="CA69" t="str">
            <v>00</v>
          </cell>
          <cell r="CD69">
            <v>0</v>
          </cell>
          <cell r="CF69" t="str">
            <v>00</v>
          </cell>
          <cell r="CI69">
            <v>0</v>
          </cell>
          <cell r="CK69" t="str">
            <v>00</v>
          </cell>
          <cell r="CN69">
            <v>0</v>
          </cell>
          <cell r="CP69" t="str">
            <v>00</v>
          </cell>
          <cell r="CS69">
            <v>0</v>
          </cell>
          <cell r="CU69" t="str">
            <v>00</v>
          </cell>
          <cell r="CX69">
            <v>0</v>
          </cell>
          <cell r="CZ69" t="str">
            <v>00</v>
          </cell>
          <cell r="DC69">
            <v>0</v>
          </cell>
          <cell r="DE69" t="str">
            <v>00</v>
          </cell>
          <cell r="DH69">
            <v>0</v>
          </cell>
          <cell r="DJ69" t="str">
            <v>00</v>
          </cell>
          <cell r="DK69" t="str">
            <v>000</v>
          </cell>
          <cell r="DL69" t="str">
            <v/>
          </cell>
          <cell r="DM69" t="str">
            <v>1</v>
          </cell>
          <cell r="DN69" t="str">
            <v>2</v>
          </cell>
          <cell r="DO69" t="str">
            <v>3</v>
          </cell>
          <cell r="DP69" t="str">
            <v>4</v>
          </cell>
          <cell r="DQ69" t="str">
            <v>5</v>
          </cell>
          <cell r="DR69" t="str">
            <v>6</v>
          </cell>
          <cell r="DS69" t="str">
            <v>7</v>
          </cell>
          <cell r="DT69" t="str">
            <v>8</v>
          </cell>
          <cell r="DU69" t="str">
            <v>9</v>
          </cell>
          <cell r="DV69" t="str">
            <v>10</v>
          </cell>
        </row>
        <row r="70">
          <cell r="A70">
            <v>57</v>
          </cell>
          <cell r="L70" t="str">
            <v/>
          </cell>
          <cell r="M70" t="str">
            <v/>
          </cell>
          <cell r="Q70">
            <v>0</v>
          </cell>
          <cell r="S70" t="str">
            <v>00</v>
          </cell>
          <cell r="V70">
            <v>0</v>
          </cell>
          <cell r="X70" t="str">
            <v>00</v>
          </cell>
          <cell r="AA70">
            <v>0</v>
          </cell>
          <cell r="AC70" t="str">
            <v>00</v>
          </cell>
          <cell r="AF70">
            <v>0</v>
          </cell>
          <cell r="AH70" t="str">
            <v>00</v>
          </cell>
          <cell r="AK70">
            <v>0</v>
          </cell>
          <cell r="AM70" t="str">
            <v>00</v>
          </cell>
          <cell r="AP70">
            <v>0</v>
          </cell>
          <cell r="AR70" t="str">
            <v>00</v>
          </cell>
          <cell r="AU70">
            <v>0</v>
          </cell>
          <cell r="AW70" t="str">
            <v>00</v>
          </cell>
          <cell r="AZ70">
            <v>0</v>
          </cell>
          <cell r="BB70" t="str">
            <v>00</v>
          </cell>
          <cell r="BE70">
            <v>0</v>
          </cell>
          <cell r="BG70" t="str">
            <v>00</v>
          </cell>
          <cell r="BJ70">
            <v>0</v>
          </cell>
          <cell r="BL70" t="str">
            <v>00</v>
          </cell>
          <cell r="BO70">
            <v>0</v>
          </cell>
          <cell r="BQ70" t="str">
            <v>00</v>
          </cell>
          <cell r="BT70">
            <v>0</v>
          </cell>
          <cell r="BV70" t="str">
            <v>00</v>
          </cell>
          <cell r="BY70">
            <v>0</v>
          </cell>
          <cell r="CA70" t="str">
            <v>00</v>
          </cell>
          <cell r="CD70">
            <v>0</v>
          </cell>
          <cell r="CF70" t="str">
            <v>00</v>
          </cell>
          <cell r="CI70">
            <v>0</v>
          </cell>
          <cell r="CK70" t="str">
            <v>00</v>
          </cell>
          <cell r="CN70">
            <v>0</v>
          </cell>
          <cell r="CP70" t="str">
            <v>00</v>
          </cell>
          <cell r="CS70">
            <v>0</v>
          </cell>
          <cell r="CU70" t="str">
            <v>00</v>
          </cell>
          <cell r="CX70">
            <v>0</v>
          </cell>
          <cell r="CZ70" t="str">
            <v>00</v>
          </cell>
          <cell r="DC70">
            <v>0</v>
          </cell>
          <cell r="DE70" t="str">
            <v>00</v>
          </cell>
          <cell r="DH70">
            <v>0</v>
          </cell>
          <cell r="DJ70" t="str">
            <v>00</v>
          </cell>
          <cell r="DK70" t="str">
            <v>000</v>
          </cell>
          <cell r="DL70" t="str">
            <v/>
          </cell>
          <cell r="DM70" t="str">
            <v>1</v>
          </cell>
          <cell r="DN70" t="str">
            <v>2</v>
          </cell>
          <cell r="DO70" t="str">
            <v>3</v>
          </cell>
          <cell r="DP70" t="str">
            <v>4</v>
          </cell>
          <cell r="DQ70" t="str">
            <v>5</v>
          </cell>
          <cell r="DR70" t="str">
            <v>6</v>
          </cell>
          <cell r="DS70" t="str">
            <v>7</v>
          </cell>
          <cell r="DT70" t="str">
            <v>8</v>
          </cell>
          <cell r="DU70" t="str">
            <v>9</v>
          </cell>
          <cell r="DV70" t="str">
            <v>10</v>
          </cell>
        </row>
        <row r="71">
          <cell r="A71">
            <v>58</v>
          </cell>
          <cell r="L71" t="str">
            <v/>
          </cell>
          <cell r="M71" t="str">
            <v/>
          </cell>
          <cell r="Q71">
            <v>0</v>
          </cell>
          <cell r="S71" t="str">
            <v>00</v>
          </cell>
          <cell r="V71">
            <v>0</v>
          </cell>
          <cell r="X71" t="str">
            <v>00</v>
          </cell>
          <cell r="AA71">
            <v>0</v>
          </cell>
          <cell r="AC71" t="str">
            <v>00</v>
          </cell>
          <cell r="AF71">
            <v>0</v>
          </cell>
          <cell r="AH71" t="str">
            <v>00</v>
          </cell>
          <cell r="AK71">
            <v>0</v>
          </cell>
          <cell r="AM71" t="str">
            <v>00</v>
          </cell>
          <cell r="AP71">
            <v>0</v>
          </cell>
          <cell r="AR71" t="str">
            <v>00</v>
          </cell>
          <cell r="AU71">
            <v>0</v>
          </cell>
          <cell r="AW71" t="str">
            <v>00</v>
          </cell>
          <cell r="AZ71">
            <v>0</v>
          </cell>
          <cell r="BB71" t="str">
            <v>00</v>
          </cell>
          <cell r="BE71">
            <v>0</v>
          </cell>
          <cell r="BG71" t="str">
            <v>00</v>
          </cell>
          <cell r="BJ71">
            <v>0</v>
          </cell>
          <cell r="BL71" t="str">
            <v>00</v>
          </cell>
          <cell r="BO71">
            <v>0</v>
          </cell>
          <cell r="BQ71" t="str">
            <v>00</v>
          </cell>
          <cell r="BT71">
            <v>0</v>
          </cell>
          <cell r="BV71" t="str">
            <v>00</v>
          </cell>
          <cell r="BY71">
            <v>0</v>
          </cell>
          <cell r="CA71" t="str">
            <v>00</v>
          </cell>
          <cell r="CD71">
            <v>0</v>
          </cell>
          <cell r="CF71" t="str">
            <v>00</v>
          </cell>
          <cell r="CI71">
            <v>0</v>
          </cell>
          <cell r="CK71" t="str">
            <v>00</v>
          </cell>
          <cell r="CN71">
            <v>0</v>
          </cell>
          <cell r="CP71" t="str">
            <v>00</v>
          </cell>
          <cell r="CS71">
            <v>0</v>
          </cell>
          <cell r="CU71" t="str">
            <v>00</v>
          </cell>
          <cell r="CX71">
            <v>0</v>
          </cell>
          <cell r="CZ71" t="str">
            <v>00</v>
          </cell>
          <cell r="DC71">
            <v>0</v>
          </cell>
          <cell r="DE71" t="str">
            <v>00</v>
          </cell>
          <cell r="DH71">
            <v>0</v>
          </cell>
          <cell r="DJ71" t="str">
            <v>00</v>
          </cell>
          <cell r="DK71" t="str">
            <v>000</v>
          </cell>
          <cell r="DL71" t="str">
            <v/>
          </cell>
          <cell r="DM71" t="str">
            <v>1</v>
          </cell>
          <cell r="DN71" t="str">
            <v>2</v>
          </cell>
          <cell r="DO71" t="str">
            <v>3</v>
          </cell>
          <cell r="DP71" t="str">
            <v>4</v>
          </cell>
          <cell r="DQ71" t="str">
            <v>5</v>
          </cell>
          <cell r="DR71" t="str">
            <v>6</v>
          </cell>
          <cell r="DS71" t="str">
            <v>7</v>
          </cell>
          <cell r="DT71" t="str">
            <v>8</v>
          </cell>
          <cell r="DU71" t="str">
            <v>9</v>
          </cell>
          <cell r="DV71" t="str">
            <v>10</v>
          </cell>
        </row>
        <row r="72">
          <cell r="A72">
            <v>59</v>
          </cell>
          <cell r="L72" t="str">
            <v/>
          </cell>
          <cell r="M72" t="str">
            <v/>
          </cell>
          <cell r="Q72">
            <v>0</v>
          </cell>
          <cell r="S72" t="str">
            <v>00</v>
          </cell>
          <cell r="V72">
            <v>0</v>
          </cell>
          <cell r="X72" t="str">
            <v>00</v>
          </cell>
          <cell r="AA72">
            <v>0</v>
          </cell>
          <cell r="AC72" t="str">
            <v>00</v>
          </cell>
          <cell r="AF72">
            <v>0</v>
          </cell>
          <cell r="AH72" t="str">
            <v>00</v>
          </cell>
          <cell r="AK72">
            <v>0</v>
          </cell>
          <cell r="AM72" t="str">
            <v>00</v>
          </cell>
          <cell r="AP72">
            <v>0</v>
          </cell>
          <cell r="AR72" t="str">
            <v>00</v>
          </cell>
          <cell r="AU72">
            <v>0</v>
          </cell>
          <cell r="AW72" t="str">
            <v>00</v>
          </cell>
          <cell r="AZ72">
            <v>0</v>
          </cell>
          <cell r="BB72" t="str">
            <v>00</v>
          </cell>
          <cell r="BE72">
            <v>0</v>
          </cell>
          <cell r="BG72" t="str">
            <v>00</v>
          </cell>
          <cell r="BJ72">
            <v>0</v>
          </cell>
          <cell r="BL72" t="str">
            <v>00</v>
          </cell>
          <cell r="BO72">
            <v>0</v>
          </cell>
          <cell r="BQ72" t="str">
            <v>00</v>
          </cell>
          <cell r="BT72">
            <v>0</v>
          </cell>
          <cell r="BV72" t="str">
            <v>00</v>
          </cell>
          <cell r="BY72">
            <v>0</v>
          </cell>
          <cell r="CA72" t="str">
            <v>00</v>
          </cell>
          <cell r="CD72">
            <v>0</v>
          </cell>
          <cell r="CF72" t="str">
            <v>00</v>
          </cell>
          <cell r="CI72">
            <v>0</v>
          </cell>
          <cell r="CK72" t="str">
            <v>00</v>
          </cell>
          <cell r="CN72">
            <v>0</v>
          </cell>
          <cell r="CP72" t="str">
            <v>00</v>
          </cell>
          <cell r="CS72">
            <v>0</v>
          </cell>
          <cell r="CU72" t="str">
            <v>00</v>
          </cell>
          <cell r="CX72">
            <v>0</v>
          </cell>
          <cell r="CZ72" t="str">
            <v>00</v>
          </cell>
          <cell r="DC72">
            <v>0</v>
          </cell>
          <cell r="DE72" t="str">
            <v>00</v>
          </cell>
          <cell r="DH72">
            <v>0</v>
          </cell>
          <cell r="DJ72" t="str">
            <v>00</v>
          </cell>
          <cell r="DK72" t="str">
            <v>000</v>
          </cell>
          <cell r="DL72" t="str">
            <v/>
          </cell>
          <cell r="DM72" t="str">
            <v>1</v>
          </cell>
          <cell r="DN72" t="str">
            <v>2</v>
          </cell>
          <cell r="DO72" t="str">
            <v>3</v>
          </cell>
          <cell r="DP72" t="str">
            <v>4</v>
          </cell>
          <cell r="DQ72" t="str">
            <v>5</v>
          </cell>
          <cell r="DR72" t="str">
            <v>6</v>
          </cell>
          <cell r="DS72" t="str">
            <v>7</v>
          </cell>
          <cell r="DT72" t="str">
            <v>8</v>
          </cell>
          <cell r="DU72" t="str">
            <v>9</v>
          </cell>
          <cell r="DV72" t="str">
            <v>10</v>
          </cell>
        </row>
        <row r="73">
          <cell r="A73">
            <v>60</v>
          </cell>
          <cell r="L73" t="str">
            <v/>
          </cell>
          <cell r="M73" t="str">
            <v/>
          </cell>
          <cell r="Q73">
            <v>0</v>
          </cell>
          <cell r="S73" t="str">
            <v>00</v>
          </cell>
          <cell r="V73">
            <v>0</v>
          </cell>
          <cell r="X73" t="str">
            <v>00</v>
          </cell>
          <cell r="AA73">
            <v>0</v>
          </cell>
          <cell r="AC73" t="str">
            <v>00</v>
          </cell>
          <cell r="AF73">
            <v>0</v>
          </cell>
          <cell r="AH73" t="str">
            <v>00</v>
          </cell>
          <cell r="AK73">
            <v>0</v>
          </cell>
          <cell r="AM73" t="str">
            <v>00</v>
          </cell>
          <cell r="AP73">
            <v>0</v>
          </cell>
          <cell r="AR73" t="str">
            <v>00</v>
          </cell>
          <cell r="AU73">
            <v>0</v>
          </cell>
          <cell r="AW73" t="str">
            <v>00</v>
          </cell>
          <cell r="AZ73">
            <v>0</v>
          </cell>
          <cell r="BB73" t="str">
            <v>00</v>
          </cell>
          <cell r="BE73">
            <v>0</v>
          </cell>
          <cell r="BG73" t="str">
            <v>00</v>
          </cell>
          <cell r="BJ73">
            <v>0</v>
          </cell>
          <cell r="BL73" t="str">
            <v>00</v>
          </cell>
          <cell r="BO73">
            <v>0</v>
          </cell>
          <cell r="BQ73" t="str">
            <v>00</v>
          </cell>
          <cell r="BT73">
            <v>0</v>
          </cell>
          <cell r="BV73" t="str">
            <v>00</v>
          </cell>
          <cell r="BY73">
            <v>0</v>
          </cell>
          <cell r="CA73" t="str">
            <v>00</v>
          </cell>
          <cell r="CD73">
            <v>0</v>
          </cell>
          <cell r="CF73" t="str">
            <v>00</v>
          </cell>
          <cell r="CI73">
            <v>0</v>
          </cell>
          <cell r="CK73" t="str">
            <v>00</v>
          </cell>
          <cell r="CN73">
            <v>0</v>
          </cell>
          <cell r="CP73" t="str">
            <v>00</v>
          </cell>
          <cell r="CS73">
            <v>0</v>
          </cell>
          <cell r="CU73" t="str">
            <v>00</v>
          </cell>
          <cell r="CX73">
            <v>0</v>
          </cell>
          <cell r="CZ73" t="str">
            <v>00</v>
          </cell>
          <cell r="DC73">
            <v>0</v>
          </cell>
          <cell r="DE73" t="str">
            <v>00</v>
          </cell>
          <cell r="DH73">
            <v>0</v>
          </cell>
          <cell r="DJ73" t="str">
            <v>00</v>
          </cell>
          <cell r="DK73" t="str">
            <v>000</v>
          </cell>
          <cell r="DL73" t="str">
            <v/>
          </cell>
          <cell r="DM73" t="str">
            <v>1</v>
          </cell>
          <cell r="DN73" t="str">
            <v>2</v>
          </cell>
          <cell r="DO73" t="str">
            <v>3</v>
          </cell>
          <cell r="DP73" t="str">
            <v>4</v>
          </cell>
          <cell r="DQ73" t="str">
            <v>5</v>
          </cell>
          <cell r="DR73" t="str">
            <v>6</v>
          </cell>
          <cell r="DS73" t="str">
            <v>7</v>
          </cell>
          <cell r="DT73" t="str">
            <v>8</v>
          </cell>
          <cell r="DU73" t="str">
            <v>9</v>
          </cell>
          <cell r="DV73" t="str">
            <v>10</v>
          </cell>
        </row>
        <row r="74">
          <cell r="A74">
            <v>61</v>
          </cell>
          <cell r="L74" t="str">
            <v/>
          </cell>
          <cell r="M74" t="str">
            <v/>
          </cell>
          <cell r="Q74">
            <v>0</v>
          </cell>
          <cell r="S74" t="str">
            <v>00</v>
          </cell>
          <cell r="V74">
            <v>0</v>
          </cell>
          <cell r="X74" t="str">
            <v>00</v>
          </cell>
          <cell r="AA74">
            <v>0</v>
          </cell>
          <cell r="AC74" t="str">
            <v>00</v>
          </cell>
          <cell r="AF74">
            <v>0</v>
          </cell>
          <cell r="AH74" t="str">
            <v>00</v>
          </cell>
          <cell r="AK74">
            <v>0</v>
          </cell>
          <cell r="AM74" t="str">
            <v>00</v>
          </cell>
          <cell r="AP74">
            <v>0</v>
          </cell>
          <cell r="AR74" t="str">
            <v>00</v>
          </cell>
          <cell r="AU74">
            <v>0</v>
          </cell>
          <cell r="AW74" t="str">
            <v>00</v>
          </cell>
          <cell r="AZ74">
            <v>0</v>
          </cell>
          <cell r="BB74" t="str">
            <v>00</v>
          </cell>
          <cell r="BE74">
            <v>0</v>
          </cell>
          <cell r="BG74" t="str">
            <v>00</v>
          </cell>
          <cell r="BJ74">
            <v>0</v>
          </cell>
          <cell r="BL74" t="str">
            <v>00</v>
          </cell>
          <cell r="BO74">
            <v>0</v>
          </cell>
          <cell r="BQ74" t="str">
            <v>00</v>
          </cell>
          <cell r="BT74">
            <v>0</v>
          </cell>
          <cell r="BV74" t="str">
            <v>00</v>
          </cell>
          <cell r="BY74">
            <v>0</v>
          </cell>
          <cell r="CA74" t="str">
            <v>00</v>
          </cell>
          <cell r="CD74">
            <v>0</v>
          </cell>
          <cell r="CF74" t="str">
            <v>00</v>
          </cell>
          <cell r="CI74">
            <v>0</v>
          </cell>
          <cell r="CK74" t="str">
            <v>00</v>
          </cell>
          <cell r="CN74">
            <v>0</v>
          </cell>
          <cell r="CP74" t="str">
            <v>00</v>
          </cell>
          <cell r="CS74">
            <v>0</v>
          </cell>
          <cell r="CU74" t="str">
            <v>00</v>
          </cell>
          <cell r="CX74">
            <v>0</v>
          </cell>
          <cell r="CZ74" t="str">
            <v>00</v>
          </cell>
          <cell r="DC74">
            <v>0</v>
          </cell>
          <cell r="DE74" t="str">
            <v>00</v>
          </cell>
          <cell r="DH74">
            <v>0</v>
          </cell>
          <cell r="DJ74" t="str">
            <v>00</v>
          </cell>
          <cell r="DK74" t="str">
            <v>000</v>
          </cell>
          <cell r="DL74" t="str">
            <v/>
          </cell>
          <cell r="DM74" t="str">
            <v>1</v>
          </cell>
          <cell r="DN74" t="str">
            <v>2</v>
          </cell>
          <cell r="DO74" t="str">
            <v>3</v>
          </cell>
          <cell r="DP74" t="str">
            <v>4</v>
          </cell>
          <cell r="DQ74" t="str">
            <v>5</v>
          </cell>
          <cell r="DR74" t="str">
            <v>6</v>
          </cell>
          <cell r="DS74" t="str">
            <v>7</v>
          </cell>
          <cell r="DT74" t="str">
            <v>8</v>
          </cell>
          <cell r="DU74" t="str">
            <v>9</v>
          </cell>
          <cell r="DV74" t="str">
            <v>10</v>
          </cell>
        </row>
        <row r="75">
          <cell r="A75">
            <v>62</v>
          </cell>
          <cell r="L75" t="str">
            <v/>
          </cell>
          <cell r="M75" t="str">
            <v/>
          </cell>
          <cell r="Q75">
            <v>0</v>
          </cell>
          <cell r="S75" t="str">
            <v>00</v>
          </cell>
          <cell r="V75">
            <v>0</v>
          </cell>
          <cell r="X75" t="str">
            <v>00</v>
          </cell>
          <cell r="AA75">
            <v>0</v>
          </cell>
          <cell r="AC75" t="str">
            <v>00</v>
          </cell>
          <cell r="AF75">
            <v>0</v>
          </cell>
          <cell r="AH75" t="str">
            <v>00</v>
          </cell>
          <cell r="AK75">
            <v>0</v>
          </cell>
          <cell r="AM75" t="str">
            <v>00</v>
          </cell>
          <cell r="AP75">
            <v>0</v>
          </cell>
          <cell r="AR75" t="str">
            <v>00</v>
          </cell>
          <cell r="AU75">
            <v>0</v>
          </cell>
          <cell r="AW75" t="str">
            <v>00</v>
          </cell>
          <cell r="AZ75">
            <v>0</v>
          </cell>
          <cell r="BB75" t="str">
            <v>00</v>
          </cell>
          <cell r="BE75">
            <v>0</v>
          </cell>
          <cell r="BG75" t="str">
            <v>00</v>
          </cell>
          <cell r="BJ75">
            <v>0</v>
          </cell>
          <cell r="BL75" t="str">
            <v>00</v>
          </cell>
          <cell r="BO75">
            <v>0</v>
          </cell>
          <cell r="BQ75" t="str">
            <v>00</v>
          </cell>
          <cell r="BT75">
            <v>0</v>
          </cell>
          <cell r="BV75" t="str">
            <v>00</v>
          </cell>
          <cell r="BY75">
            <v>0</v>
          </cell>
          <cell r="CA75" t="str">
            <v>00</v>
          </cell>
          <cell r="CD75">
            <v>0</v>
          </cell>
          <cell r="CF75" t="str">
            <v>00</v>
          </cell>
          <cell r="CI75">
            <v>0</v>
          </cell>
          <cell r="CK75" t="str">
            <v>00</v>
          </cell>
          <cell r="CN75">
            <v>0</v>
          </cell>
          <cell r="CP75" t="str">
            <v>00</v>
          </cell>
          <cell r="CS75">
            <v>0</v>
          </cell>
          <cell r="CU75" t="str">
            <v>00</v>
          </cell>
          <cell r="CX75">
            <v>0</v>
          </cell>
          <cell r="CZ75" t="str">
            <v>00</v>
          </cell>
          <cell r="DC75">
            <v>0</v>
          </cell>
          <cell r="DE75" t="str">
            <v>00</v>
          </cell>
          <cell r="DH75">
            <v>0</v>
          </cell>
          <cell r="DJ75" t="str">
            <v>00</v>
          </cell>
          <cell r="DK75" t="str">
            <v>000</v>
          </cell>
          <cell r="DL75" t="str">
            <v/>
          </cell>
          <cell r="DM75" t="str">
            <v>1</v>
          </cell>
          <cell r="DN75" t="str">
            <v>2</v>
          </cell>
          <cell r="DO75" t="str">
            <v>3</v>
          </cell>
          <cell r="DP75" t="str">
            <v>4</v>
          </cell>
          <cell r="DQ75" t="str">
            <v>5</v>
          </cell>
          <cell r="DR75" t="str">
            <v>6</v>
          </cell>
          <cell r="DS75" t="str">
            <v>7</v>
          </cell>
          <cell r="DT75" t="str">
            <v>8</v>
          </cell>
          <cell r="DU75" t="str">
            <v>9</v>
          </cell>
          <cell r="DV75" t="str">
            <v>10</v>
          </cell>
        </row>
        <row r="76">
          <cell r="A76">
            <v>63</v>
          </cell>
          <cell r="L76" t="str">
            <v/>
          </cell>
          <cell r="M76" t="str">
            <v/>
          </cell>
          <cell r="Q76">
            <v>0</v>
          </cell>
          <cell r="S76" t="str">
            <v>00</v>
          </cell>
          <cell r="V76">
            <v>0</v>
          </cell>
          <cell r="X76" t="str">
            <v>00</v>
          </cell>
          <cell r="AA76">
            <v>0</v>
          </cell>
          <cell r="AC76" t="str">
            <v>00</v>
          </cell>
          <cell r="AF76">
            <v>0</v>
          </cell>
          <cell r="AH76" t="str">
            <v>00</v>
          </cell>
          <cell r="AK76">
            <v>0</v>
          </cell>
          <cell r="AM76" t="str">
            <v>00</v>
          </cell>
          <cell r="AP76">
            <v>0</v>
          </cell>
          <cell r="AR76" t="str">
            <v>00</v>
          </cell>
          <cell r="AU76">
            <v>0</v>
          </cell>
          <cell r="AW76" t="str">
            <v>00</v>
          </cell>
          <cell r="AZ76">
            <v>0</v>
          </cell>
          <cell r="BB76" t="str">
            <v>00</v>
          </cell>
          <cell r="BE76">
            <v>0</v>
          </cell>
          <cell r="BG76" t="str">
            <v>00</v>
          </cell>
          <cell r="BJ76">
            <v>0</v>
          </cell>
          <cell r="BL76" t="str">
            <v>00</v>
          </cell>
          <cell r="BO76">
            <v>0</v>
          </cell>
          <cell r="BQ76" t="str">
            <v>00</v>
          </cell>
          <cell r="BT76">
            <v>0</v>
          </cell>
          <cell r="BV76" t="str">
            <v>00</v>
          </cell>
          <cell r="BY76">
            <v>0</v>
          </cell>
          <cell r="CA76" t="str">
            <v>00</v>
          </cell>
          <cell r="CD76">
            <v>0</v>
          </cell>
          <cell r="CF76" t="str">
            <v>00</v>
          </cell>
          <cell r="CI76">
            <v>0</v>
          </cell>
          <cell r="CK76" t="str">
            <v>00</v>
          </cell>
          <cell r="CN76">
            <v>0</v>
          </cell>
          <cell r="CP76" t="str">
            <v>00</v>
          </cell>
          <cell r="CS76">
            <v>0</v>
          </cell>
          <cell r="CU76" t="str">
            <v>00</v>
          </cell>
          <cell r="CX76">
            <v>0</v>
          </cell>
          <cell r="CZ76" t="str">
            <v>00</v>
          </cell>
          <cell r="DC76">
            <v>0</v>
          </cell>
          <cell r="DE76" t="str">
            <v>00</v>
          </cell>
          <cell r="DH76">
            <v>0</v>
          </cell>
          <cell r="DJ76" t="str">
            <v>00</v>
          </cell>
          <cell r="DK76" t="str">
            <v>000</v>
          </cell>
          <cell r="DL76" t="str">
            <v/>
          </cell>
          <cell r="DM76" t="str">
            <v>1</v>
          </cell>
          <cell r="DN76" t="str">
            <v>2</v>
          </cell>
          <cell r="DO76" t="str">
            <v>3</v>
          </cell>
          <cell r="DP76" t="str">
            <v>4</v>
          </cell>
          <cell r="DQ76" t="str">
            <v>5</v>
          </cell>
          <cell r="DR76" t="str">
            <v>6</v>
          </cell>
          <cell r="DS76" t="str">
            <v>7</v>
          </cell>
          <cell r="DT76" t="str">
            <v>8</v>
          </cell>
          <cell r="DU76" t="str">
            <v>9</v>
          </cell>
          <cell r="DV76" t="str">
            <v>10</v>
          </cell>
        </row>
        <row r="77">
          <cell r="A77">
            <v>64</v>
          </cell>
          <cell r="L77" t="str">
            <v/>
          </cell>
          <cell r="M77" t="str">
            <v/>
          </cell>
          <cell r="Q77">
            <v>0</v>
          </cell>
          <cell r="S77" t="str">
            <v>00</v>
          </cell>
          <cell r="V77">
            <v>0</v>
          </cell>
          <cell r="X77" t="str">
            <v>00</v>
          </cell>
          <cell r="AA77">
            <v>0</v>
          </cell>
          <cell r="AC77" t="str">
            <v>00</v>
          </cell>
          <cell r="AF77">
            <v>0</v>
          </cell>
          <cell r="AH77" t="str">
            <v>00</v>
          </cell>
          <cell r="AK77">
            <v>0</v>
          </cell>
          <cell r="AM77" t="str">
            <v>00</v>
          </cell>
          <cell r="AP77">
            <v>0</v>
          </cell>
          <cell r="AR77" t="str">
            <v>00</v>
          </cell>
          <cell r="AU77">
            <v>0</v>
          </cell>
          <cell r="AW77" t="str">
            <v>00</v>
          </cell>
          <cell r="AZ77">
            <v>0</v>
          </cell>
          <cell r="BB77" t="str">
            <v>00</v>
          </cell>
          <cell r="BE77">
            <v>0</v>
          </cell>
          <cell r="BG77" t="str">
            <v>00</v>
          </cell>
          <cell r="BJ77">
            <v>0</v>
          </cell>
          <cell r="BL77" t="str">
            <v>00</v>
          </cell>
          <cell r="BO77">
            <v>0</v>
          </cell>
          <cell r="BQ77" t="str">
            <v>00</v>
          </cell>
          <cell r="BT77">
            <v>0</v>
          </cell>
          <cell r="BV77" t="str">
            <v>00</v>
          </cell>
          <cell r="BY77">
            <v>0</v>
          </cell>
          <cell r="CA77" t="str">
            <v>00</v>
          </cell>
          <cell r="CD77">
            <v>0</v>
          </cell>
          <cell r="CF77" t="str">
            <v>00</v>
          </cell>
          <cell r="CI77">
            <v>0</v>
          </cell>
          <cell r="CK77" t="str">
            <v>00</v>
          </cell>
          <cell r="CN77">
            <v>0</v>
          </cell>
          <cell r="CP77" t="str">
            <v>00</v>
          </cell>
          <cell r="CS77">
            <v>0</v>
          </cell>
          <cell r="CU77" t="str">
            <v>00</v>
          </cell>
          <cell r="CX77">
            <v>0</v>
          </cell>
          <cell r="CZ77" t="str">
            <v>00</v>
          </cell>
          <cell r="DC77">
            <v>0</v>
          </cell>
          <cell r="DE77" t="str">
            <v>00</v>
          </cell>
          <cell r="DH77">
            <v>0</v>
          </cell>
          <cell r="DJ77" t="str">
            <v>00</v>
          </cell>
          <cell r="DK77" t="str">
            <v>000</v>
          </cell>
          <cell r="DL77" t="str">
            <v/>
          </cell>
          <cell r="DM77" t="str">
            <v>1</v>
          </cell>
          <cell r="DN77" t="str">
            <v>2</v>
          </cell>
          <cell r="DO77" t="str">
            <v>3</v>
          </cell>
          <cell r="DP77" t="str">
            <v>4</v>
          </cell>
          <cell r="DQ77" t="str">
            <v>5</v>
          </cell>
          <cell r="DR77" t="str">
            <v>6</v>
          </cell>
          <cell r="DS77" t="str">
            <v>7</v>
          </cell>
          <cell r="DT77" t="str">
            <v>8</v>
          </cell>
          <cell r="DU77" t="str">
            <v>9</v>
          </cell>
          <cell r="DV77" t="str">
            <v>10</v>
          </cell>
        </row>
        <row r="78">
          <cell r="A78">
            <v>65</v>
          </cell>
          <cell r="L78" t="str">
            <v/>
          </cell>
          <cell r="M78" t="str">
            <v/>
          </cell>
          <cell r="Q78">
            <v>0</v>
          </cell>
          <cell r="S78" t="str">
            <v>00</v>
          </cell>
          <cell r="V78">
            <v>0</v>
          </cell>
          <cell r="X78" t="str">
            <v>00</v>
          </cell>
          <cell r="AA78">
            <v>0</v>
          </cell>
          <cell r="AC78" t="str">
            <v>00</v>
          </cell>
          <cell r="AF78">
            <v>0</v>
          </cell>
          <cell r="AH78" t="str">
            <v>00</v>
          </cell>
          <cell r="AK78">
            <v>0</v>
          </cell>
          <cell r="AM78" t="str">
            <v>00</v>
          </cell>
          <cell r="AP78">
            <v>0</v>
          </cell>
          <cell r="AR78" t="str">
            <v>00</v>
          </cell>
          <cell r="AU78">
            <v>0</v>
          </cell>
          <cell r="AW78" t="str">
            <v>00</v>
          </cell>
          <cell r="AZ78">
            <v>0</v>
          </cell>
          <cell r="BB78" t="str">
            <v>00</v>
          </cell>
          <cell r="BE78">
            <v>0</v>
          </cell>
          <cell r="BG78" t="str">
            <v>00</v>
          </cell>
          <cell r="BJ78">
            <v>0</v>
          </cell>
          <cell r="BL78" t="str">
            <v>00</v>
          </cell>
          <cell r="BO78">
            <v>0</v>
          </cell>
          <cell r="BQ78" t="str">
            <v>00</v>
          </cell>
          <cell r="BT78">
            <v>0</v>
          </cell>
          <cell r="BV78" t="str">
            <v>00</v>
          </cell>
          <cell r="BY78">
            <v>0</v>
          </cell>
          <cell r="CA78" t="str">
            <v>00</v>
          </cell>
          <cell r="CD78">
            <v>0</v>
          </cell>
          <cell r="CF78" t="str">
            <v>00</v>
          </cell>
          <cell r="CI78">
            <v>0</v>
          </cell>
          <cell r="CK78" t="str">
            <v>00</v>
          </cell>
          <cell r="CN78">
            <v>0</v>
          </cell>
          <cell r="CP78" t="str">
            <v>00</v>
          </cell>
          <cell r="CS78">
            <v>0</v>
          </cell>
          <cell r="CU78" t="str">
            <v>00</v>
          </cell>
          <cell r="CX78">
            <v>0</v>
          </cell>
          <cell r="CZ78" t="str">
            <v>00</v>
          </cell>
          <cell r="DC78">
            <v>0</v>
          </cell>
          <cell r="DE78" t="str">
            <v>00</v>
          </cell>
          <cell r="DH78">
            <v>0</v>
          </cell>
          <cell r="DJ78" t="str">
            <v>00</v>
          </cell>
          <cell r="DK78" t="str">
            <v>000</v>
          </cell>
          <cell r="DL78" t="str">
            <v/>
          </cell>
          <cell r="DM78" t="str">
            <v>1</v>
          </cell>
          <cell r="DN78" t="str">
            <v>2</v>
          </cell>
          <cell r="DO78" t="str">
            <v>3</v>
          </cell>
          <cell r="DP78" t="str">
            <v>4</v>
          </cell>
          <cell r="DQ78" t="str">
            <v>5</v>
          </cell>
          <cell r="DR78" t="str">
            <v>6</v>
          </cell>
          <cell r="DS78" t="str">
            <v>7</v>
          </cell>
          <cell r="DT78" t="str">
            <v>8</v>
          </cell>
          <cell r="DU78" t="str">
            <v>9</v>
          </cell>
          <cell r="DV78" t="str">
            <v>10</v>
          </cell>
        </row>
        <row r="79">
          <cell r="A79">
            <v>66</v>
          </cell>
          <cell r="L79" t="str">
            <v/>
          </cell>
          <cell r="M79" t="str">
            <v/>
          </cell>
          <cell r="Q79">
            <v>0</v>
          </cell>
          <cell r="S79" t="str">
            <v>00</v>
          </cell>
          <cell r="V79">
            <v>0</v>
          </cell>
          <cell r="X79" t="str">
            <v>00</v>
          </cell>
          <cell r="AA79">
            <v>0</v>
          </cell>
          <cell r="AC79" t="str">
            <v>00</v>
          </cell>
          <cell r="AF79">
            <v>0</v>
          </cell>
          <cell r="AH79" t="str">
            <v>00</v>
          </cell>
          <cell r="AK79">
            <v>0</v>
          </cell>
          <cell r="AM79" t="str">
            <v>00</v>
          </cell>
          <cell r="AP79">
            <v>0</v>
          </cell>
          <cell r="AR79" t="str">
            <v>00</v>
          </cell>
          <cell r="AU79">
            <v>0</v>
          </cell>
          <cell r="AW79" t="str">
            <v>00</v>
          </cell>
          <cell r="AZ79">
            <v>0</v>
          </cell>
          <cell r="BB79" t="str">
            <v>00</v>
          </cell>
          <cell r="BE79">
            <v>0</v>
          </cell>
          <cell r="BG79" t="str">
            <v>00</v>
          </cell>
          <cell r="BJ79">
            <v>0</v>
          </cell>
          <cell r="BL79" t="str">
            <v>00</v>
          </cell>
          <cell r="BO79">
            <v>0</v>
          </cell>
          <cell r="BQ79" t="str">
            <v>00</v>
          </cell>
          <cell r="BT79">
            <v>0</v>
          </cell>
          <cell r="BV79" t="str">
            <v>00</v>
          </cell>
          <cell r="BY79">
            <v>0</v>
          </cell>
          <cell r="CA79" t="str">
            <v>00</v>
          </cell>
          <cell r="CD79">
            <v>0</v>
          </cell>
          <cell r="CF79" t="str">
            <v>00</v>
          </cell>
          <cell r="CI79">
            <v>0</v>
          </cell>
          <cell r="CK79" t="str">
            <v>00</v>
          </cell>
          <cell r="CN79">
            <v>0</v>
          </cell>
          <cell r="CP79" t="str">
            <v>00</v>
          </cell>
          <cell r="CS79">
            <v>0</v>
          </cell>
          <cell r="CU79" t="str">
            <v>00</v>
          </cell>
          <cell r="CX79">
            <v>0</v>
          </cell>
          <cell r="CZ79" t="str">
            <v>00</v>
          </cell>
          <cell r="DC79">
            <v>0</v>
          </cell>
          <cell r="DE79" t="str">
            <v>00</v>
          </cell>
          <cell r="DH79">
            <v>0</v>
          </cell>
          <cell r="DJ79" t="str">
            <v>00</v>
          </cell>
          <cell r="DK79" t="str">
            <v>000</v>
          </cell>
          <cell r="DL79" t="str">
            <v/>
          </cell>
          <cell r="DM79" t="str">
            <v>1</v>
          </cell>
          <cell r="DN79" t="str">
            <v>2</v>
          </cell>
          <cell r="DO79" t="str">
            <v>3</v>
          </cell>
          <cell r="DP79" t="str">
            <v>4</v>
          </cell>
          <cell r="DQ79" t="str">
            <v>5</v>
          </cell>
          <cell r="DR79" t="str">
            <v>6</v>
          </cell>
          <cell r="DS79" t="str">
            <v>7</v>
          </cell>
          <cell r="DT79" t="str">
            <v>8</v>
          </cell>
          <cell r="DU79" t="str">
            <v>9</v>
          </cell>
          <cell r="DV79" t="str">
            <v>10</v>
          </cell>
        </row>
        <row r="80">
          <cell r="A80">
            <v>67</v>
          </cell>
          <cell r="L80" t="str">
            <v/>
          </cell>
          <cell r="M80" t="str">
            <v/>
          </cell>
          <cell r="Q80">
            <v>0</v>
          </cell>
          <cell r="S80" t="str">
            <v>00</v>
          </cell>
          <cell r="V80">
            <v>0</v>
          </cell>
          <cell r="X80" t="str">
            <v>00</v>
          </cell>
          <cell r="AA80">
            <v>0</v>
          </cell>
          <cell r="AC80" t="str">
            <v>00</v>
          </cell>
          <cell r="AF80">
            <v>0</v>
          </cell>
          <cell r="AH80" t="str">
            <v>00</v>
          </cell>
          <cell r="AK80">
            <v>0</v>
          </cell>
          <cell r="AM80" t="str">
            <v>00</v>
          </cell>
          <cell r="AP80">
            <v>0</v>
          </cell>
          <cell r="AR80" t="str">
            <v>00</v>
          </cell>
          <cell r="AU80">
            <v>0</v>
          </cell>
          <cell r="AW80" t="str">
            <v>00</v>
          </cell>
          <cell r="AZ80">
            <v>0</v>
          </cell>
          <cell r="BB80" t="str">
            <v>00</v>
          </cell>
          <cell r="BE80">
            <v>0</v>
          </cell>
          <cell r="BG80" t="str">
            <v>00</v>
          </cell>
          <cell r="BJ80">
            <v>0</v>
          </cell>
          <cell r="BL80" t="str">
            <v>00</v>
          </cell>
          <cell r="BO80">
            <v>0</v>
          </cell>
          <cell r="BQ80" t="str">
            <v>00</v>
          </cell>
          <cell r="BT80">
            <v>0</v>
          </cell>
          <cell r="BV80" t="str">
            <v>00</v>
          </cell>
          <cell r="BY80">
            <v>0</v>
          </cell>
          <cell r="CA80" t="str">
            <v>00</v>
          </cell>
          <cell r="CD80">
            <v>0</v>
          </cell>
          <cell r="CF80" t="str">
            <v>00</v>
          </cell>
          <cell r="CI80">
            <v>0</v>
          </cell>
          <cell r="CK80" t="str">
            <v>00</v>
          </cell>
          <cell r="CN80">
            <v>0</v>
          </cell>
          <cell r="CP80" t="str">
            <v>00</v>
          </cell>
          <cell r="CS80">
            <v>0</v>
          </cell>
          <cell r="CU80" t="str">
            <v>00</v>
          </cell>
          <cell r="CX80">
            <v>0</v>
          </cell>
          <cell r="CZ80" t="str">
            <v>00</v>
          </cell>
          <cell r="DC80">
            <v>0</v>
          </cell>
          <cell r="DE80" t="str">
            <v>00</v>
          </cell>
          <cell r="DH80">
            <v>0</v>
          </cell>
          <cell r="DJ80" t="str">
            <v>00</v>
          </cell>
          <cell r="DK80" t="str">
            <v>000</v>
          </cell>
          <cell r="DL80" t="str">
            <v/>
          </cell>
          <cell r="DM80" t="str">
            <v>1</v>
          </cell>
          <cell r="DN80" t="str">
            <v>2</v>
          </cell>
          <cell r="DO80" t="str">
            <v>3</v>
          </cell>
          <cell r="DP80" t="str">
            <v>4</v>
          </cell>
          <cell r="DQ80" t="str">
            <v>5</v>
          </cell>
          <cell r="DR80" t="str">
            <v>6</v>
          </cell>
          <cell r="DS80" t="str">
            <v>7</v>
          </cell>
          <cell r="DT80" t="str">
            <v>8</v>
          </cell>
          <cell r="DU80" t="str">
            <v>9</v>
          </cell>
          <cell r="DV80" t="str">
            <v>10</v>
          </cell>
        </row>
        <row r="81">
          <cell r="A81">
            <v>68</v>
          </cell>
          <cell r="L81" t="str">
            <v/>
          </cell>
          <cell r="M81" t="str">
            <v/>
          </cell>
          <cell r="Q81">
            <v>0</v>
          </cell>
          <cell r="S81" t="str">
            <v>00</v>
          </cell>
          <cell r="V81">
            <v>0</v>
          </cell>
          <cell r="X81" t="str">
            <v>00</v>
          </cell>
          <cell r="AA81">
            <v>0</v>
          </cell>
          <cell r="AC81" t="str">
            <v>00</v>
          </cell>
          <cell r="AF81">
            <v>0</v>
          </cell>
          <cell r="AH81" t="str">
            <v>00</v>
          </cell>
          <cell r="AK81">
            <v>0</v>
          </cell>
          <cell r="AM81" t="str">
            <v>00</v>
          </cell>
          <cell r="AP81">
            <v>0</v>
          </cell>
          <cell r="AR81" t="str">
            <v>00</v>
          </cell>
          <cell r="AU81">
            <v>0</v>
          </cell>
          <cell r="AW81" t="str">
            <v>00</v>
          </cell>
          <cell r="AZ81">
            <v>0</v>
          </cell>
          <cell r="BB81" t="str">
            <v>00</v>
          </cell>
          <cell r="BE81">
            <v>0</v>
          </cell>
          <cell r="BG81" t="str">
            <v>00</v>
          </cell>
          <cell r="BJ81">
            <v>0</v>
          </cell>
          <cell r="BL81" t="str">
            <v>00</v>
          </cell>
          <cell r="BO81">
            <v>0</v>
          </cell>
          <cell r="BQ81" t="str">
            <v>00</v>
          </cell>
          <cell r="BT81">
            <v>0</v>
          </cell>
          <cell r="BV81" t="str">
            <v>00</v>
          </cell>
          <cell r="BY81">
            <v>0</v>
          </cell>
          <cell r="CA81" t="str">
            <v>00</v>
          </cell>
          <cell r="CD81">
            <v>0</v>
          </cell>
          <cell r="CF81" t="str">
            <v>00</v>
          </cell>
          <cell r="CI81">
            <v>0</v>
          </cell>
          <cell r="CK81" t="str">
            <v>00</v>
          </cell>
          <cell r="CN81">
            <v>0</v>
          </cell>
          <cell r="CP81" t="str">
            <v>00</v>
          </cell>
          <cell r="CS81">
            <v>0</v>
          </cell>
          <cell r="CU81" t="str">
            <v>00</v>
          </cell>
          <cell r="CX81">
            <v>0</v>
          </cell>
          <cell r="CZ81" t="str">
            <v>00</v>
          </cell>
          <cell r="DC81">
            <v>0</v>
          </cell>
          <cell r="DE81" t="str">
            <v>00</v>
          </cell>
          <cell r="DH81">
            <v>0</v>
          </cell>
          <cell r="DJ81" t="str">
            <v>00</v>
          </cell>
          <cell r="DK81" t="str">
            <v>000</v>
          </cell>
          <cell r="DL81" t="str">
            <v/>
          </cell>
          <cell r="DM81" t="str">
            <v>1</v>
          </cell>
          <cell r="DN81" t="str">
            <v>2</v>
          </cell>
          <cell r="DO81" t="str">
            <v>3</v>
          </cell>
          <cell r="DP81" t="str">
            <v>4</v>
          </cell>
          <cell r="DQ81" t="str">
            <v>5</v>
          </cell>
          <cell r="DR81" t="str">
            <v>6</v>
          </cell>
          <cell r="DS81" t="str">
            <v>7</v>
          </cell>
          <cell r="DT81" t="str">
            <v>8</v>
          </cell>
          <cell r="DU81" t="str">
            <v>9</v>
          </cell>
          <cell r="DV81" t="str">
            <v>10</v>
          </cell>
        </row>
        <row r="82">
          <cell r="A82">
            <v>69</v>
          </cell>
          <cell r="L82" t="str">
            <v/>
          </cell>
          <cell r="M82" t="str">
            <v/>
          </cell>
          <cell r="Q82">
            <v>0</v>
          </cell>
          <cell r="S82" t="str">
            <v>00</v>
          </cell>
          <cell r="V82">
            <v>0</v>
          </cell>
          <cell r="X82" t="str">
            <v>00</v>
          </cell>
          <cell r="AA82">
            <v>0</v>
          </cell>
          <cell r="AC82" t="str">
            <v>00</v>
          </cell>
          <cell r="AF82">
            <v>0</v>
          </cell>
          <cell r="AH82" t="str">
            <v>00</v>
          </cell>
          <cell r="AK82">
            <v>0</v>
          </cell>
          <cell r="AM82" t="str">
            <v>00</v>
          </cell>
          <cell r="AP82">
            <v>0</v>
          </cell>
          <cell r="AR82" t="str">
            <v>00</v>
          </cell>
          <cell r="AU82">
            <v>0</v>
          </cell>
          <cell r="AW82" t="str">
            <v>00</v>
          </cell>
          <cell r="AZ82">
            <v>0</v>
          </cell>
          <cell r="BB82" t="str">
            <v>00</v>
          </cell>
          <cell r="BE82">
            <v>0</v>
          </cell>
          <cell r="BG82" t="str">
            <v>00</v>
          </cell>
          <cell r="BJ82">
            <v>0</v>
          </cell>
          <cell r="BL82" t="str">
            <v>00</v>
          </cell>
          <cell r="BO82">
            <v>0</v>
          </cell>
          <cell r="BQ82" t="str">
            <v>00</v>
          </cell>
          <cell r="BT82">
            <v>0</v>
          </cell>
          <cell r="BV82" t="str">
            <v>00</v>
          </cell>
          <cell r="BY82">
            <v>0</v>
          </cell>
          <cell r="CA82" t="str">
            <v>00</v>
          </cell>
          <cell r="CD82">
            <v>0</v>
          </cell>
          <cell r="CF82" t="str">
            <v>00</v>
          </cell>
          <cell r="CI82">
            <v>0</v>
          </cell>
          <cell r="CK82" t="str">
            <v>00</v>
          </cell>
          <cell r="CN82">
            <v>0</v>
          </cell>
          <cell r="CP82" t="str">
            <v>00</v>
          </cell>
          <cell r="CS82">
            <v>0</v>
          </cell>
          <cell r="CU82" t="str">
            <v>00</v>
          </cell>
          <cell r="CX82">
            <v>0</v>
          </cell>
          <cell r="CZ82" t="str">
            <v>00</v>
          </cell>
          <cell r="DC82">
            <v>0</v>
          </cell>
          <cell r="DE82" t="str">
            <v>00</v>
          </cell>
          <cell r="DH82">
            <v>0</v>
          </cell>
          <cell r="DJ82" t="str">
            <v>00</v>
          </cell>
          <cell r="DK82" t="str">
            <v>000</v>
          </cell>
          <cell r="DL82" t="str">
            <v/>
          </cell>
          <cell r="DM82" t="str">
            <v>1</v>
          </cell>
          <cell r="DN82" t="str">
            <v>2</v>
          </cell>
          <cell r="DO82" t="str">
            <v>3</v>
          </cell>
          <cell r="DP82" t="str">
            <v>4</v>
          </cell>
          <cell r="DQ82" t="str">
            <v>5</v>
          </cell>
          <cell r="DR82" t="str">
            <v>6</v>
          </cell>
          <cell r="DS82" t="str">
            <v>7</v>
          </cell>
          <cell r="DT82" t="str">
            <v>8</v>
          </cell>
          <cell r="DU82" t="str">
            <v>9</v>
          </cell>
          <cell r="DV82" t="str">
            <v>10</v>
          </cell>
        </row>
        <row r="83">
          <cell r="A83">
            <v>70</v>
          </cell>
          <cell r="L83" t="str">
            <v/>
          </cell>
          <cell r="M83" t="str">
            <v/>
          </cell>
          <cell r="Q83">
            <v>0</v>
          </cell>
          <cell r="S83" t="str">
            <v>00</v>
          </cell>
          <cell r="V83">
            <v>0</v>
          </cell>
          <cell r="X83" t="str">
            <v>00</v>
          </cell>
          <cell r="AA83">
            <v>0</v>
          </cell>
          <cell r="AC83" t="str">
            <v>00</v>
          </cell>
          <cell r="AF83">
            <v>0</v>
          </cell>
          <cell r="AH83" t="str">
            <v>00</v>
          </cell>
          <cell r="AK83">
            <v>0</v>
          </cell>
          <cell r="AM83" t="str">
            <v>00</v>
          </cell>
          <cell r="AP83">
            <v>0</v>
          </cell>
          <cell r="AR83" t="str">
            <v>00</v>
          </cell>
          <cell r="AU83">
            <v>0</v>
          </cell>
          <cell r="AW83" t="str">
            <v>00</v>
          </cell>
          <cell r="AZ83">
            <v>0</v>
          </cell>
          <cell r="BB83" t="str">
            <v>00</v>
          </cell>
          <cell r="BE83">
            <v>0</v>
          </cell>
          <cell r="BG83" t="str">
            <v>00</v>
          </cell>
          <cell r="BJ83">
            <v>0</v>
          </cell>
          <cell r="BL83" t="str">
            <v>00</v>
          </cell>
          <cell r="BO83">
            <v>0</v>
          </cell>
          <cell r="BQ83" t="str">
            <v>00</v>
          </cell>
          <cell r="BT83">
            <v>0</v>
          </cell>
          <cell r="BV83" t="str">
            <v>00</v>
          </cell>
          <cell r="BY83">
            <v>0</v>
          </cell>
          <cell r="CA83" t="str">
            <v>00</v>
          </cell>
          <cell r="CD83">
            <v>0</v>
          </cell>
          <cell r="CF83" t="str">
            <v>00</v>
          </cell>
          <cell r="CI83">
            <v>0</v>
          </cell>
          <cell r="CK83" t="str">
            <v>00</v>
          </cell>
          <cell r="CN83">
            <v>0</v>
          </cell>
          <cell r="CP83" t="str">
            <v>00</v>
          </cell>
          <cell r="CS83">
            <v>0</v>
          </cell>
          <cell r="CU83" t="str">
            <v>00</v>
          </cell>
          <cell r="CX83">
            <v>0</v>
          </cell>
          <cell r="CZ83" t="str">
            <v>00</v>
          </cell>
          <cell r="DC83">
            <v>0</v>
          </cell>
          <cell r="DE83" t="str">
            <v>00</v>
          </cell>
          <cell r="DH83">
            <v>0</v>
          </cell>
          <cell r="DJ83" t="str">
            <v>00</v>
          </cell>
          <cell r="DK83" t="str">
            <v>000</v>
          </cell>
          <cell r="DL83" t="str">
            <v/>
          </cell>
          <cell r="DM83" t="str">
            <v>1</v>
          </cell>
          <cell r="DN83" t="str">
            <v>2</v>
          </cell>
          <cell r="DO83" t="str">
            <v>3</v>
          </cell>
          <cell r="DP83" t="str">
            <v>4</v>
          </cell>
          <cell r="DQ83" t="str">
            <v>5</v>
          </cell>
          <cell r="DR83" t="str">
            <v>6</v>
          </cell>
          <cell r="DS83" t="str">
            <v>7</v>
          </cell>
          <cell r="DT83" t="str">
            <v>8</v>
          </cell>
          <cell r="DU83" t="str">
            <v>9</v>
          </cell>
          <cell r="DV83" t="str">
            <v>10</v>
          </cell>
        </row>
        <row r="84">
          <cell r="A84">
            <v>71</v>
          </cell>
          <cell r="L84" t="str">
            <v/>
          </cell>
          <cell r="M84" t="str">
            <v/>
          </cell>
          <cell r="Q84">
            <v>0</v>
          </cell>
          <cell r="S84" t="str">
            <v>00</v>
          </cell>
          <cell r="V84">
            <v>0</v>
          </cell>
          <cell r="X84" t="str">
            <v>00</v>
          </cell>
          <cell r="AA84">
            <v>0</v>
          </cell>
          <cell r="AC84" t="str">
            <v>00</v>
          </cell>
          <cell r="AF84">
            <v>0</v>
          </cell>
          <cell r="AH84" t="str">
            <v>00</v>
          </cell>
          <cell r="AK84">
            <v>0</v>
          </cell>
          <cell r="AM84" t="str">
            <v>00</v>
          </cell>
          <cell r="AP84">
            <v>0</v>
          </cell>
          <cell r="AR84" t="str">
            <v>00</v>
          </cell>
          <cell r="AU84">
            <v>0</v>
          </cell>
          <cell r="AW84" t="str">
            <v>00</v>
          </cell>
          <cell r="AZ84">
            <v>0</v>
          </cell>
          <cell r="BB84" t="str">
            <v>00</v>
          </cell>
          <cell r="BE84">
            <v>0</v>
          </cell>
          <cell r="BG84" t="str">
            <v>00</v>
          </cell>
          <cell r="BJ84">
            <v>0</v>
          </cell>
          <cell r="BL84" t="str">
            <v>00</v>
          </cell>
          <cell r="BO84">
            <v>0</v>
          </cell>
          <cell r="BQ84" t="str">
            <v>00</v>
          </cell>
          <cell r="BT84">
            <v>0</v>
          </cell>
          <cell r="BV84" t="str">
            <v>00</v>
          </cell>
          <cell r="BY84">
            <v>0</v>
          </cell>
          <cell r="CA84" t="str">
            <v>00</v>
          </cell>
          <cell r="CD84">
            <v>0</v>
          </cell>
          <cell r="CF84" t="str">
            <v>00</v>
          </cell>
          <cell r="CI84">
            <v>0</v>
          </cell>
          <cell r="CK84" t="str">
            <v>00</v>
          </cell>
          <cell r="CN84">
            <v>0</v>
          </cell>
          <cell r="CP84" t="str">
            <v>00</v>
          </cell>
          <cell r="CS84">
            <v>0</v>
          </cell>
          <cell r="CU84" t="str">
            <v>00</v>
          </cell>
          <cell r="CX84">
            <v>0</v>
          </cell>
          <cell r="CZ84" t="str">
            <v>00</v>
          </cell>
          <cell r="DC84">
            <v>0</v>
          </cell>
          <cell r="DE84" t="str">
            <v>00</v>
          </cell>
          <cell r="DH84">
            <v>0</v>
          </cell>
          <cell r="DJ84" t="str">
            <v>00</v>
          </cell>
          <cell r="DK84" t="str">
            <v>000</v>
          </cell>
          <cell r="DL84" t="str">
            <v/>
          </cell>
          <cell r="DM84" t="str">
            <v>1</v>
          </cell>
          <cell r="DN84" t="str">
            <v>2</v>
          </cell>
          <cell r="DO84" t="str">
            <v>3</v>
          </cell>
          <cell r="DP84" t="str">
            <v>4</v>
          </cell>
          <cell r="DQ84" t="str">
            <v>5</v>
          </cell>
          <cell r="DR84" t="str">
            <v>6</v>
          </cell>
          <cell r="DS84" t="str">
            <v>7</v>
          </cell>
          <cell r="DT84" t="str">
            <v>8</v>
          </cell>
          <cell r="DU84" t="str">
            <v>9</v>
          </cell>
          <cell r="DV84" t="str">
            <v>10</v>
          </cell>
        </row>
        <row r="85">
          <cell r="A85">
            <v>72</v>
          </cell>
          <cell r="L85" t="str">
            <v/>
          </cell>
          <cell r="M85" t="str">
            <v/>
          </cell>
          <cell r="Q85">
            <v>0</v>
          </cell>
          <cell r="S85" t="str">
            <v>00</v>
          </cell>
          <cell r="V85">
            <v>0</v>
          </cell>
          <cell r="X85" t="str">
            <v>00</v>
          </cell>
          <cell r="AA85">
            <v>0</v>
          </cell>
          <cell r="AC85" t="str">
            <v>00</v>
          </cell>
          <cell r="AF85">
            <v>0</v>
          </cell>
          <cell r="AH85" t="str">
            <v>00</v>
          </cell>
          <cell r="AK85">
            <v>0</v>
          </cell>
          <cell r="AM85" t="str">
            <v>00</v>
          </cell>
          <cell r="AP85">
            <v>0</v>
          </cell>
          <cell r="AR85" t="str">
            <v>00</v>
          </cell>
          <cell r="AU85">
            <v>0</v>
          </cell>
          <cell r="AW85" t="str">
            <v>00</v>
          </cell>
          <cell r="AZ85">
            <v>0</v>
          </cell>
          <cell r="BB85" t="str">
            <v>00</v>
          </cell>
          <cell r="BE85">
            <v>0</v>
          </cell>
          <cell r="BG85" t="str">
            <v>00</v>
          </cell>
          <cell r="BJ85">
            <v>0</v>
          </cell>
          <cell r="BL85" t="str">
            <v>00</v>
          </cell>
          <cell r="BO85">
            <v>0</v>
          </cell>
          <cell r="BQ85" t="str">
            <v>00</v>
          </cell>
          <cell r="BT85">
            <v>0</v>
          </cell>
          <cell r="BV85" t="str">
            <v>00</v>
          </cell>
          <cell r="BY85">
            <v>0</v>
          </cell>
          <cell r="CA85" t="str">
            <v>00</v>
          </cell>
          <cell r="CD85">
            <v>0</v>
          </cell>
          <cell r="CF85" t="str">
            <v>00</v>
          </cell>
          <cell r="CI85">
            <v>0</v>
          </cell>
          <cell r="CK85" t="str">
            <v>00</v>
          </cell>
          <cell r="CN85">
            <v>0</v>
          </cell>
          <cell r="CP85" t="str">
            <v>00</v>
          </cell>
          <cell r="CS85">
            <v>0</v>
          </cell>
          <cell r="CU85" t="str">
            <v>00</v>
          </cell>
          <cell r="CX85">
            <v>0</v>
          </cell>
          <cell r="CZ85" t="str">
            <v>00</v>
          </cell>
          <cell r="DC85">
            <v>0</v>
          </cell>
          <cell r="DE85" t="str">
            <v>00</v>
          </cell>
          <cell r="DH85">
            <v>0</v>
          </cell>
          <cell r="DJ85" t="str">
            <v>00</v>
          </cell>
          <cell r="DK85" t="str">
            <v>000</v>
          </cell>
          <cell r="DL85" t="str">
            <v/>
          </cell>
          <cell r="DM85" t="str">
            <v>1</v>
          </cell>
          <cell r="DN85" t="str">
            <v>2</v>
          </cell>
          <cell r="DO85" t="str">
            <v>3</v>
          </cell>
          <cell r="DP85" t="str">
            <v>4</v>
          </cell>
          <cell r="DQ85" t="str">
            <v>5</v>
          </cell>
          <cell r="DR85" t="str">
            <v>6</v>
          </cell>
          <cell r="DS85" t="str">
            <v>7</v>
          </cell>
          <cell r="DT85" t="str">
            <v>8</v>
          </cell>
          <cell r="DU85" t="str">
            <v>9</v>
          </cell>
          <cell r="DV85" t="str">
            <v>10</v>
          </cell>
        </row>
        <row r="86">
          <cell r="A86">
            <v>73</v>
          </cell>
          <cell r="L86" t="str">
            <v/>
          </cell>
          <cell r="M86" t="str">
            <v/>
          </cell>
          <cell r="Q86">
            <v>0</v>
          </cell>
          <cell r="S86" t="str">
            <v>00</v>
          </cell>
          <cell r="V86">
            <v>0</v>
          </cell>
          <cell r="X86" t="str">
            <v>00</v>
          </cell>
          <cell r="AA86">
            <v>0</v>
          </cell>
          <cell r="AC86" t="str">
            <v>00</v>
          </cell>
          <cell r="AF86">
            <v>0</v>
          </cell>
          <cell r="AH86" t="str">
            <v>00</v>
          </cell>
          <cell r="AK86">
            <v>0</v>
          </cell>
          <cell r="AM86" t="str">
            <v>00</v>
          </cell>
          <cell r="AP86">
            <v>0</v>
          </cell>
          <cell r="AR86" t="str">
            <v>00</v>
          </cell>
          <cell r="AU86">
            <v>0</v>
          </cell>
          <cell r="AW86" t="str">
            <v>00</v>
          </cell>
          <cell r="AZ86">
            <v>0</v>
          </cell>
          <cell r="BB86" t="str">
            <v>00</v>
          </cell>
          <cell r="BE86">
            <v>0</v>
          </cell>
          <cell r="BG86" t="str">
            <v>00</v>
          </cell>
          <cell r="BJ86">
            <v>0</v>
          </cell>
          <cell r="BL86" t="str">
            <v>00</v>
          </cell>
          <cell r="BO86">
            <v>0</v>
          </cell>
          <cell r="BQ86" t="str">
            <v>00</v>
          </cell>
          <cell r="BT86">
            <v>0</v>
          </cell>
          <cell r="BV86" t="str">
            <v>00</v>
          </cell>
          <cell r="BY86">
            <v>0</v>
          </cell>
          <cell r="CA86" t="str">
            <v>00</v>
          </cell>
          <cell r="CD86">
            <v>0</v>
          </cell>
          <cell r="CF86" t="str">
            <v>00</v>
          </cell>
          <cell r="CI86">
            <v>0</v>
          </cell>
          <cell r="CK86" t="str">
            <v>00</v>
          </cell>
          <cell r="CN86">
            <v>0</v>
          </cell>
          <cell r="CP86" t="str">
            <v>00</v>
          </cell>
          <cell r="CS86">
            <v>0</v>
          </cell>
          <cell r="CU86" t="str">
            <v>00</v>
          </cell>
          <cell r="CX86">
            <v>0</v>
          </cell>
          <cell r="CZ86" t="str">
            <v>00</v>
          </cell>
          <cell r="DC86">
            <v>0</v>
          </cell>
          <cell r="DE86" t="str">
            <v>00</v>
          </cell>
          <cell r="DH86">
            <v>0</v>
          </cell>
          <cell r="DJ86" t="str">
            <v>00</v>
          </cell>
          <cell r="DK86" t="str">
            <v>000</v>
          </cell>
          <cell r="DL86" t="str">
            <v/>
          </cell>
          <cell r="DM86" t="str">
            <v>1</v>
          </cell>
          <cell r="DN86" t="str">
            <v>2</v>
          </cell>
          <cell r="DO86" t="str">
            <v>3</v>
          </cell>
          <cell r="DP86" t="str">
            <v>4</v>
          </cell>
          <cell r="DQ86" t="str">
            <v>5</v>
          </cell>
          <cell r="DR86" t="str">
            <v>6</v>
          </cell>
          <cell r="DS86" t="str">
            <v>7</v>
          </cell>
          <cell r="DT86" t="str">
            <v>8</v>
          </cell>
          <cell r="DU86" t="str">
            <v>9</v>
          </cell>
          <cell r="DV86" t="str">
            <v>10</v>
          </cell>
        </row>
        <row r="87">
          <cell r="A87">
            <v>74</v>
          </cell>
          <cell r="L87" t="str">
            <v/>
          </cell>
          <cell r="M87" t="str">
            <v/>
          </cell>
          <cell r="Q87">
            <v>0</v>
          </cell>
          <cell r="S87" t="str">
            <v>00</v>
          </cell>
          <cell r="V87">
            <v>0</v>
          </cell>
          <cell r="X87" t="str">
            <v>00</v>
          </cell>
          <cell r="AA87">
            <v>0</v>
          </cell>
          <cell r="AC87" t="str">
            <v>00</v>
          </cell>
          <cell r="AF87">
            <v>0</v>
          </cell>
          <cell r="AH87" t="str">
            <v>00</v>
          </cell>
          <cell r="AK87">
            <v>0</v>
          </cell>
          <cell r="AM87" t="str">
            <v>00</v>
          </cell>
          <cell r="AP87">
            <v>0</v>
          </cell>
          <cell r="AR87" t="str">
            <v>00</v>
          </cell>
          <cell r="AU87">
            <v>0</v>
          </cell>
          <cell r="AW87" t="str">
            <v>00</v>
          </cell>
          <cell r="AZ87">
            <v>0</v>
          </cell>
          <cell r="BB87" t="str">
            <v>00</v>
          </cell>
          <cell r="BE87">
            <v>0</v>
          </cell>
          <cell r="BG87" t="str">
            <v>00</v>
          </cell>
          <cell r="BJ87">
            <v>0</v>
          </cell>
          <cell r="BL87" t="str">
            <v>00</v>
          </cell>
          <cell r="BO87">
            <v>0</v>
          </cell>
          <cell r="BQ87" t="str">
            <v>00</v>
          </cell>
          <cell r="BT87">
            <v>0</v>
          </cell>
          <cell r="BV87" t="str">
            <v>00</v>
          </cell>
          <cell r="BY87">
            <v>0</v>
          </cell>
          <cell r="CA87" t="str">
            <v>00</v>
          </cell>
          <cell r="CD87">
            <v>0</v>
          </cell>
          <cell r="CF87" t="str">
            <v>00</v>
          </cell>
          <cell r="CI87">
            <v>0</v>
          </cell>
          <cell r="CK87" t="str">
            <v>00</v>
          </cell>
          <cell r="CN87">
            <v>0</v>
          </cell>
          <cell r="CP87" t="str">
            <v>00</v>
          </cell>
          <cell r="CS87">
            <v>0</v>
          </cell>
          <cell r="CU87" t="str">
            <v>00</v>
          </cell>
          <cell r="CX87">
            <v>0</v>
          </cell>
          <cell r="CZ87" t="str">
            <v>00</v>
          </cell>
          <cell r="DC87">
            <v>0</v>
          </cell>
          <cell r="DE87" t="str">
            <v>00</v>
          </cell>
          <cell r="DH87">
            <v>0</v>
          </cell>
          <cell r="DJ87" t="str">
            <v>00</v>
          </cell>
          <cell r="DK87" t="str">
            <v>000</v>
          </cell>
          <cell r="DL87" t="str">
            <v/>
          </cell>
          <cell r="DM87" t="str">
            <v>1</v>
          </cell>
          <cell r="DN87" t="str">
            <v>2</v>
          </cell>
          <cell r="DO87" t="str">
            <v>3</v>
          </cell>
          <cell r="DP87" t="str">
            <v>4</v>
          </cell>
          <cell r="DQ87" t="str">
            <v>5</v>
          </cell>
          <cell r="DR87" t="str">
            <v>6</v>
          </cell>
          <cell r="DS87" t="str">
            <v>7</v>
          </cell>
          <cell r="DT87" t="str">
            <v>8</v>
          </cell>
          <cell r="DU87" t="str">
            <v>9</v>
          </cell>
          <cell r="DV87" t="str">
            <v>10</v>
          </cell>
        </row>
        <row r="88">
          <cell r="A88">
            <v>75</v>
          </cell>
          <cell r="L88" t="str">
            <v/>
          </cell>
          <cell r="M88" t="str">
            <v/>
          </cell>
          <cell r="Q88">
            <v>0</v>
          </cell>
          <cell r="S88" t="str">
            <v>00</v>
          </cell>
          <cell r="V88">
            <v>0</v>
          </cell>
          <cell r="X88" t="str">
            <v>00</v>
          </cell>
          <cell r="AA88">
            <v>0</v>
          </cell>
          <cell r="AC88" t="str">
            <v>00</v>
          </cell>
          <cell r="AF88">
            <v>0</v>
          </cell>
          <cell r="AH88" t="str">
            <v>00</v>
          </cell>
          <cell r="AK88">
            <v>0</v>
          </cell>
          <cell r="AM88" t="str">
            <v>00</v>
          </cell>
          <cell r="AP88">
            <v>0</v>
          </cell>
          <cell r="AR88" t="str">
            <v>00</v>
          </cell>
          <cell r="AU88">
            <v>0</v>
          </cell>
          <cell r="AW88" t="str">
            <v>00</v>
          </cell>
          <cell r="AZ88">
            <v>0</v>
          </cell>
          <cell r="BB88" t="str">
            <v>00</v>
          </cell>
          <cell r="BE88">
            <v>0</v>
          </cell>
          <cell r="BG88" t="str">
            <v>00</v>
          </cell>
          <cell r="BJ88">
            <v>0</v>
          </cell>
          <cell r="BL88" t="str">
            <v>00</v>
          </cell>
          <cell r="BO88">
            <v>0</v>
          </cell>
          <cell r="BQ88" t="str">
            <v>00</v>
          </cell>
          <cell r="BT88">
            <v>0</v>
          </cell>
          <cell r="BV88" t="str">
            <v>00</v>
          </cell>
          <cell r="BY88">
            <v>0</v>
          </cell>
          <cell r="CA88" t="str">
            <v>00</v>
          </cell>
          <cell r="CD88">
            <v>0</v>
          </cell>
          <cell r="CF88" t="str">
            <v>00</v>
          </cell>
          <cell r="CI88">
            <v>0</v>
          </cell>
          <cell r="CK88" t="str">
            <v>00</v>
          </cell>
          <cell r="CN88">
            <v>0</v>
          </cell>
          <cell r="CP88" t="str">
            <v>00</v>
          </cell>
          <cell r="CS88">
            <v>0</v>
          </cell>
          <cell r="CU88" t="str">
            <v>00</v>
          </cell>
          <cell r="CX88">
            <v>0</v>
          </cell>
          <cell r="CZ88" t="str">
            <v>00</v>
          </cell>
          <cell r="DC88">
            <v>0</v>
          </cell>
          <cell r="DE88" t="str">
            <v>00</v>
          </cell>
          <cell r="DH88">
            <v>0</v>
          </cell>
          <cell r="DJ88" t="str">
            <v>00</v>
          </cell>
          <cell r="DK88" t="str">
            <v>000</v>
          </cell>
          <cell r="DL88" t="str">
            <v/>
          </cell>
          <cell r="DM88" t="str">
            <v>1</v>
          </cell>
          <cell r="DN88" t="str">
            <v>2</v>
          </cell>
          <cell r="DO88" t="str">
            <v>3</v>
          </cell>
          <cell r="DP88" t="str">
            <v>4</v>
          </cell>
          <cell r="DQ88" t="str">
            <v>5</v>
          </cell>
          <cell r="DR88" t="str">
            <v>6</v>
          </cell>
          <cell r="DS88" t="str">
            <v>7</v>
          </cell>
          <cell r="DT88" t="str">
            <v>8</v>
          </cell>
          <cell r="DU88" t="str">
            <v>9</v>
          </cell>
          <cell r="DV88" t="str">
            <v>10</v>
          </cell>
        </row>
        <row r="89">
          <cell r="A89">
            <v>76</v>
          </cell>
          <cell r="L89" t="str">
            <v/>
          </cell>
          <cell r="M89" t="str">
            <v/>
          </cell>
          <cell r="Q89">
            <v>0</v>
          </cell>
          <cell r="S89" t="str">
            <v>00</v>
          </cell>
          <cell r="V89">
            <v>0</v>
          </cell>
          <cell r="X89" t="str">
            <v>00</v>
          </cell>
          <cell r="AA89">
            <v>0</v>
          </cell>
          <cell r="AC89" t="str">
            <v>00</v>
          </cell>
          <cell r="AF89">
            <v>0</v>
          </cell>
          <cell r="AH89" t="str">
            <v>00</v>
          </cell>
          <cell r="AK89">
            <v>0</v>
          </cell>
          <cell r="AM89" t="str">
            <v>00</v>
          </cell>
          <cell r="AP89">
            <v>0</v>
          </cell>
          <cell r="AR89" t="str">
            <v>00</v>
          </cell>
          <cell r="AU89">
            <v>0</v>
          </cell>
          <cell r="AW89" t="str">
            <v>00</v>
          </cell>
          <cell r="AZ89">
            <v>0</v>
          </cell>
          <cell r="BB89" t="str">
            <v>00</v>
          </cell>
          <cell r="BE89">
            <v>0</v>
          </cell>
          <cell r="BG89" t="str">
            <v>00</v>
          </cell>
          <cell r="BJ89">
            <v>0</v>
          </cell>
          <cell r="BL89" t="str">
            <v>00</v>
          </cell>
          <cell r="BO89">
            <v>0</v>
          </cell>
          <cell r="BQ89" t="str">
            <v>00</v>
          </cell>
          <cell r="BT89">
            <v>0</v>
          </cell>
          <cell r="BV89" t="str">
            <v>00</v>
          </cell>
          <cell r="BY89">
            <v>0</v>
          </cell>
          <cell r="CA89" t="str">
            <v>00</v>
          </cell>
          <cell r="CD89">
            <v>0</v>
          </cell>
          <cell r="CF89" t="str">
            <v>00</v>
          </cell>
          <cell r="CI89">
            <v>0</v>
          </cell>
          <cell r="CK89" t="str">
            <v>00</v>
          </cell>
          <cell r="CN89">
            <v>0</v>
          </cell>
          <cell r="CP89" t="str">
            <v>00</v>
          </cell>
          <cell r="CS89">
            <v>0</v>
          </cell>
          <cell r="CU89" t="str">
            <v>00</v>
          </cell>
          <cell r="CX89">
            <v>0</v>
          </cell>
          <cell r="CZ89" t="str">
            <v>00</v>
          </cell>
          <cell r="DC89">
            <v>0</v>
          </cell>
          <cell r="DE89" t="str">
            <v>00</v>
          </cell>
          <cell r="DH89">
            <v>0</v>
          </cell>
          <cell r="DJ89" t="str">
            <v>00</v>
          </cell>
          <cell r="DK89" t="str">
            <v>000</v>
          </cell>
          <cell r="DL89" t="str">
            <v/>
          </cell>
          <cell r="DM89" t="str">
            <v>1</v>
          </cell>
          <cell r="DN89" t="str">
            <v>2</v>
          </cell>
          <cell r="DO89" t="str">
            <v>3</v>
          </cell>
          <cell r="DP89" t="str">
            <v>4</v>
          </cell>
          <cell r="DQ89" t="str">
            <v>5</v>
          </cell>
          <cell r="DR89" t="str">
            <v>6</v>
          </cell>
          <cell r="DS89" t="str">
            <v>7</v>
          </cell>
          <cell r="DT89" t="str">
            <v>8</v>
          </cell>
          <cell r="DU89" t="str">
            <v>9</v>
          </cell>
          <cell r="DV89" t="str">
            <v>10</v>
          </cell>
        </row>
        <row r="90">
          <cell r="A90">
            <v>77</v>
          </cell>
          <cell r="L90" t="str">
            <v/>
          </cell>
          <cell r="M90" t="str">
            <v/>
          </cell>
          <cell r="Q90">
            <v>0</v>
          </cell>
          <cell r="S90" t="str">
            <v>00</v>
          </cell>
          <cell r="V90">
            <v>0</v>
          </cell>
          <cell r="X90" t="str">
            <v>00</v>
          </cell>
          <cell r="AA90">
            <v>0</v>
          </cell>
          <cell r="AC90" t="str">
            <v>00</v>
          </cell>
          <cell r="AF90">
            <v>0</v>
          </cell>
          <cell r="AH90" t="str">
            <v>00</v>
          </cell>
          <cell r="AK90">
            <v>0</v>
          </cell>
          <cell r="AM90" t="str">
            <v>00</v>
          </cell>
          <cell r="AP90">
            <v>0</v>
          </cell>
          <cell r="AR90" t="str">
            <v>00</v>
          </cell>
          <cell r="AU90">
            <v>0</v>
          </cell>
          <cell r="AW90" t="str">
            <v>00</v>
          </cell>
          <cell r="AZ90">
            <v>0</v>
          </cell>
          <cell r="BB90" t="str">
            <v>00</v>
          </cell>
          <cell r="BE90">
            <v>0</v>
          </cell>
          <cell r="BG90" t="str">
            <v>00</v>
          </cell>
          <cell r="BJ90">
            <v>0</v>
          </cell>
          <cell r="BL90" t="str">
            <v>00</v>
          </cell>
          <cell r="BO90">
            <v>0</v>
          </cell>
          <cell r="BQ90" t="str">
            <v>00</v>
          </cell>
          <cell r="BT90">
            <v>0</v>
          </cell>
          <cell r="BV90" t="str">
            <v>00</v>
          </cell>
          <cell r="BY90">
            <v>0</v>
          </cell>
          <cell r="CA90" t="str">
            <v>00</v>
          </cell>
          <cell r="CD90">
            <v>0</v>
          </cell>
          <cell r="CF90" t="str">
            <v>00</v>
          </cell>
          <cell r="CI90">
            <v>0</v>
          </cell>
          <cell r="CK90" t="str">
            <v>00</v>
          </cell>
          <cell r="CN90">
            <v>0</v>
          </cell>
          <cell r="CP90" t="str">
            <v>00</v>
          </cell>
          <cell r="CS90">
            <v>0</v>
          </cell>
          <cell r="CU90" t="str">
            <v>00</v>
          </cell>
          <cell r="CX90">
            <v>0</v>
          </cell>
          <cell r="CZ90" t="str">
            <v>00</v>
          </cell>
          <cell r="DC90">
            <v>0</v>
          </cell>
          <cell r="DE90" t="str">
            <v>00</v>
          </cell>
          <cell r="DH90">
            <v>0</v>
          </cell>
          <cell r="DJ90" t="str">
            <v>00</v>
          </cell>
          <cell r="DK90" t="str">
            <v>000</v>
          </cell>
          <cell r="DL90" t="str">
            <v/>
          </cell>
          <cell r="DM90" t="str">
            <v>1</v>
          </cell>
          <cell r="DN90" t="str">
            <v>2</v>
          </cell>
          <cell r="DO90" t="str">
            <v>3</v>
          </cell>
          <cell r="DP90" t="str">
            <v>4</v>
          </cell>
          <cell r="DQ90" t="str">
            <v>5</v>
          </cell>
          <cell r="DR90" t="str">
            <v>6</v>
          </cell>
          <cell r="DS90" t="str">
            <v>7</v>
          </cell>
          <cell r="DT90" t="str">
            <v>8</v>
          </cell>
          <cell r="DU90" t="str">
            <v>9</v>
          </cell>
          <cell r="DV90" t="str">
            <v>10</v>
          </cell>
        </row>
        <row r="91">
          <cell r="A91">
            <v>78</v>
          </cell>
          <cell r="L91" t="str">
            <v/>
          </cell>
          <cell r="M91" t="str">
            <v/>
          </cell>
          <cell r="Q91">
            <v>0</v>
          </cell>
          <cell r="S91" t="str">
            <v>00</v>
          </cell>
          <cell r="V91">
            <v>0</v>
          </cell>
          <cell r="X91" t="str">
            <v>00</v>
          </cell>
          <cell r="AA91">
            <v>0</v>
          </cell>
          <cell r="AC91" t="str">
            <v>00</v>
          </cell>
          <cell r="AF91">
            <v>0</v>
          </cell>
          <cell r="AH91" t="str">
            <v>00</v>
          </cell>
          <cell r="AK91">
            <v>0</v>
          </cell>
          <cell r="AM91" t="str">
            <v>00</v>
          </cell>
          <cell r="AP91">
            <v>0</v>
          </cell>
          <cell r="AR91" t="str">
            <v>00</v>
          </cell>
          <cell r="AU91">
            <v>0</v>
          </cell>
          <cell r="AW91" t="str">
            <v>00</v>
          </cell>
          <cell r="AZ91">
            <v>0</v>
          </cell>
          <cell r="BB91" t="str">
            <v>00</v>
          </cell>
          <cell r="BE91">
            <v>0</v>
          </cell>
          <cell r="BG91" t="str">
            <v>00</v>
          </cell>
          <cell r="BJ91">
            <v>0</v>
          </cell>
          <cell r="BL91" t="str">
            <v>00</v>
          </cell>
          <cell r="BO91">
            <v>0</v>
          </cell>
          <cell r="BQ91" t="str">
            <v>00</v>
          </cell>
          <cell r="BT91">
            <v>0</v>
          </cell>
          <cell r="BV91" t="str">
            <v>00</v>
          </cell>
          <cell r="BY91">
            <v>0</v>
          </cell>
          <cell r="CA91" t="str">
            <v>00</v>
          </cell>
          <cell r="CD91">
            <v>0</v>
          </cell>
          <cell r="CF91" t="str">
            <v>00</v>
          </cell>
          <cell r="CI91">
            <v>0</v>
          </cell>
          <cell r="CK91" t="str">
            <v>00</v>
          </cell>
          <cell r="CN91">
            <v>0</v>
          </cell>
          <cell r="CP91" t="str">
            <v>00</v>
          </cell>
          <cell r="CS91">
            <v>0</v>
          </cell>
          <cell r="CU91" t="str">
            <v>00</v>
          </cell>
          <cell r="CX91">
            <v>0</v>
          </cell>
          <cell r="CZ91" t="str">
            <v>00</v>
          </cell>
          <cell r="DC91">
            <v>0</v>
          </cell>
          <cell r="DE91" t="str">
            <v>00</v>
          </cell>
          <cell r="DH91">
            <v>0</v>
          </cell>
          <cell r="DJ91" t="str">
            <v>00</v>
          </cell>
          <cell r="DK91" t="str">
            <v>000</v>
          </cell>
          <cell r="DL91" t="str">
            <v/>
          </cell>
          <cell r="DM91" t="str">
            <v>1</v>
          </cell>
          <cell r="DN91" t="str">
            <v>2</v>
          </cell>
          <cell r="DO91" t="str">
            <v>3</v>
          </cell>
          <cell r="DP91" t="str">
            <v>4</v>
          </cell>
          <cell r="DQ91" t="str">
            <v>5</v>
          </cell>
          <cell r="DR91" t="str">
            <v>6</v>
          </cell>
          <cell r="DS91" t="str">
            <v>7</v>
          </cell>
          <cell r="DT91" t="str">
            <v>8</v>
          </cell>
          <cell r="DU91" t="str">
            <v>9</v>
          </cell>
          <cell r="DV91" t="str">
            <v>10</v>
          </cell>
        </row>
        <row r="92">
          <cell r="A92">
            <v>79</v>
          </cell>
          <cell r="L92" t="str">
            <v/>
          </cell>
          <cell r="M92" t="str">
            <v/>
          </cell>
          <cell r="Q92">
            <v>0</v>
          </cell>
          <cell r="S92" t="str">
            <v>00</v>
          </cell>
          <cell r="V92">
            <v>0</v>
          </cell>
          <cell r="X92" t="str">
            <v>00</v>
          </cell>
          <cell r="AA92">
            <v>0</v>
          </cell>
          <cell r="AC92" t="str">
            <v>00</v>
          </cell>
          <cell r="AF92">
            <v>0</v>
          </cell>
          <cell r="AH92" t="str">
            <v>00</v>
          </cell>
          <cell r="AK92">
            <v>0</v>
          </cell>
          <cell r="AM92" t="str">
            <v>00</v>
          </cell>
          <cell r="AP92">
            <v>0</v>
          </cell>
          <cell r="AR92" t="str">
            <v>00</v>
          </cell>
          <cell r="AU92">
            <v>0</v>
          </cell>
          <cell r="AW92" t="str">
            <v>00</v>
          </cell>
          <cell r="AZ92">
            <v>0</v>
          </cell>
          <cell r="BB92" t="str">
            <v>00</v>
          </cell>
          <cell r="BE92">
            <v>0</v>
          </cell>
          <cell r="BG92" t="str">
            <v>00</v>
          </cell>
          <cell r="BJ92">
            <v>0</v>
          </cell>
          <cell r="BL92" t="str">
            <v>00</v>
          </cell>
          <cell r="BO92">
            <v>0</v>
          </cell>
          <cell r="BQ92" t="str">
            <v>00</v>
          </cell>
          <cell r="BT92">
            <v>0</v>
          </cell>
          <cell r="BV92" t="str">
            <v>00</v>
          </cell>
          <cell r="BY92">
            <v>0</v>
          </cell>
          <cell r="CA92" t="str">
            <v>00</v>
          </cell>
          <cell r="CD92">
            <v>0</v>
          </cell>
          <cell r="CF92" t="str">
            <v>00</v>
          </cell>
          <cell r="CI92">
            <v>0</v>
          </cell>
          <cell r="CK92" t="str">
            <v>00</v>
          </cell>
          <cell r="CN92">
            <v>0</v>
          </cell>
          <cell r="CP92" t="str">
            <v>00</v>
          </cell>
          <cell r="CS92">
            <v>0</v>
          </cell>
          <cell r="CU92" t="str">
            <v>00</v>
          </cell>
          <cell r="CX92">
            <v>0</v>
          </cell>
          <cell r="CZ92" t="str">
            <v>00</v>
          </cell>
          <cell r="DC92">
            <v>0</v>
          </cell>
          <cell r="DE92" t="str">
            <v>00</v>
          </cell>
          <cell r="DH92">
            <v>0</v>
          </cell>
          <cell r="DJ92" t="str">
            <v>00</v>
          </cell>
          <cell r="DK92" t="str">
            <v>000</v>
          </cell>
          <cell r="DL92" t="str">
            <v/>
          </cell>
          <cell r="DM92" t="str">
            <v>1</v>
          </cell>
          <cell r="DN92" t="str">
            <v>2</v>
          </cell>
          <cell r="DO92" t="str">
            <v>3</v>
          </cell>
          <cell r="DP92" t="str">
            <v>4</v>
          </cell>
          <cell r="DQ92" t="str">
            <v>5</v>
          </cell>
          <cell r="DR92" t="str">
            <v>6</v>
          </cell>
          <cell r="DS92" t="str">
            <v>7</v>
          </cell>
          <cell r="DT92" t="str">
            <v>8</v>
          </cell>
          <cell r="DU92" t="str">
            <v>9</v>
          </cell>
          <cell r="DV92" t="str">
            <v>10</v>
          </cell>
        </row>
        <row r="93">
          <cell r="A93">
            <v>80</v>
          </cell>
          <cell r="L93" t="str">
            <v/>
          </cell>
          <cell r="M93" t="str">
            <v/>
          </cell>
          <cell r="Q93">
            <v>0</v>
          </cell>
          <cell r="S93" t="str">
            <v>00</v>
          </cell>
          <cell r="V93">
            <v>0</v>
          </cell>
          <cell r="X93" t="str">
            <v>00</v>
          </cell>
          <cell r="AA93">
            <v>0</v>
          </cell>
          <cell r="AC93" t="str">
            <v>00</v>
          </cell>
          <cell r="AF93">
            <v>0</v>
          </cell>
          <cell r="AH93" t="str">
            <v>00</v>
          </cell>
          <cell r="AK93">
            <v>0</v>
          </cell>
          <cell r="AM93" t="str">
            <v>00</v>
          </cell>
          <cell r="AP93">
            <v>0</v>
          </cell>
          <cell r="AR93" t="str">
            <v>00</v>
          </cell>
          <cell r="AU93">
            <v>0</v>
          </cell>
          <cell r="AW93" t="str">
            <v>00</v>
          </cell>
          <cell r="AZ93">
            <v>0</v>
          </cell>
          <cell r="BB93" t="str">
            <v>00</v>
          </cell>
          <cell r="BE93">
            <v>0</v>
          </cell>
          <cell r="BG93" t="str">
            <v>00</v>
          </cell>
          <cell r="BJ93">
            <v>0</v>
          </cell>
          <cell r="BL93" t="str">
            <v>00</v>
          </cell>
          <cell r="BO93">
            <v>0</v>
          </cell>
          <cell r="BQ93" t="str">
            <v>00</v>
          </cell>
          <cell r="BT93">
            <v>0</v>
          </cell>
          <cell r="BV93" t="str">
            <v>00</v>
          </cell>
          <cell r="BY93">
            <v>0</v>
          </cell>
          <cell r="CA93" t="str">
            <v>00</v>
          </cell>
          <cell r="CD93">
            <v>0</v>
          </cell>
          <cell r="CF93" t="str">
            <v>00</v>
          </cell>
          <cell r="CI93">
            <v>0</v>
          </cell>
          <cell r="CK93" t="str">
            <v>00</v>
          </cell>
          <cell r="CN93">
            <v>0</v>
          </cell>
          <cell r="CP93" t="str">
            <v>00</v>
          </cell>
          <cell r="CS93">
            <v>0</v>
          </cell>
          <cell r="CU93" t="str">
            <v>00</v>
          </cell>
          <cell r="CX93">
            <v>0</v>
          </cell>
          <cell r="CZ93" t="str">
            <v>00</v>
          </cell>
          <cell r="DC93">
            <v>0</v>
          </cell>
          <cell r="DE93" t="str">
            <v>00</v>
          </cell>
          <cell r="DH93">
            <v>0</v>
          </cell>
          <cell r="DJ93" t="str">
            <v>00</v>
          </cell>
          <cell r="DK93" t="str">
            <v>000</v>
          </cell>
          <cell r="DL93" t="str">
            <v/>
          </cell>
          <cell r="DM93" t="str">
            <v>1</v>
          </cell>
          <cell r="DN93" t="str">
            <v>2</v>
          </cell>
          <cell r="DO93" t="str">
            <v>3</v>
          </cell>
          <cell r="DP93" t="str">
            <v>4</v>
          </cell>
          <cell r="DQ93" t="str">
            <v>5</v>
          </cell>
          <cell r="DR93" t="str">
            <v>6</v>
          </cell>
          <cell r="DS93" t="str">
            <v>7</v>
          </cell>
          <cell r="DT93" t="str">
            <v>8</v>
          </cell>
          <cell r="DU93" t="str">
            <v>9</v>
          </cell>
          <cell r="DV93" t="str">
            <v>10</v>
          </cell>
        </row>
        <row r="94">
          <cell r="A94">
            <v>81</v>
          </cell>
          <cell r="L94" t="str">
            <v/>
          </cell>
          <cell r="M94" t="str">
            <v/>
          </cell>
          <cell r="Q94">
            <v>0</v>
          </cell>
          <cell r="S94" t="str">
            <v>00</v>
          </cell>
          <cell r="V94">
            <v>0</v>
          </cell>
          <cell r="X94" t="str">
            <v>00</v>
          </cell>
          <cell r="AA94">
            <v>0</v>
          </cell>
          <cell r="AC94" t="str">
            <v>00</v>
          </cell>
          <cell r="AF94">
            <v>0</v>
          </cell>
          <cell r="AH94" t="str">
            <v>00</v>
          </cell>
          <cell r="AK94">
            <v>0</v>
          </cell>
          <cell r="AM94" t="str">
            <v>00</v>
          </cell>
          <cell r="AP94">
            <v>0</v>
          </cell>
          <cell r="AR94" t="str">
            <v>00</v>
          </cell>
          <cell r="AU94">
            <v>0</v>
          </cell>
          <cell r="AW94" t="str">
            <v>00</v>
          </cell>
          <cell r="AZ94">
            <v>0</v>
          </cell>
          <cell r="BB94" t="str">
            <v>00</v>
          </cell>
          <cell r="BE94">
            <v>0</v>
          </cell>
          <cell r="BG94" t="str">
            <v>00</v>
          </cell>
          <cell r="BJ94">
            <v>0</v>
          </cell>
          <cell r="BL94" t="str">
            <v>00</v>
          </cell>
          <cell r="BO94">
            <v>0</v>
          </cell>
          <cell r="BQ94" t="str">
            <v>00</v>
          </cell>
          <cell r="BT94">
            <v>0</v>
          </cell>
          <cell r="BV94" t="str">
            <v>00</v>
          </cell>
          <cell r="BY94">
            <v>0</v>
          </cell>
          <cell r="CA94" t="str">
            <v>00</v>
          </cell>
          <cell r="CD94">
            <v>0</v>
          </cell>
          <cell r="CF94" t="str">
            <v>00</v>
          </cell>
          <cell r="CI94">
            <v>0</v>
          </cell>
          <cell r="CK94" t="str">
            <v>00</v>
          </cell>
          <cell r="CN94">
            <v>0</v>
          </cell>
          <cell r="CP94" t="str">
            <v>00</v>
          </cell>
          <cell r="CS94">
            <v>0</v>
          </cell>
          <cell r="CU94" t="str">
            <v>00</v>
          </cell>
          <cell r="CX94">
            <v>0</v>
          </cell>
          <cell r="CZ94" t="str">
            <v>00</v>
          </cell>
          <cell r="DC94">
            <v>0</v>
          </cell>
          <cell r="DE94" t="str">
            <v>00</v>
          </cell>
          <cell r="DH94">
            <v>0</v>
          </cell>
          <cell r="DJ94" t="str">
            <v>00</v>
          </cell>
          <cell r="DK94" t="str">
            <v>000</v>
          </cell>
          <cell r="DL94" t="str">
            <v/>
          </cell>
          <cell r="DM94" t="str">
            <v>1</v>
          </cell>
          <cell r="DN94" t="str">
            <v>2</v>
          </cell>
          <cell r="DO94" t="str">
            <v>3</v>
          </cell>
          <cell r="DP94" t="str">
            <v>4</v>
          </cell>
          <cell r="DQ94" t="str">
            <v>5</v>
          </cell>
          <cell r="DR94" t="str">
            <v>6</v>
          </cell>
          <cell r="DS94" t="str">
            <v>7</v>
          </cell>
          <cell r="DT94" t="str">
            <v>8</v>
          </cell>
          <cell r="DU94" t="str">
            <v>9</v>
          </cell>
          <cell r="DV94" t="str">
            <v>10</v>
          </cell>
        </row>
        <row r="95">
          <cell r="A95">
            <v>82</v>
          </cell>
          <cell r="L95" t="str">
            <v/>
          </cell>
          <cell r="M95" t="str">
            <v/>
          </cell>
          <cell r="Q95">
            <v>0</v>
          </cell>
          <cell r="S95" t="str">
            <v>00</v>
          </cell>
          <cell r="V95">
            <v>0</v>
          </cell>
          <cell r="X95" t="str">
            <v>00</v>
          </cell>
          <cell r="AA95">
            <v>0</v>
          </cell>
          <cell r="AC95" t="str">
            <v>00</v>
          </cell>
          <cell r="AF95">
            <v>0</v>
          </cell>
          <cell r="AH95" t="str">
            <v>00</v>
          </cell>
          <cell r="AK95">
            <v>0</v>
          </cell>
          <cell r="AM95" t="str">
            <v>00</v>
          </cell>
          <cell r="AP95">
            <v>0</v>
          </cell>
          <cell r="AR95" t="str">
            <v>00</v>
          </cell>
          <cell r="AU95">
            <v>0</v>
          </cell>
          <cell r="AW95" t="str">
            <v>00</v>
          </cell>
          <cell r="AZ95">
            <v>0</v>
          </cell>
          <cell r="BB95" t="str">
            <v>00</v>
          </cell>
          <cell r="BE95">
            <v>0</v>
          </cell>
          <cell r="BG95" t="str">
            <v>00</v>
          </cell>
          <cell r="BJ95">
            <v>0</v>
          </cell>
          <cell r="BL95" t="str">
            <v>00</v>
          </cell>
          <cell r="BO95">
            <v>0</v>
          </cell>
          <cell r="BQ95" t="str">
            <v>00</v>
          </cell>
          <cell r="BT95">
            <v>0</v>
          </cell>
          <cell r="BV95" t="str">
            <v>00</v>
          </cell>
          <cell r="BY95">
            <v>0</v>
          </cell>
          <cell r="CA95" t="str">
            <v>00</v>
          </cell>
          <cell r="CD95">
            <v>0</v>
          </cell>
          <cell r="CF95" t="str">
            <v>00</v>
          </cell>
          <cell r="CI95">
            <v>0</v>
          </cell>
          <cell r="CK95" t="str">
            <v>00</v>
          </cell>
          <cell r="CN95">
            <v>0</v>
          </cell>
          <cell r="CP95" t="str">
            <v>00</v>
          </cell>
          <cell r="CS95">
            <v>0</v>
          </cell>
          <cell r="CU95" t="str">
            <v>00</v>
          </cell>
          <cell r="CX95">
            <v>0</v>
          </cell>
          <cell r="CZ95" t="str">
            <v>00</v>
          </cell>
          <cell r="DC95">
            <v>0</v>
          </cell>
          <cell r="DE95" t="str">
            <v>00</v>
          </cell>
          <cell r="DH95">
            <v>0</v>
          </cell>
          <cell r="DJ95" t="str">
            <v>00</v>
          </cell>
          <cell r="DK95" t="str">
            <v>000</v>
          </cell>
          <cell r="DL95" t="str">
            <v/>
          </cell>
          <cell r="DM95" t="str">
            <v>1</v>
          </cell>
          <cell r="DN95" t="str">
            <v>2</v>
          </cell>
          <cell r="DO95" t="str">
            <v>3</v>
          </cell>
          <cell r="DP95" t="str">
            <v>4</v>
          </cell>
          <cell r="DQ95" t="str">
            <v>5</v>
          </cell>
          <cell r="DR95" t="str">
            <v>6</v>
          </cell>
          <cell r="DS95" t="str">
            <v>7</v>
          </cell>
          <cell r="DT95" t="str">
            <v>8</v>
          </cell>
          <cell r="DU95" t="str">
            <v>9</v>
          </cell>
          <cell r="DV95" t="str">
            <v>10</v>
          </cell>
        </row>
        <row r="96">
          <cell r="A96">
            <v>83</v>
          </cell>
          <cell r="L96" t="str">
            <v/>
          </cell>
          <cell r="M96" t="str">
            <v/>
          </cell>
          <cell r="Q96">
            <v>0</v>
          </cell>
          <cell r="S96" t="str">
            <v>00</v>
          </cell>
          <cell r="V96">
            <v>0</v>
          </cell>
          <cell r="X96" t="str">
            <v>00</v>
          </cell>
          <cell r="AA96">
            <v>0</v>
          </cell>
          <cell r="AC96" t="str">
            <v>00</v>
          </cell>
          <cell r="AF96">
            <v>0</v>
          </cell>
          <cell r="AH96" t="str">
            <v>00</v>
          </cell>
          <cell r="AK96">
            <v>0</v>
          </cell>
          <cell r="AM96" t="str">
            <v>00</v>
          </cell>
          <cell r="AP96">
            <v>0</v>
          </cell>
          <cell r="AR96" t="str">
            <v>00</v>
          </cell>
          <cell r="AU96">
            <v>0</v>
          </cell>
          <cell r="AW96" t="str">
            <v>00</v>
          </cell>
          <cell r="AZ96">
            <v>0</v>
          </cell>
          <cell r="BB96" t="str">
            <v>00</v>
          </cell>
          <cell r="BE96">
            <v>0</v>
          </cell>
          <cell r="BG96" t="str">
            <v>00</v>
          </cell>
          <cell r="BJ96">
            <v>0</v>
          </cell>
          <cell r="BL96" t="str">
            <v>00</v>
          </cell>
          <cell r="BO96">
            <v>0</v>
          </cell>
          <cell r="BQ96" t="str">
            <v>00</v>
          </cell>
          <cell r="BT96">
            <v>0</v>
          </cell>
          <cell r="BV96" t="str">
            <v>00</v>
          </cell>
          <cell r="BY96">
            <v>0</v>
          </cell>
          <cell r="CA96" t="str">
            <v>00</v>
          </cell>
          <cell r="CD96">
            <v>0</v>
          </cell>
          <cell r="CF96" t="str">
            <v>00</v>
          </cell>
          <cell r="CI96">
            <v>0</v>
          </cell>
          <cell r="CK96" t="str">
            <v>00</v>
          </cell>
          <cell r="CN96">
            <v>0</v>
          </cell>
          <cell r="CP96" t="str">
            <v>00</v>
          </cell>
          <cell r="CS96">
            <v>0</v>
          </cell>
          <cell r="CU96" t="str">
            <v>00</v>
          </cell>
          <cell r="CX96">
            <v>0</v>
          </cell>
          <cell r="CZ96" t="str">
            <v>00</v>
          </cell>
          <cell r="DC96">
            <v>0</v>
          </cell>
          <cell r="DE96" t="str">
            <v>00</v>
          </cell>
          <cell r="DH96">
            <v>0</v>
          </cell>
          <cell r="DJ96" t="str">
            <v>00</v>
          </cell>
          <cell r="DK96" t="str">
            <v>000</v>
          </cell>
          <cell r="DL96" t="str">
            <v/>
          </cell>
          <cell r="DM96" t="str">
            <v>1</v>
          </cell>
          <cell r="DN96" t="str">
            <v>2</v>
          </cell>
          <cell r="DO96" t="str">
            <v>3</v>
          </cell>
          <cell r="DP96" t="str">
            <v>4</v>
          </cell>
          <cell r="DQ96" t="str">
            <v>5</v>
          </cell>
          <cell r="DR96" t="str">
            <v>6</v>
          </cell>
          <cell r="DS96" t="str">
            <v>7</v>
          </cell>
          <cell r="DT96" t="str">
            <v>8</v>
          </cell>
          <cell r="DU96" t="str">
            <v>9</v>
          </cell>
          <cell r="DV96" t="str">
            <v>10</v>
          </cell>
        </row>
        <row r="97">
          <cell r="A97">
            <v>84</v>
          </cell>
          <cell r="L97" t="str">
            <v/>
          </cell>
          <cell r="M97" t="str">
            <v/>
          </cell>
          <cell r="Q97">
            <v>0</v>
          </cell>
          <cell r="S97" t="str">
            <v>00</v>
          </cell>
          <cell r="V97">
            <v>0</v>
          </cell>
          <cell r="X97" t="str">
            <v>00</v>
          </cell>
          <cell r="AA97">
            <v>0</v>
          </cell>
          <cell r="AC97" t="str">
            <v>00</v>
          </cell>
          <cell r="AF97">
            <v>0</v>
          </cell>
          <cell r="AH97" t="str">
            <v>00</v>
          </cell>
          <cell r="AK97">
            <v>0</v>
          </cell>
          <cell r="AM97" t="str">
            <v>00</v>
          </cell>
          <cell r="AP97">
            <v>0</v>
          </cell>
          <cell r="AR97" t="str">
            <v>00</v>
          </cell>
          <cell r="AU97">
            <v>0</v>
          </cell>
          <cell r="AW97" t="str">
            <v>00</v>
          </cell>
          <cell r="AZ97">
            <v>0</v>
          </cell>
          <cell r="BB97" t="str">
            <v>00</v>
          </cell>
          <cell r="BE97">
            <v>0</v>
          </cell>
          <cell r="BG97" t="str">
            <v>00</v>
          </cell>
          <cell r="BJ97">
            <v>0</v>
          </cell>
          <cell r="BL97" t="str">
            <v>00</v>
          </cell>
          <cell r="BO97">
            <v>0</v>
          </cell>
          <cell r="BQ97" t="str">
            <v>00</v>
          </cell>
          <cell r="BT97">
            <v>0</v>
          </cell>
          <cell r="BV97" t="str">
            <v>00</v>
          </cell>
          <cell r="BY97">
            <v>0</v>
          </cell>
          <cell r="CA97" t="str">
            <v>00</v>
          </cell>
          <cell r="CD97">
            <v>0</v>
          </cell>
          <cell r="CF97" t="str">
            <v>00</v>
          </cell>
          <cell r="CI97">
            <v>0</v>
          </cell>
          <cell r="CK97" t="str">
            <v>00</v>
          </cell>
          <cell r="CN97">
            <v>0</v>
          </cell>
          <cell r="CP97" t="str">
            <v>00</v>
          </cell>
          <cell r="CS97">
            <v>0</v>
          </cell>
          <cell r="CU97" t="str">
            <v>00</v>
          </cell>
          <cell r="CX97">
            <v>0</v>
          </cell>
          <cell r="CZ97" t="str">
            <v>00</v>
          </cell>
          <cell r="DC97">
            <v>0</v>
          </cell>
          <cell r="DE97" t="str">
            <v>00</v>
          </cell>
          <cell r="DH97">
            <v>0</v>
          </cell>
          <cell r="DJ97" t="str">
            <v>00</v>
          </cell>
          <cell r="DK97" t="str">
            <v>000</v>
          </cell>
          <cell r="DL97" t="str">
            <v/>
          </cell>
          <cell r="DM97" t="str">
            <v>1</v>
          </cell>
          <cell r="DN97" t="str">
            <v>2</v>
          </cell>
          <cell r="DO97" t="str">
            <v>3</v>
          </cell>
          <cell r="DP97" t="str">
            <v>4</v>
          </cell>
          <cell r="DQ97" t="str">
            <v>5</v>
          </cell>
          <cell r="DR97" t="str">
            <v>6</v>
          </cell>
          <cell r="DS97" t="str">
            <v>7</v>
          </cell>
          <cell r="DT97" t="str">
            <v>8</v>
          </cell>
          <cell r="DU97" t="str">
            <v>9</v>
          </cell>
          <cell r="DV97" t="str">
            <v>10</v>
          </cell>
        </row>
        <row r="98">
          <cell r="A98">
            <v>85</v>
          </cell>
          <cell r="L98" t="str">
            <v/>
          </cell>
          <cell r="M98" t="str">
            <v/>
          </cell>
          <cell r="Q98">
            <v>0</v>
          </cell>
          <cell r="S98" t="str">
            <v>00</v>
          </cell>
          <cell r="V98">
            <v>0</v>
          </cell>
          <cell r="X98" t="str">
            <v>00</v>
          </cell>
          <cell r="AA98">
            <v>0</v>
          </cell>
          <cell r="AC98" t="str">
            <v>00</v>
          </cell>
          <cell r="AF98">
            <v>0</v>
          </cell>
          <cell r="AH98" t="str">
            <v>00</v>
          </cell>
          <cell r="AK98">
            <v>0</v>
          </cell>
          <cell r="AM98" t="str">
            <v>00</v>
          </cell>
          <cell r="AP98">
            <v>0</v>
          </cell>
          <cell r="AR98" t="str">
            <v>00</v>
          </cell>
          <cell r="AU98">
            <v>0</v>
          </cell>
          <cell r="AW98" t="str">
            <v>00</v>
          </cell>
          <cell r="AZ98">
            <v>0</v>
          </cell>
          <cell r="BB98" t="str">
            <v>00</v>
          </cell>
          <cell r="BE98">
            <v>0</v>
          </cell>
          <cell r="BG98" t="str">
            <v>00</v>
          </cell>
          <cell r="BJ98">
            <v>0</v>
          </cell>
          <cell r="BL98" t="str">
            <v>00</v>
          </cell>
          <cell r="BO98">
            <v>0</v>
          </cell>
          <cell r="BQ98" t="str">
            <v>00</v>
          </cell>
          <cell r="BT98">
            <v>0</v>
          </cell>
          <cell r="BV98" t="str">
            <v>00</v>
          </cell>
          <cell r="BY98">
            <v>0</v>
          </cell>
          <cell r="CA98" t="str">
            <v>00</v>
          </cell>
          <cell r="CD98">
            <v>0</v>
          </cell>
          <cell r="CF98" t="str">
            <v>00</v>
          </cell>
          <cell r="CI98">
            <v>0</v>
          </cell>
          <cell r="CK98" t="str">
            <v>00</v>
          </cell>
          <cell r="CN98">
            <v>0</v>
          </cell>
          <cell r="CP98" t="str">
            <v>00</v>
          </cell>
          <cell r="CS98">
            <v>0</v>
          </cell>
          <cell r="CU98" t="str">
            <v>00</v>
          </cell>
          <cell r="CX98">
            <v>0</v>
          </cell>
          <cell r="CZ98" t="str">
            <v>00</v>
          </cell>
          <cell r="DC98">
            <v>0</v>
          </cell>
          <cell r="DE98" t="str">
            <v>00</v>
          </cell>
          <cell r="DH98">
            <v>0</v>
          </cell>
          <cell r="DJ98" t="str">
            <v>00</v>
          </cell>
          <cell r="DK98" t="str">
            <v>000</v>
          </cell>
          <cell r="DL98" t="str">
            <v/>
          </cell>
          <cell r="DM98" t="str">
            <v>1</v>
          </cell>
          <cell r="DN98" t="str">
            <v>2</v>
          </cell>
          <cell r="DO98" t="str">
            <v>3</v>
          </cell>
          <cell r="DP98" t="str">
            <v>4</v>
          </cell>
          <cell r="DQ98" t="str">
            <v>5</v>
          </cell>
          <cell r="DR98" t="str">
            <v>6</v>
          </cell>
          <cell r="DS98" t="str">
            <v>7</v>
          </cell>
          <cell r="DT98" t="str">
            <v>8</v>
          </cell>
          <cell r="DU98" t="str">
            <v>9</v>
          </cell>
          <cell r="DV98" t="str">
            <v>10</v>
          </cell>
        </row>
        <row r="99">
          <cell r="A99">
            <v>86</v>
          </cell>
          <cell r="L99" t="str">
            <v/>
          </cell>
          <cell r="M99" t="str">
            <v/>
          </cell>
          <cell r="Q99">
            <v>0</v>
          </cell>
          <cell r="S99" t="str">
            <v>00</v>
          </cell>
          <cell r="V99">
            <v>0</v>
          </cell>
          <cell r="X99" t="str">
            <v>00</v>
          </cell>
          <cell r="AA99">
            <v>0</v>
          </cell>
          <cell r="AC99" t="str">
            <v>00</v>
          </cell>
          <cell r="AF99">
            <v>0</v>
          </cell>
          <cell r="AH99" t="str">
            <v>00</v>
          </cell>
          <cell r="AK99">
            <v>0</v>
          </cell>
          <cell r="AM99" t="str">
            <v>00</v>
          </cell>
          <cell r="AP99">
            <v>0</v>
          </cell>
          <cell r="AR99" t="str">
            <v>00</v>
          </cell>
          <cell r="AU99">
            <v>0</v>
          </cell>
          <cell r="AW99" t="str">
            <v>00</v>
          </cell>
          <cell r="AZ99">
            <v>0</v>
          </cell>
          <cell r="BB99" t="str">
            <v>00</v>
          </cell>
          <cell r="BE99">
            <v>0</v>
          </cell>
          <cell r="BG99" t="str">
            <v>00</v>
          </cell>
          <cell r="BJ99">
            <v>0</v>
          </cell>
          <cell r="BL99" t="str">
            <v>00</v>
          </cell>
          <cell r="BO99">
            <v>0</v>
          </cell>
          <cell r="BQ99" t="str">
            <v>00</v>
          </cell>
          <cell r="BT99">
            <v>0</v>
          </cell>
          <cell r="BV99" t="str">
            <v>00</v>
          </cell>
          <cell r="BY99">
            <v>0</v>
          </cell>
          <cell r="CA99" t="str">
            <v>00</v>
          </cell>
          <cell r="CD99">
            <v>0</v>
          </cell>
          <cell r="CF99" t="str">
            <v>00</v>
          </cell>
          <cell r="CI99">
            <v>0</v>
          </cell>
          <cell r="CK99" t="str">
            <v>00</v>
          </cell>
          <cell r="CN99">
            <v>0</v>
          </cell>
          <cell r="CP99" t="str">
            <v>00</v>
          </cell>
          <cell r="CS99">
            <v>0</v>
          </cell>
          <cell r="CU99" t="str">
            <v>00</v>
          </cell>
          <cell r="CX99">
            <v>0</v>
          </cell>
          <cell r="CZ99" t="str">
            <v>00</v>
          </cell>
          <cell r="DC99">
            <v>0</v>
          </cell>
          <cell r="DE99" t="str">
            <v>00</v>
          </cell>
          <cell r="DH99">
            <v>0</v>
          </cell>
          <cell r="DJ99" t="str">
            <v>00</v>
          </cell>
          <cell r="DK99" t="str">
            <v>000</v>
          </cell>
          <cell r="DL99" t="str">
            <v/>
          </cell>
          <cell r="DM99" t="str">
            <v>1</v>
          </cell>
          <cell r="DN99" t="str">
            <v>2</v>
          </cell>
          <cell r="DO99" t="str">
            <v>3</v>
          </cell>
          <cell r="DP99" t="str">
            <v>4</v>
          </cell>
          <cell r="DQ99" t="str">
            <v>5</v>
          </cell>
          <cell r="DR99" t="str">
            <v>6</v>
          </cell>
          <cell r="DS99" t="str">
            <v>7</v>
          </cell>
          <cell r="DT99" t="str">
            <v>8</v>
          </cell>
          <cell r="DU99" t="str">
            <v>9</v>
          </cell>
          <cell r="DV99" t="str">
            <v>10</v>
          </cell>
        </row>
        <row r="100">
          <cell r="A100">
            <v>87</v>
          </cell>
          <cell r="L100" t="str">
            <v/>
          </cell>
          <cell r="M100" t="str">
            <v/>
          </cell>
          <cell r="Q100">
            <v>0</v>
          </cell>
          <cell r="S100" t="str">
            <v>00</v>
          </cell>
          <cell r="V100">
            <v>0</v>
          </cell>
          <cell r="X100" t="str">
            <v>00</v>
          </cell>
          <cell r="AA100">
            <v>0</v>
          </cell>
          <cell r="AC100" t="str">
            <v>00</v>
          </cell>
          <cell r="AF100">
            <v>0</v>
          </cell>
          <cell r="AH100" t="str">
            <v>00</v>
          </cell>
          <cell r="AK100">
            <v>0</v>
          </cell>
          <cell r="AM100" t="str">
            <v>00</v>
          </cell>
          <cell r="AP100">
            <v>0</v>
          </cell>
          <cell r="AR100" t="str">
            <v>00</v>
          </cell>
          <cell r="AU100">
            <v>0</v>
          </cell>
          <cell r="AW100" t="str">
            <v>00</v>
          </cell>
          <cell r="AZ100">
            <v>0</v>
          </cell>
          <cell r="BB100" t="str">
            <v>00</v>
          </cell>
          <cell r="BE100">
            <v>0</v>
          </cell>
          <cell r="BG100" t="str">
            <v>00</v>
          </cell>
          <cell r="BJ100">
            <v>0</v>
          </cell>
          <cell r="BL100" t="str">
            <v>00</v>
          </cell>
          <cell r="BO100">
            <v>0</v>
          </cell>
          <cell r="BQ100" t="str">
            <v>00</v>
          </cell>
          <cell r="BT100">
            <v>0</v>
          </cell>
          <cell r="BV100" t="str">
            <v>00</v>
          </cell>
          <cell r="BY100">
            <v>0</v>
          </cell>
          <cell r="CA100" t="str">
            <v>00</v>
          </cell>
          <cell r="CD100">
            <v>0</v>
          </cell>
          <cell r="CF100" t="str">
            <v>00</v>
          </cell>
          <cell r="CI100">
            <v>0</v>
          </cell>
          <cell r="CK100" t="str">
            <v>00</v>
          </cell>
          <cell r="CN100">
            <v>0</v>
          </cell>
          <cell r="CP100" t="str">
            <v>00</v>
          </cell>
          <cell r="CS100">
            <v>0</v>
          </cell>
          <cell r="CU100" t="str">
            <v>00</v>
          </cell>
          <cell r="CX100">
            <v>0</v>
          </cell>
          <cell r="CZ100" t="str">
            <v>00</v>
          </cell>
          <cell r="DC100">
            <v>0</v>
          </cell>
          <cell r="DE100" t="str">
            <v>00</v>
          </cell>
          <cell r="DH100">
            <v>0</v>
          </cell>
          <cell r="DJ100" t="str">
            <v>00</v>
          </cell>
          <cell r="DK100" t="str">
            <v>000</v>
          </cell>
          <cell r="DL100" t="str">
            <v/>
          </cell>
          <cell r="DM100" t="str">
            <v>1</v>
          </cell>
          <cell r="DN100" t="str">
            <v>2</v>
          </cell>
          <cell r="DO100" t="str">
            <v>3</v>
          </cell>
          <cell r="DP100" t="str">
            <v>4</v>
          </cell>
          <cell r="DQ100" t="str">
            <v>5</v>
          </cell>
          <cell r="DR100" t="str">
            <v>6</v>
          </cell>
          <cell r="DS100" t="str">
            <v>7</v>
          </cell>
          <cell r="DT100" t="str">
            <v>8</v>
          </cell>
          <cell r="DU100" t="str">
            <v>9</v>
          </cell>
          <cell r="DV100" t="str">
            <v>10</v>
          </cell>
        </row>
        <row r="101">
          <cell r="A101">
            <v>88</v>
          </cell>
          <cell r="L101" t="str">
            <v/>
          </cell>
          <cell r="M101" t="str">
            <v/>
          </cell>
          <cell r="Q101">
            <v>0</v>
          </cell>
          <cell r="S101" t="str">
            <v>00</v>
          </cell>
          <cell r="V101">
            <v>0</v>
          </cell>
          <cell r="X101" t="str">
            <v>00</v>
          </cell>
          <cell r="AA101">
            <v>0</v>
          </cell>
          <cell r="AC101" t="str">
            <v>00</v>
          </cell>
          <cell r="AF101">
            <v>0</v>
          </cell>
          <cell r="AH101" t="str">
            <v>00</v>
          </cell>
          <cell r="AK101">
            <v>0</v>
          </cell>
          <cell r="AM101" t="str">
            <v>00</v>
          </cell>
          <cell r="AP101">
            <v>0</v>
          </cell>
          <cell r="AR101" t="str">
            <v>00</v>
          </cell>
          <cell r="AU101">
            <v>0</v>
          </cell>
          <cell r="AW101" t="str">
            <v>00</v>
          </cell>
          <cell r="AZ101">
            <v>0</v>
          </cell>
          <cell r="BB101" t="str">
            <v>00</v>
          </cell>
          <cell r="BE101">
            <v>0</v>
          </cell>
          <cell r="BG101" t="str">
            <v>00</v>
          </cell>
          <cell r="BJ101">
            <v>0</v>
          </cell>
          <cell r="BL101" t="str">
            <v>00</v>
          </cell>
          <cell r="BO101">
            <v>0</v>
          </cell>
          <cell r="BQ101" t="str">
            <v>00</v>
          </cell>
          <cell r="BT101">
            <v>0</v>
          </cell>
          <cell r="BV101" t="str">
            <v>00</v>
          </cell>
          <cell r="BY101">
            <v>0</v>
          </cell>
          <cell r="CA101" t="str">
            <v>00</v>
          </cell>
          <cell r="CD101">
            <v>0</v>
          </cell>
          <cell r="CF101" t="str">
            <v>00</v>
          </cell>
          <cell r="CI101">
            <v>0</v>
          </cell>
          <cell r="CK101" t="str">
            <v>00</v>
          </cell>
          <cell r="CN101">
            <v>0</v>
          </cell>
          <cell r="CP101" t="str">
            <v>00</v>
          </cell>
          <cell r="CS101">
            <v>0</v>
          </cell>
          <cell r="CU101" t="str">
            <v>00</v>
          </cell>
          <cell r="CX101">
            <v>0</v>
          </cell>
          <cell r="CZ101" t="str">
            <v>00</v>
          </cell>
          <cell r="DC101">
            <v>0</v>
          </cell>
          <cell r="DE101" t="str">
            <v>00</v>
          </cell>
          <cell r="DH101">
            <v>0</v>
          </cell>
          <cell r="DJ101" t="str">
            <v>00</v>
          </cell>
          <cell r="DK101" t="str">
            <v>000</v>
          </cell>
          <cell r="DL101" t="str">
            <v/>
          </cell>
          <cell r="DM101" t="str">
            <v>1</v>
          </cell>
          <cell r="DN101" t="str">
            <v>2</v>
          </cell>
          <cell r="DO101" t="str">
            <v>3</v>
          </cell>
          <cell r="DP101" t="str">
            <v>4</v>
          </cell>
          <cell r="DQ101" t="str">
            <v>5</v>
          </cell>
          <cell r="DR101" t="str">
            <v>6</v>
          </cell>
          <cell r="DS101" t="str">
            <v>7</v>
          </cell>
          <cell r="DT101" t="str">
            <v>8</v>
          </cell>
          <cell r="DU101" t="str">
            <v>9</v>
          </cell>
          <cell r="DV101" t="str">
            <v>10</v>
          </cell>
        </row>
        <row r="102">
          <cell r="A102">
            <v>89</v>
          </cell>
          <cell r="L102" t="str">
            <v/>
          </cell>
          <cell r="M102" t="str">
            <v/>
          </cell>
          <cell r="Q102">
            <v>0</v>
          </cell>
          <cell r="S102" t="str">
            <v>00</v>
          </cell>
          <cell r="V102">
            <v>0</v>
          </cell>
          <cell r="X102" t="str">
            <v>00</v>
          </cell>
          <cell r="AA102">
            <v>0</v>
          </cell>
          <cell r="AC102" t="str">
            <v>00</v>
          </cell>
          <cell r="AF102">
            <v>0</v>
          </cell>
          <cell r="AH102" t="str">
            <v>00</v>
          </cell>
          <cell r="AK102">
            <v>0</v>
          </cell>
          <cell r="AM102" t="str">
            <v>00</v>
          </cell>
          <cell r="AP102">
            <v>0</v>
          </cell>
          <cell r="AR102" t="str">
            <v>00</v>
          </cell>
          <cell r="AU102">
            <v>0</v>
          </cell>
          <cell r="AW102" t="str">
            <v>00</v>
          </cell>
          <cell r="AZ102">
            <v>0</v>
          </cell>
          <cell r="BB102" t="str">
            <v>00</v>
          </cell>
          <cell r="BE102">
            <v>0</v>
          </cell>
          <cell r="BG102" t="str">
            <v>00</v>
          </cell>
          <cell r="BJ102">
            <v>0</v>
          </cell>
          <cell r="BL102" t="str">
            <v>00</v>
          </cell>
          <cell r="BO102">
            <v>0</v>
          </cell>
          <cell r="BQ102" t="str">
            <v>00</v>
          </cell>
          <cell r="BT102">
            <v>0</v>
          </cell>
          <cell r="BV102" t="str">
            <v>00</v>
          </cell>
          <cell r="BY102">
            <v>0</v>
          </cell>
          <cell r="CA102" t="str">
            <v>00</v>
          </cell>
          <cell r="CD102">
            <v>0</v>
          </cell>
          <cell r="CF102" t="str">
            <v>00</v>
          </cell>
          <cell r="CI102">
            <v>0</v>
          </cell>
          <cell r="CK102" t="str">
            <v>00</v>
          </cell>
          <cell r="CN102">
            <v>0</v>
          </cell>
          <cell r="CP102" t="str">
            <v>00</v>
          </cell>
          <cell r="CS102">
            <v>0</v>
          </cell>
          <cell r="CU102" t="str">
            <v>00</v>
          </cell>
          <cell r="CX102">
            <v>0</v>
          </cell>
          <cell r="CZ102" t="str">
            <v>00</v>
          </cell>
          <cell r="DC102">
            <v>0</v>
          </cell>
          <cell r="DE102" t="str">
            <v>00</v>
          </cell>
          <cell r="DH102">
            <v>0</v>
          </cell>
          <cell r="DJ102" t="str">
            <v>00</v>
          </cell>
          <cell r="DK102" t="str">
            <v>000</v>
          </cell>
          <cell r="DL102" t="str">
            <v/>
          </cell>
          <cell r="DM102" t="str">
            <v>1</v>
          </cell>
          <cell r="DN102" t="str">
            <v>2</v>
          </cell>
          <cell r="DO102" t="str">
            <v>3</v>
          </cell>
          <cell r="DP102" t="str">
            <v>4</v>
          </cell>
          <cell r="DQ102" t="str">
            <v>5</v>
          </cell>
          <cell r="DR102" t="str">
            <v>6</v>
          </cell>
          <cell r="DS102" t="str">
            <v>7</v>
          </cell>
          <cell r="DT102" t="str">
            <v>8</v>
          </cell>
          <cell r="DU102" t="str">
            <v>9</v>
          </cell>
          <cell r="DV102" t="str">
            <v>10</v>
          </cell>
        </row>
        <row r="103">
          <cell r="A103">
            <v>90</v>
          </cell>
          <cell r="L103" t="str">
            <v/>
          </cell>
          <cell r="M103" t="str">
            <v/>
          </cell>
          <cell r="Q103">
            <v>0</v>
          </cell>
          <cell r="S103" t="str">
            <v>00</v>
          </cell>
          <cell r="V103">
            <v>0</v>
          </cell>
          <cell r="X103" t="str">
            <v>00</v>
          </cell>
          <cell r="AA103">
            <v>0</v>
          </cell>
          <cell r="AC103" t="str">
            <v>00</v>
          </cell>
          <cell r="AF103">
            <v>0</v>
          </cell>
          <cell r="AH103" t="str">
            <v>00</v>
          </cell>
          <cell r="AK103">
            <v>0</v>
          </cell>
          <cell r="AM103" t="str">
            <v>00</v>
          </cell>
          <cell r="AP103">
            <v>0</v>
          </cell>
          <cell r="AR103" t="str">
            <v>00</v>
          </cell>
          <cell r="AU103">
            <v>0</v>
          </cell>
          <cell r="AW103" t="str">
            <v>00</v>
          </cell>
          <cell r="AZ103">
            <v>0</v>
          </cell>
          <cell r="BB103" t="str">
            <v>00</v>
          </cell>
          <cell r="BE103">
            <v>0</v>
          </cell>
          <cell r="BG103" t="str">
            <v>00</v>
          </cell>
          <cell r="BJ103">
            <v>0</v>
          </cell>
          <cell r="BL103" t="str">
            <v>00</v>
          </cell>
          <cell r="BO103">
            <v>0</v>
          </cell>
          <cell r="BQ103" t="str">
            <v>00</v>
          </cell>
          <cell r="BT103">
            <v>0</v>
          </cell>
          <cell r="BV103" t="str">
            <v>00</v>
          </cell>
          <cell r="BY103">
            <v>0</v>
          </cell>
          <cell r="CA103" t="str">
            <v>00</v>
          </cell>
          <cell r="CD103">
            <v>0</v>
          </cell>
          <cell r="CF103" t="str">
            <v>00</v>
          </cell>
          <cell r="CI103">
            <v>0</v>
          </cell>
          <cell r="CK103" t="str">
            <v>00</v>
          </cell>
          <cell r="CN103">
            <v>0</v>
          </cell>
          <cell r="CP103" t="str">
            <v>00</v>
          </cell>
          <cell r="CS103">
            <v>0</v>
          </cell>
          <cell r="CU103" t="str">
            <v>00</v>
          </cell>
          <cell r="CX103">
            <v>0</v>
          </cell>
          <cell r="CZ103" t="str">
            <v>00</v>
          </cell>
          <cell r="DC103">
            <v>0</v>
          </cell>
          <cell r="DE103" t="str">
            <v>00</v>
          </cell>
          <cell r="DH103">
            <v>0</v>
          </cell>
          <cell r="DJ103" t="str">
            <v>00</v>
          </cell>
          <cell r="DK103" t="str">
            <v>000</v>
          </cell>
          <cell r="DL103" t="str">
            <v/>
          </cell>
          <cell r="DM103" t="str">
            <v>1</v>
          </cell>
          <cell r="DN103" t="str">
            <v>2</v>
          </cell>
          <cell r="DO103" t="str">
            <v>3</v>
          </cell>
          <cell r="DP103" t="str">
            <v>4</v>
          </cell>
          <cell r="DQ103" t="str">
            <v>5</v>
          </cell>
          <cell r="DR103" t="str">
            <v>6</v>
          </cell>
          <cell r="DS103" t="str">
            <v>7</v>
          </cell>
          <cell r="DT103" t="str">
            <v>8</v>
          </cell>
          <cell r="DU103" t="str">
            <v>9</v>
          </cell>
          <cell r="DV103" t="str">
            <v>10</v>
          </cell>
        </row>
        <row r="104">
          <cell r="A104">
            <v>91</v>
          </cell>
          <cell r="L104" t="str">
            <v/>
          </cell>
          <cell r="M104" t="str">
            <v/>
          </cell>
          <cell r="Q104">
            <v>0</v>
          </cell>
          <cell r="S104" t="str">
            <v>00</v>
          </cell>
          <cell r="V104">
            <v>0</v>
          </cell>
          <cell r="X104" t="str">
            <v>00</v>
          </cell>
          <cell r="AA104">
            <v>0</v>
          </cell>
          <cell r="AC104" t="str">
            <v>00</v>
          </cell>
          <cell r="AF104">
            <v>0</v>
          </cell>
          <cell r="AH104" t="str">
            <v>00</v>
          </cell>
          <cell r="AK104">
            <v>0</v>
          </cell>
          <cell r="AM104" t="str">
            <v>00</v>
          </cell>
          <cell r="AP104">
            <v>0</v>
          </cell>
          <cell r="AR104" t="str">
            <v>00</v>
          </cell>
          <cell r="AU104">
            <v>0</v>
          </cell>
          <cell r="AW104" t="str">
            <v>00</v>
          </cell>
          <cell r="AZ104">
            <v>0</v>
          </cell>
          <cell r="BB104" t="str">
            <v>00</v>
          </cell>
          <cell r="BE104">
            <v>0</v>
          </cell>
          <cell r="BG104" t="str">
            <v>00</v>
          </cell>
          <cell r="BJ104">
            <v>0</v>
          </cell>
          <cell r="BL104" t="str">
            <v>00</v>
          </cell>
          <cell r="BO104">
            <v>0</v>
          </cell>
          <cell r="BQ104" t="str">
            <v>00</v>
          </cell>
          <cell r="BT104">
            <v>0</v>
          </cell>
          <cell r="BV104" t="str">
            <v>00</v>
          </cell>
          <cell r="BY104">
            <v>0</v>
          </cell>
          <cell r="CA104" t="str">
            <v>00</v>
          </cell>
          <cell r="CD104">
            <v>0</v>
          </cell>
          <cell r="CF104" t="str">
            <v>00</v>
          </cell>
          <cell r="CI104">
            <v>0</v>
          </cell>
          <cell r="CK104" t="str">
            <v>00</v>
          </cell>
          <cell r="CN104">
            <v>0</v>
          </cell>
          <cell r="CP104" t="str">
            <v>00</v>
          </cell>
          <cell r="CS104">
            <v>0</v>
          </cell>
          <cell r="CU104" t="str">
            <v>00</v>
          </cell>
          <cell r="CX104">
            <v>0</v>
          </cell>
          <cell r="CZ104" t="str">
            <v>00</v>
          </cell>
          <cell r="DC104">
            <v>0</v>
          </cell>
          <cell r="DE104" t="str">
            <v>00</v>
          </cell>
          <cell r="DH104">
            <v>0</v>
          </cell>
          <cell r="DJ104" t="str">
            <v>00</v>
          </cell>
          <cell r="DK104" t="str">
            <v>000</v>
          </cell>
          <cell r="DL104" t="str">
            <v/>
          </cell>
          <cell r="DM104" t="str">
            <v>1</v>
          </cell>
          <cell r="DN104" t="str">
            <v>2</v>
          </cell>
          <cell r="DO104" t="str">
            <v>3</v>
          </cell>
          <cell r="DP104" t="str">
            <v>4</v>
          </cell>
          <cell r="DQ104" t="str">
            <v>5</v>
          </cell>
          <cell r="DR104" t="str">
            <v>6</v>
          </cell>
          <cell r="DS104" t="str">
            <v>7</v>
          </cell>
          <cell r="DT104" t="str">
            <v>8</v>
          </cell>
          <cell r="DU104" t="str">
            <v>9</v>
          </cell>
          <cell r="DV104" t="str">
            <v>10</v>
          </cell>
        </row>
        <row r="105">
          <cell r="A105">
            <v>92</v>
          </cell>
          <cell r="L105" t="str">
            <v/>
          </cell>
          <cell r="M105" t="str">
            <v/>
          </cell>
          <cell r="Q105">
            <v>0</v>
          </cell>
          <cell r="S105" t="str">
            <v>00</v>
          </cell>
          <cell r="V105">
            <v>0</v>
          </cell>
          <cell r="X105" t="str">
            <v>00</v>
          </cell>
          <cell r="AA105">
            <v>0</v>
          </cell>
          <cell r="AC105" t="str">
            <v>00</v>
          </cell>
          <cell r="AF105">
            <v>0</v>
          </cell>
          <cell r="AH105" t="str">
            <v>00</v>
          </cell>
          <cell r="AK105">
            <v>0</v>
          </cell>
          <cell r="AM105" t="str">
            <v>00</v>
          </cell>
          <cell r="AP105">
            <v>0</v>
          </cell>
          <cell r="AR105" t="str">
            <v>00</v>
          </cell>
          <cell r="AU105">
            <v>0</v>
          </cell>
          <cell r="AW105" t="str">
            <v>00</v>
          </cell>
          <cell r="AZ105">
            <v>0</v>
          </cell>
          <cell r="BB105" t="str">
            <v>00</v>
          </cell>
          <cell r="BE105">
            <v>0</v>
          </cell>
          <cell r="BG105" t="str">
            <v>00</v>
          </cell>
          <cell r="BJ105">
            <v>0</v>
          </cell>
          <cell r="BL105" t="str">
            <v>00</v>
          </cell>
          <cell r="BO105">
            <v>0</v>
          </cell>
          <cell r="BQ105" t="str">
            <v>00</v>
          </cell>
          <cell r="BT105">
            <v>0</v>
          </cell>
          <cell r="BV105" t="str">
            <v>00</v>
          </cell>
          <cell r="BY105">
            <v>0</v>
          </cell>
          <cell r="CA105" t="str">
            <v>00</v>
          </cell>
          <cell r="CD105">
            <v>0</v>
          </cell>
          <cell r="CF105" t="str">
            <v>00</v>
          </cell>
          <cell r="CI105">
            <v>0</v>
          </cell>
          <cell r="CK105" t="str">
            <v>00</v>
          </cell>
          <cell r="CN105">
            <v>0</v>
          </cell>
          <cell r="CP105" t="str">
            <v>00</v>
          </cell>
          <cell r="CS105">
            <v>0</v>
          </cell>
          <cell r="CU105" t="str">
            <v>00</v>
          </cell>
          <cell r="CX105">
            <v>0</v>
          </cell>
          <cell r="CZ105" t="str">
            <v>00</v>
          </cell>
          <cell r="DC105">
            <v>0</v>
          </cell>
          <cell r="DE105" t="str">
            <v>00</v>
          </cell>
          <cell r="DH105">
            <v>0</v>
          </cell>
          <cell r="DJ105" t="str">
            <v>00</v>
          </cell>
          <cell r="DK105" t="str">
            <v>000</v>
          </cell>
          <cell r="DL105" t="str">
            <v/>
          </cell>
          <cell r="DM105" t="str">
            <v>1</v>
          </cell>
          <cell r="DN105" t="str">
            <v>2</v>
          </cell>
          <cell r="DO105" t="str">
            <v>3</v>
          </cell>
          <cell r="DP105" t="str">
            <v>4</v>
          </cell>
          <cell r="DQ105" t="str">
            <v>5</v>
          </cell>
          <cell r="DR105" t="str">
            <v>6</v>
          </cell>
          <cell r="DS105" t="str">
            <v>7</v>
          </cell>
          <cell r="DT105" t="str">
            <v>8</v>
          </cell>
          <cell r="DU105" t="str">
            <v>9</v>
          </cell>
          <cell r="DV105" t="str">
            <v>10</v>
          </cell>
        </row>
        <row r="106">
          <cell r="A106">
            <v>93</v>
          </cell>
          <cell r="L106" t="str">
            <v/>
          </cell>
          <cell r="M106" t="str">
            <v/>
          </cell>
          <cell r="Q106">
            <v>0</v>
          </cell>
          <cell r="S106" t="str">
            <v>00</v>
          </cell>
          <cell r="V106">
            <v>0</v>
          </cell>
          <cell r="X106" t="str">
            <v>00</v>
          </cell>
          <cell r="AA106">
            <v>0</v>
          </cell>
          <cell r="AC106" t="str">
            <v>00</v>
          </cell>
          <cell r="AF106">
            <v>0</v>
          </cell>
          <cell r="AH106" t="str">
            <v>00</v>
          </cell>
          <cell r="AK106">
            <v>0</v>
          </cell>
          <cell r="AM106" t="str">
            <v>00</v>
          </cell>
          <cell r="AP106">
            <v>0</v>
          </cell>
          <cell r="AR106" t="str">
            <v>00</v>
          </cell>
          <cell r="AU106">
            <v>0</v>
          </cell>
          <cell r="AW106" t="str">
            <v>00</v>
          </cell>
          <cell r="AZ106">
            <v>0</v>
          </cell>
          <cell r="BB106" t="str">
            <v>00</v>
          </cell>
          <cell r="BE106">
            <v>0</v>
          </cell>
          <cell r="BG106" t="str">
            <v>00</v>
          </cell>
          <cell r="BJ106">
            <v>0</v>
          </cell>
          <cell r="BL106" t="str">
            <v>00</v>
          </cell>
          <cell r="BO106">
            <v>0</v>
          </cell>
          <cell r="BQ106" t="str">
            <v>00</v>
          </cell>
          <cell r="BT106">
            <v>0</v>
          </cell>
          <cell r="BV106" t="str">
            <v>00</v>
          </cell>
          <cell r="BY106">
            <v>0</v>
          </cell>
          <cell r="CA106" t="str">
            <v>00</v>
          </cell>
          <cell r="CD106">
            <v>0</v>
          </cell>
          <cell r="CF106" t="str">
            <v>00</v>
          </cell>
          <cell r="CI106">
            <v>0</v>
          </cell>
          <cell r="CK106" t="str">
            <v>00</v>
          </cell>
          <cell r="CN106">
            <v>0</v>
          </cell>
          <cell r="CP106" t="str">
            <v>00</v>
          </cell>
          <cell r="CS106">
            <v>0</v>
          </cell>
          <cell r="CU106" t="str">
            <v>00</v>
          </cell>
          <cell r="CX106">
            <v>0</v>
          </cell>
          <cell r="CZ106" t="str">
            <v>00</v>
          </cell>
          <cell r="DC106">
            <v>0</v>
          </cell>
          <cell r="DE106" t="str">
            <v>00</v>
          </cell>
          <cell r="DH106">
            <v>0</v>
          </cell>
          <cell r="DJ106" t="str">
            <v>00</v>
          </cell>
          <cell r="DK106" t="str">
            <v>000</v>
          </cell>
          <cell r="DL106" t="str">
            <v/>
          </cell>
          <cell r="DM106" t="str">
            <v>1</v>
          </cell>
          <cell r="DN106" t="str">
            <v>2</v>
          </cell>
          <cell r="DO106" t="str">
            <v>3</v>
          </cell>
          <cell r="DP106" t="str">
            <v>4</v>
          </cell>
          <cell r="DQ106" t="str">
            <v>5</v>
          </cell>
          <cell r="DR106" t="str">
            <v>6</v>
          </cell>
          <cell r="DS106" t="str">
            <v>7</v>
          </cell>
          <cell r="DT106" t="str">
            <v>8</v>
          </cell>
          <cell r="DU106" t="str">
            <v>9</v>
          </cell>
          <cell r="DV106" t="str">
            <v>10</v>
          </cell>
        </row>
        <row r="107">
          <cell r="A107">
            <v>94</v>
          </cell>
          <cell r="L107" t="str">
            <v/>
          </cell>
          <cell r="M107" t="str">
            <v/>
          </cell>
          <cell r="Q107">
            <v>0</v>
          </cell>
          <cell r="S107" t="str">
            <v>00</v>
          </cell>
          <cell r="V107">
            <v>0</v>
          </cell>
          <cell r="X107" t="str">
            <v>00</v>
          </cell>
          <cell r="AA107">
            <v>0</v>
          </cell>
          <cell r="AC107" t="str">
            <v>00</v>
          </cell>
          <cell r="AF107">
            <v>0</v>
          </cell>
          <cell r="AH107" t="str">
            <v>00</v>
          </cell>
          <cell r="AK107">
            <v>0</v>
          </cell>
          <cell r="AM107" t="str">
            <v>00</v>
          </cell>
          <cell r="AP107">
            <v>0</v>
          </cell>
          <cell r="AR107" t="str">
            <v>00</v>
          </cell>
          <cell r="AU107">
            <v>0</v>
          </cell>
          <cell r="AW107" t="str">
            <v>00</v>
          </cell>
          <cell r="AZ107">
            <v>0</v>
          </cell>
          <cell r="BB107" t="str">
            <v>00</v>
          </cell>
          <cell r="BE107">
            <v>0</v>
          </cell>
          <cell r="BG107" t="str">
            <v>00</v>
          </cell>
          <cell r="BJ107">
            <v>0</v>
          </cell>
          <cell r="BL107" t="str">
            <v>00</v>
          </cell>
          <cell r="BO107">
            <v>0</v>
          </cell>
          <cell r="BQ107" t="str">
            <v>00</v>
          </cell>
          <cell r="BT107">
            <v>0</v>
          </cell>
          <cell r="BV107" t="str">
            <v>00</v>
          </cell>
          <cell r="BY107">
            <v>0</v>
          </cell>
          <cell r="CA107" t="str">
            <v>00</v>
          </cell>
          <cell r="CD107">
            <v>0</v>
          </cell>
          <cell r="CF107" t="str">
            <v>00</v>
          </cell>
          <cell r="CI107">
            <v>0</v>
          </cell>
          <cell r="CK107" t="str">
            <v>00</v>
          </cell>
          <cell r="CN107">
            <v>0</v>
          </cell>
          <cell r="CP107" t="str">
            <v>00</v>
          </cell>
          <cell r="CS107">
            <v>0</v>
          </cell>
          <cell r="CU107" t="str">
            <v>00</v>
          </cell>
          <cell r="CX107">
            <v>0</v>
          </cell>
          <cell r="CZ107" t="str">
            <v>00</v>
          </cell>
          <cell r="DC107">
            <v>0</v>
          </cell>
          <cell r="DE107" t="str">
            <v>00</v>
          </cell>
          <cell r="DH107">
            <v>0</v>
          </cell>
          <cell r="DJ107" t="str">
            <v>00</v>
          </cell>
          <cell r="DK107" t="str">
            <v>000</v>
          </cell>
          <cell r="DL107" t="str">
            <v/>
          </cell>
          <cell r="DM107" t="str">
            <v>1</v>
          </cell>
          <cell r="DN107" t="str">
            <v>2</v>
          </cell>
          <cell r="DO107" t="str">
            <v>3</v>
          </cell>
          <cell r="DP107" t="str">
            <v>4</v>
          </cell>
          <cell r="DQ107" t="str">
            <v>5</v>
          </cell>
          <cell r="DR107" t="str">
            <v>6</v>
          </cell>
          <cell r="DS107" t="str">
            <v>7</v>
          </cell>
          <cell r="DT107" t="str">
            <v>8</v>
          </cell>
          <cell r="DU107" t="str">
            <v>9</v>
          </cell>
          <cell r="DV107" t="str">
            <v>10</v>
          </cell>
        </row>
        <row r="108">
          <cell r="A108">
            <v>95</v>
          </cell>
          <cell r="L108" t="str">
            <v/>
          </cell>
          <cell r="M108" t="str">
            <v/>
          </cell>
          <cell r="Q108">
            <v>0</v>
          </cell>
          <cell r="S108" t="str">
            <v>00</v>
          </cell>
          <cell r="V108">
            <v>0</v>
          </cell>
          <cell r="X108" t="str">
            <v>00</v>
          </cell>
          <cell r="AA108">
            <v>0</v>
          </cell>
          <cell r="AC108" t="str">
            <v>00</v>
          </cell>
          <cell r="AF108">
            <v>0</v>
          </cell>
          <cell r="AH108" t="str">
            <v>00</v>
          </cell>
          <cell r="AK108">
            <v>0</v>
          </cell>
          <cell r="AM108" t="str">
            <v>00</v>
          </cell>
          <cell r="AP108">
            <v>0</v>
          </cell>
          <cell r="AR108" t="str">
            <v>00</v>
          </cell>
          <cell r="AU108">
            <v>0</v>
          </cell>
          <cell r="AW108" t="str">
            <v>00</v>
          </cell>
          <cell r="AZ108">
            <v>0</v>
          </cell>
          <cell r="BB108" t="str">
            <v>00</v>
          </cell>
          <cell r="BE108">
            <v>0</v>
          </cell>
          <cell r="BG108" t="str">
            <v>00</v>
          </cell>
          <cell r="BJ108">
            <v>0</v>
          </cell>
          <cell r="BL108" t="str">
            <v>00</v>
          </cell>
          <cell r="BO108">
            <v>0</v>
          </cell>
          <cell r="BQ108" t="str">
            <v>00</v>
          </cell>
          <cell r="BT108">
            <v>0</v>
          </cell>
          <cell r="BV108" t="str">
            <v>00</v>
          </cell>
          <cell r="BY108">
            <v>0</v>
          </cell>
          <cell r="CA108" t="str">
            <v>00</v>
          </cell>
          <cell r="CD108">
            <v>0</v>
          </cell>
          <cell r="CF108" t="str">
            <v>00</v>
          </cell>
          <cell r="CI108">
            <v>0</v>
          </cell>
          <cell r="CK108" t="str">
            <v>00</v>
          </cell>
          <cell r="CN108">
            <v>0</v>
          </cell>
          <cell r="CP108" t="str">
            <v>00</v>
          </cell>
          <cell r="CS108">
            <v>0</v>
          </cell>
          <cell r="CU108" t="str">
            <v>00</v>
          </cell>
          <cell r="CX108">
            <v>0</v>
          </cell>
          <cell r="CZ108" t="str">
            <v>00</v>
          </cell>
          <cell r="DC108">
            <v>0</v>
          </cell>
          <cell r="DE108" t="str">
            <v>00</v>
          </cell>
          <cell r="DH108">
            <v>0</v>
          </cell>
          <cell r="DJ108" t="str">
            <v>00</v>
          </cell>
          <cell r="DK108" t="str">
            <v>000</v>
          </cell>
          <cell r="DL108" t="str">
            <v/>
          </cell>
          <cell r="DM108" t="str">
            <v>1</v>
          </cell>
          <cell r="DN108" t="str">
            <v>2</v>
          </cell>
          <cell r="DO108" t="str">
            <v>3</v>
          </cell>
          <cell r="DP108" t="str">
            <v>4</v>
          </cell>
          <cell r="DQ108" t="str">
            <v>5</v>
          </cell>
          <cell r="DR108" t="str">
            <v>6</v>
          </cell>
          <cell r="DS108" t="str">
            <v>7</v>
          </cell>
          <cell r="DT108" t="str">
            <v>8</v>
          </cell>
          <cell r="DU108" t="str">
            <v>9</v>
          </cell>
          <cell r="DV108" t="str">
            <v>10</v>
          </cell>
        </row>
        <row r="109">
          <cell r="A109">
            <v>96</v>
          </cell>
          <cell r="L109" t="str">
            <v/>
          </cell>
          <cell r="M109" t="str">
            <v/>
          </cell>
          <cell r="Q109">
            <v>0</v>
          </cell>
          <cell r="S109" t="str">
            <v>00</v>
          </cell>
          <cell r="V109">
            <v>0</v>
          </cell>
          <cell r="X109" t="str">
            <v>00</v>
          </cell>
          <cell r="AA109">
            <v>0</v>
          </cell>
          <cell r="AC109" t="str">
            <v>00</v>
          </cell>
          <cell r="AF109">
            <v>0</v>
          </cell>
          <cell r="AH109" t="str">
            <v>00</v>
          </cell>
          <cell r="AK109">
            <v>0</v>
          </cell>
          <cell r="AM109" t="str">
            <v>00</v>
          </cell>
          <cell r="AP109">
            <v>0</v>
          </cell>
          <cell r="AR109" t="str">
            <v>00</v>
          </cell>
          <cell r="AU109">
            <v>0</v>
          </cell>
          <cell r="AW109" t="str">
            <v>00</v>
          </cell>
          <cell r="AZ109">
            <v>0</v>
          </cell>
          <cell r="BB109" t="str">
            <v>00</v>
          </cell>
          <cell r="BE109">
            <v>0</v>
          </cell>
          <cell r="BG109" t="str">
            <v>00</v>
          </cell>
          <cell r="BJ109">
            <v>0</v>
          </cell>
          <cell r="BL109" t="str">
            <v>00</v>
          </cell>
          <cell r="BO109">
            <v>0</v>
          </cell>
          <cell r="BQ109" t="str">
            <v>00</v>
          </cell>
          <cell r="BT109">
            <v>0</v>
          </cell>
          <cell r="BV109" t="str">
            <v>00</v>
          </cell>
          <cell r="BY109">
            <v>0</v>
          </cell>
          <cell r="CA109" t="str">
            <v>00</v>
          </cell>
          <cell r="CD109">
            <v>0</v>
          </cell>
          <cell r="CF109" t="str">
            <v>00</v>
          </cell>
          <cell r="CI109">
            <v>0</v>
          </cell>
          <cell r="CK109" t="str">
            <v>00</v>
          </cell>
          <cell r="CN109">
            <v>0</v>
          </cell>
          <cell r="CP109" t="str">
            <v>00</v>
          </cell>
          <cell r="CS109">
            <v>0</v>
          </cell>
          <cell r="CU109" t="str">
            <v>00</v>
          </cell>
          <cell r="CX109">
            <v>0</v>
          </cell>
          <cell r="CZ109" t="str">
            <v>00</v>
          </cell>
          <cell r="DC109">
            <v>0</v>
          </cell>
          <cell r="DE109" t="str">
            <v>00</v>
          </cell>
          <cell r="DH109">
            <v>0</v>
          </cell>
          <cell r="DJ109" t="str">
            <v>00</v>
          </cell>
          <cell r="DK109" t="str">
            <v>000</v>
          </cell>
          <cell r="DL109" t="str">
            <v/>
          </cell>
          <cell r="DM109" t="str">
            <v>1</v>
          </cell>
          <cell r="DN109" t="str">
            <v>2</v>
          </cell>
          <cell r="DO109" t="str">
            <v>3</v>
          </cell>
          <cell r="DP109" t="str">
            <v>4</v>
          </cell>
          <cell r="DQ109" t="str">
            <v>5</v>
          </cell>
          <cell r="DR109" t="str">
            <v>6</v>
          </cell>
          <cell r="DS109" t="str">
            <v>7</v>
          </cell>
          <cell r="DT109" t="str">
            <v>8</v>
          </cell>
          <cell r="DU109" t="str">
            <v>9</v>
          </cell>
          <cell r="DV109" t="str">
            <v>10</v>
          </cell>
        </row>
        <row r="110">
          <cell r="A110">
            <v>97</v>
          </cell>
          <cell r="L110" t="str">
            <v/>
          </cell>
          <cell r="M110" t="str">
            <v/>
          </cell>
          <cell r="Q110">
            <v>0</v>
          </cell>
          <cell r="S110" t="str">
            <v>00</v>
          </cell>
          <cell r="V110">
            <v>0</v>
          </cell>
          <cell r="X110" t="str">
            <v>00</v>
          </cell>
          <cell r="AA110">
            <v>0</v>
          </cell>
          <cell r="AC110" t="str">
            <v>00</v>
          </cell>
          <cell r="AF110">
            <v>0</v>
          </cell>
          <cell r="AH110" t="str">
            <v>00</v>
          </cell>
          <cell r="AK110">
            <v>0</v>
          </cell>
          <cell r="AM110" t="str">
            <v>00</v>
          </cell>
          <cell r="AP110">
            <v>0</v>
          </cell>
          <cell r="AR110" t="str">
            <v>00</v>
          </cell>
          <cell r="AU110">
            <v>0</v>
          </cell>
          <cell r="AW110" t="str">
            <v>00</v>
          </cell>
          <cell r="AZ110">
            <v>0</v>
          </cell>
          <cell r="BB110" t="str">
            <v>00</v>
          </cell>
          <cell r="BE110">
            <v>0</v>
          </cell>
          <cell r="BG110" t="str">
            <v>00</v>
          </cell>
          <cell r="BJ110">
            <v>0</v>
          </cell>
          <cell r="BL110" t="str">
            <v>00</v>
          </cell>
          <cell r="BO110">
            <v>0</v>
          </cell>
          <cell r="BQ110" t="str">
            <v>00</v>
          </cell>
          <cell r="BT110">
            <v>0</v>
          </cell>
          <cell r="BV110" t="str">
            <v>00</v>
          </cell>
          <cell r="BY110">
            <v>0</v>
          </cell>
          <cell r="CA110" t="str">
            <v>00</v>
          </cell>
          <cell r="CD110">
            <v>0</v>
          </cell>
          <cell r="CF110" t="str">
            <v>00</v>
          </cell>
          <cell r="CI110">
            <v>0</v>
          </cell>
          <cell r="CK110" t="str">
            <v>00</v>
          </cell>
          <cell r="CN110">
            <v>0</v>
          </cell>
          <cell r="CP110" t="str">
            <v>00</v>
          </cell>
          <cell r="CS110">
            <v>0</v>
          </cell>
          <cell r="CU110" t="str">
            <v>00</v>
          </cell>
          <cell r="CX110">
            <v>0</v>
          </cell>
          <cell r="CZ110" t="str">
            <v>00</v>
          </cell>
          <cell r="DC110">
            <v>0</v>
          </cell>
          <cell r="DE110" t="str">
            <v>00</v>
          </cell>
          <cell r="DH110">
            <v>0</v>
          </cell>
          <cell r="DJ110" t="str">
            <v>00</v>
          </cell>
          <cell r="DK110" t="str">
            <v>000</v>
          </cell>
          <cell r="DL110" t="str">
            <v/>
          </cell>
          <cell r="DM110" t="str">
            <v>1</v>
          </cell>
          <cell r="DN110" t="str">
            <v>2</v>
          </cell>
          <cell r="DO110" t="str">
            <v>3</v>
          </cell>
          <cell r="DP110" t="str">
            <v>4</v>
          </cell>
          <cell r="DQ110" t="str">
            <v>5</v>
          </cell>
          <cell r="DR110" t="str">
            <v>6</v>
          </cell>
          <cell r="DS110" t="str">
            <v>7</v>
          </cell>
          <cell r="DT110" t="str">
            <v>8</v>
          </cell>
          <cell r="DU110" t="str">
            <v>9</v>
          </cell>
          <cell r="DV110" t="str">
            <v>10</v>
          </cell>
        </row>
        <row r="111">
          <cell r="A111">
            <v>98</v>
          </cell>
          <cell r="L111" t="str">
            <v/>
          </cell>
          <cell r="M111" t="str">
            <v/>
          </cell>
          <cell r="Q111">
            <v>0</v>
          </cell>
          <cell r="S111" t="str">
            <v>00</v>
          </cell>
          <cell r="V111">
            <v>0</v>
          </cell>
          <cell r="X111" t="str">
            <v>00</v>
          </cell>
          <cell r="AA111">
            <v>0</v>
          </cell>
          <cell r="AC111" t="str">
            <v>00</v>
          </cell>
          <cell r="AF111">
            <v>0</v>
          </cell>
          <cell r="AH111" t="str">
            <v>00</v>
          </cell>
          <cell r="AK111">
            <v>0</v>
          </cell>
          <cell r="AM111" t="str">
            <v>00</v>
          </cell>
          <cell r="AP111">
            <v>0</v>
          </cell>
          <cell r="AR111" t="str">
            <v>00</v>
          </cell>
          <cell r="AU111">
            <v>0</v>
          </cell>
          <cell r="AW111" t="str">
            <v>00</v>
          </cell>
          <cell r="AZ111">
            <v>0</v>
          </cell>
          <cell r="BB111" t="str">
            <v>00</v>
          </cell>
          <cell r="BE111">
            <v>0</v>
          </cell>
          <cell r="BG111" t="str">
            <v>00</v>
          </cell>
          <cell r="BJ111">
            <v>0</v>
          </cell>
          <cell r="BL111" t="str">
            <v>00</v>
          </cell>
          <cell r="BO111">
            <v>0</v>
          </cell>
          <cell r="BQ111" t="str">
            <v>00</v>
          </cell>
          <cell r="BT111">
            <v>0</v>
          </cell>
          <cell r="BV111" t="str">
            <v>00</v>
          </cell>
          <cell r="BY111">
            <v>0</v>
          </cell>
          <cell r="CA111" t="str">
            <v>00</v>
          </cell>
          <cell r="CD111">
            <v>0</v>
          </cell>
          <cell r="CF111" t="str">
            <v>00</v>
          </cell>
          <cell r="CI111">
            <v>0</v>
          </cell>
          <cell r="CK111" t="str">
            <v>00</v>
          </cell>
          <cell r="CN111">
            <v>0</v>
          </cell>
          <cell r="CP111" t="str">
            <v>00</v>
          </cell>
          <cell r="CS111">
            <v>0</v>
          </cell>
          <cell r="CU111" t="str">
            <v>00</v>
          </cell>
          <cell r="CX111">
            <v>0</v>
          </cell>
          <cell r="CZ111" t="str">
            <v>00</v>
          </cell>
          <cell r="DC111">
            <v>0</v>
          </cell>
          <cell r="DE111" t="str">
            <v>00</v>
          </cell>
          <cell r="DH111">
            <v>0</v>
          </cell>
          <cell r="DJ111" t="str">
            <v>00</v>
          </cell>
          <cell r="DK111" t="str">
            <v>000</v>
          </cell>
          <cell r="DL111" t="str">
            <v/>
          </cell>
          <cell r="DM111" t="str">
            <v>1</v>
          </cell>
          <cell r="DN111" t="str">
            <v>2</v>
          </cell>
          <cell r="DO111" t="str">
            <v>3</v>
          </cell>
          <cell r="DP111" t="str">
            <v>4</v>
          </cell>
          <cell r="DQ111" t="str">
            <v>5</v>
          </cell>
          <cell r="DR111" t="str">
            <v>6</v>
          </cell>
          <cell r="DS111" t="str">
            <v>7</v>
          </cell>
          <cell r="DT111" t="str">
            <v>8</v>
          </cell>
          <cell r="DU111" t="str">
            <v>9</v>
          </cell>
          <cell r="DV111" t="str">
            <v>10</v>
          </cell>
        </row>
        <row r="112">
          <cell r="A112">
            <v>99</v>
          </cell>
          <cell r="L112" t="str">
            <v/>
          </cell>
          <cell r="M112" t="str">
            <v/>
          </cell>
          <cell r="Q112">
            <v>0</v>
          </cell>
          <cell r="S112" t="str">
            <v>00</v>
          </cell>
          <cell r="V112">
            <v>0</v>
          </cell>
          <cell r="X112" t="str">
            <v>00</v>
          </cell>
          <cell r="AA112">
            <v>0</v>
          </cell>
          <cell r="AC112" t="str">
            <v>00</v>
          </cell>
          <cell r="AF112">
            <v>0</v>
          </cell>
          <cell r="AH112" t="str">
            <v>00</v>
          </cell>
          <cell r="AK112">
            <v>0</v>
          </cell>
          <cell r="AM112" t="str">
            <v>00</v>
          </cell>
          <cell r="AP112">
            <v>0</v>
          </cell>
          <cell r="AR112" t="str">
            <v>00</v>
          </cell>
          <cell r="AU112">
            <v>0</v>
          </cell>
          <cell r="AW112" t="str">
            <v>00</v>
          </cell>
          <cell r="AZ112">
            <v>0</v>
          </cell>
          <cell r="BB112" t="str">
            <v>00</v>
          </cell>
          <cell r="BE112">
            <v>0</v>
          </cell>
          <cell r="BG112" t="str">
            <v>00</v>
          </cell>
          <cell r="BJ112">
            <v>0</v>
          </cell>
          <cell r="BL112" t="str">
            <v>00</v>
          </cell>
          <cell r="BO112">
            <v>0</v>
          </cell>
          <cell r="BQ112" t="str">
            <v>00</v>
          </cell>
          <cell r="BT112">
            <v>0</v>
          </cell>
          <cell r="BV112" t="str">
            <v>00</v>
          </cell>
          <cell r="BY112">
            <v>0</v>
          </cell>
          <cell r="CA112" t="str">
            <v>00</v>
          </cell>
          <cell r="CD112">
            <v>0</v>
          </cell>
          <cell r="CF112" t="str">
            <v>00</v>
          </cell>
          <cell r="CI112">
            <v>0</v>
          </cell>
          <cell r="CK112" t="str">
            <v>00</v>
          </cell>
          <cell r="CN112">
            <v>0</v>
          </cell>
          <cell r="CP112" t="str">
            <v>00</v>
          </cell>
          <cell r="CS112">
            <v>0</v>
          </cell>
          <cell r="CU112" t="str">
            <v>00</v>
          </cell>
          <cell r="CX112">
            <v>0</v>
          </cell>
          <cell r="CZ112" t="str">
            <v>00</v>
          </cell>
          <cell r="DC112">
            <v>0</v>
          </cell>
          <cell r="DE112" t="str">
            <v>00</v>
          </cell>
          <cell r="DH112">
            <v>0</v>
          </cell>
          <cell r="DJ112" t="str">
            <v>00</v>
          </cell>
          <cell r="DK112" t="str">
            <v>000</v>
          </cell>
          <cell r="DL112" t="str">
            <v/>
          </cell>
          <cell r="DM112" t="str">
            <v>1</v>
          </cell>
          <cell r="DN112" t="str">
            <v>2</v>
          </cell>
          <cell r="DO112" t="str">
            <v>3</v>
          </cell>
          <cell r="DP112" t="str">
            <v>4</v>
          </cell>
          <cell r="DQ112" t="str">
            <v>5</v>
          </cell>
          <cell r="DR112" t="str">
            <v>6</v>
          </cell>
          <cell r="DS112" t="str">
            <v>7</v>
          </cell>
          <cell r="DT112" t="str">
            <v>8</v>
          </cell>
          <cell r="DU112" t="str">
            <v>9</v>
          </cell>
          <cell r="DV112" t="str">
            <v>10</v>
          </cell>
        </row>
        <row r="113">
          <cell r="A113">
            <v>100</v>
          </cell>
          <cell r="L113" t="str">
            <v/>
          </cell>
          <cell r="M113" t="str">
            <v/>
          </cell>
          <cell r="Q113">
            <v>0</v>
          </cell>
          <cell r="S113" t="str">
            <v>00</v>
          </cell>
          <cell r="V113">
            <v>0</v>
          </cell>
          <cell r="X113" t="str">
            <v>00</v>
          </cell>
          <cell r="AA113">
            <v>0</v>
          </cell>
          <cell r="AC113" t="str">
            <v>00</v>
          </cell>
          <cell r="AF113">
            <v>0</v>
          </cell>
          <cell r="AH113" t="str">
            <v>00</v>
          </cell>
          <cell r="AK113">
            <v>0</v>
          </cell>
          <cell r="AM113" t="str">
            <v>00</v>
          </cell>
          <cell r="AP113">
            <v>0</v>
          </cell>
          <cell r="AR113" t="str">
            <v>00</v>
          </cell>
          <cell r="AU113">
            <v>0</v>
          </cell>
          <cell r="AW113" t="str">
            <v>00</v>
          </cell>
          <cell r="AZ113">
            <v>0</v>
          </cell>
          <cell r="BB113" t="str">
            <v>00</v>
          </cell>
          <cell r="BE113">
            <v>0</v>
          </cell>
          <cell r="BG113" t="str">
            <v>00</v>
          </cell>
          <cell r="BJ113">
            <v>0</v>
          </cell>
          <cell r="BL113" t="str">
            <v>00</v>
          </cell>
          <cell r="BO113">
            <v>0</v>
          </cell>
          <cell r="BQ113" t="str">
            <v>00</v>
          </cell>
          <cell r="BT113">
            <v>0</v>
          </cell>
          <cell r="BV113" t="str">
            <v>00</v>
          </cell>
          <cell r="BY113">
            <v>0</v>
          </cell>
          <cell r="CA113" t="str">
            <v>00</v>
          </cell>
          <cell r="CD113">
            <v>0</v>
          </cell>
          <cell r="CF113" t="str">
            <v>00</v>
          </cell>
          <cell r="CI113">
            <v>0</v>
          </cell>
          <cell r="CK113" t="str">
            <v>00</v>
          </cell>
          <cell r="CN113">
            <v>0</v>
          </cell>
          <cell r="CP113" t="str">
            <v>00</v>
          </cell>
          <cell r="CS113">
            <v>0</v>
          </cell>
          <cell r="CU113" t="str">
            <v>00</v>
          </cell>
          <cell r="CX113">
            <v>0</v>
          </cell>
          <cell r="CZ113" t="str">
            <v>00</v>
          </cell>
          <cell r="DC113">
            <v>0</v>
          </cell>
          <cell r="DE113" t="str">
            <v>00</v>
          </cell>
          <cell r="DH113">
            <v>0</v>
          </cell>
          <cell r="DJ113" t="str">
            <v>00</v>
          </cell>
          <cell r="DK113" t="str">
            <v>000</v>
          </cell>
          <cell r="DL113" t="str">
            <v/>
          </cell>
          <cell r="DM113" t="str">
            <v>1</v>
          </cell>
          <cell r="DN113" t="str">
            <v>2</v>
          </cell>
          <cell r="DO113" t="str">
            <v>3</v>
          </cell>
          <cell r="DP113" t="str">
            <v>4</v>
          </cell>
          <cell r="DQ113" t="str">
            <v>5</v>
          </cell>
          <cell r="DR113" t="str">
            <v>6</v>
          </cell>
          <cell r="DS113" t="str">
            <v>7</v>
          </cell>
          <cell r="DT113" t="str">
            <v>8</v>
          </cell>
          <cell r="DU113" t="str">
            <v>9</v>
          </cell>
          <cell r="DV113" t="str">
            <v>10</v>
          </cell>
        </row>
        <row r="114">
          <cell r="A114">
            <v>101</v>
          </cell>
          <cell r="L114" t="str">
            <v/>
          </cell>
          <cell r="M114" t="str">
            <v/>
          </cell>
          <cell r="Q114">
            <v>0</v>
          </cell>
          <cell r="S114" t="str">
            <v>00</v>
          </cell>
          <cell r="V114">
            <v>0</v>
          </cell>
          <cell r="X114" t="str">
            <v>00</v>
          </cell>
          <cell r="AA114">
            <v>0</v>
          </cell>
          <cell r="AC114" t="str">
            <v>00</v>
          </cell>
          <cell r="AF114">
            <v>0</v>
          </cell>
          <cell r="AH114" t="str">
            <v>00</v>
          </cell>
          <cell r="AK114">
            <v>0</v>
          </cell>
          <cell r="AM114" t="str">
            <v>00</v>
          </cell>
          <cell r="AP114">
            <v>0</v>
          </cell>
          <cell r="AR114" t="str">
            <v>00</v>
          </cell>
          <cell r="AU114">
            <v>0</v>
          </cell>
          <cell r="AW114" t="str">
            <v>00</v>
          </cell>
          <cell r="AZ114">
            <v>0</v>
          </cell>
          <cell r="BB114" t="str">
            <v>00</v>
          </cell>
          <cell r="BE114">
            <v>0</v>
          </cell>
          <cell r="BG114" t="str">
            <v>00</v>
          </cell>
          <cell r="BJ114">
            <v>0</v>
          </cell>
          <cell r="BL114" t="str">
            <v>00</v>
          </cell>
          <cell r="BO114">
            <v>0</v>
          </cell>
          <cell r="BQ114" t="str">
            <v>00</v>
          </cell>
          <cell r="BT114">
            <v>0</v>
          </cell>
          <cell r="BV114" t="str">
            <v>00</v>
          </cell>
          <cell r="BY114">
            <v>0</v>
          </cell>
          <cell r="CA114" t="str">
            <v>00</v>
          </cell>
          <cell r="CD114">
            <v>0</v>
          </cell>
          <cell r="CF114" t="str">
            <v>00</v>
          </cell>
          <cell r="CI114">
            <v>0</v>
          </cell>
          <cell r="CK114" t="str">
            <v>00</v>
          </cell>
          <cell r="CN114">
            <v>0</v>
          </cell>
          <cell r="CP114" t="str">
            <v>00</v>
          </cell>
          <cell r="CS114">
            <v>0</v>
          </cell>
          <cell r="CU114" t="str">
            <v>00</v>
          </cell>
          <cell r="CX114">
            <v>0</v>
          </cell>
          <cell r="CZ114" t="str">
            <v>00</v>
          </cell>
          <cell r="DC114">
            <v>0</v>
          </cell>
          <cell r="DE114" t="str">
            <v>00</v>
          </cell>
          <cell r="DH114">
            <v>0</v>
          </cell>
          <cell r="DJ114" t="str">
            <v>00</v>
          </cell>
          <cell r="DK114" t="str">
            <v>000</v>
          </cell>
          <cell r="DL114" t="str">
            <v/>
          </cell>
          <cell r="DM114" t="str">
            <v>1</v>
          </cell>
          <cell r="DN114" t="str">
            <v>2</v>
          </cell>
          <cell r="DO114" t="str">
            <v>3</v>
          </cell>
          <cell r="DP114" t="str">
            <v>4</v>
          </cell>
          <cell r="DQ114" t="str">
            <v>5</v>
          </cell>
          <cell r="DR114" t="str">
            <v>6</v>
          </cell>
          <cell r="DS114" t="str">
            <v>7</v>
          </cell>
          <cell r="DT114" t="str">
            <v>8</v>
          </cell>
          <cell r="DU114" t="str">
            <v>9</v>
          </cell>
          <cell r="DV114" t="str">
            <v>10</v>
          </cell>
        </row>
        <row r="115">
          <cell r="A115">
            <v>102</v>
          </cell>
          <cell r="L115" t="str">
            <v/>
          </cell>
          <cell r="M115" t="str">
            <v/>
          </cell>
          <cell r="Q115">
            <v>0</v>
          </cell>
          <cell r="S115" t="str">
            <v>00</v>
          </cell>
          <cell r="V115">
            <v>0</v>
          </cell>
          <cell r="X115" t="str">
            <v>00</v>
          </cell>
          <cell r="AA115">
            <v>0</v>
          </cell>
          <cell r="AC115" t="str">
            <v>00</v>
          </cell>
          <cell r="AF115">
            <v>0</v>
          </cell>
          <cell r="AH115" t="str">
            <v>00</v>
          </cell>
          <cell r="AK115">
            <v>0</v>
          </cell>
          <cell r="AM115" t="str">
            <v>00</v>
          </cell>
          <cell r="AP115">
            <v>0</v>
          </cell>
          <cell r="AR115" t="str">
            <v>00</v>
          </cell>
          <cell r="AU115">
            <v>0</v>
          </cell>
          <cell r="AW115" t="str">
            <v>00</v>
          </cell>
          <cell r="AZ115">
            <v>0</v>
          </cell>
          <cell r="BB115" t="str">
            <v>00</v>
          </cell>
          <cell r="BE115">
            <v>0</v>
          </cell>
          <cell r="BG115" t="str">
            <v>00</v>
          </cell>
          <cell r="BJ115">
            <v>0</v>
          </cell>
          <cell r="BL115" t="str">
            <v>00</v>
          </cell>
          <cell r="BO115">
            <v>0</v>
          </cell>
          <cell r="BQ115" t="str">
            <v>00</v>
          </cell>
          <cell r="BT115">
            <v>0</v>
          </cell>
          <cell r="BV115" t="str">
            <v>00</v>
          </cell>
          <cell r="BY115">
            <v>0</v>
          </cell>
          <cell r="CA115" t="str">
            <v>00</v>
          </cell>
          <cell r="CD115">
            <v>0</v>
          </cell>
          <cell r="CF115" t="str">
            <v>00</v>
          </cell>
          <cell r="CI115">
            <v>0</v>
          </cell>
          <cell r="CK115" t="str">
            <v>00</v>
          </cell>
          <cell r="CN115">
            <v>0</v>
          </cell>
          <cell r="CP115" t="str">
            <v>00</v>
          </cell>
          <cell r="CS115">
            <v>0</v>
          </cell>
          <cell r="CU115" t="str">
            <v>00</v>
          </cell>
          <cell r="CX115">
            <v>0</v>
          </cell>
          <cell r="CZ115" t="str">
            <v>00</v>
          </cell>
          <cell r="DC115">
            <v>0</v>
          </cell>
          <cell r="DE115" t="str">
            <v>00</v>
          </cell>
          <cell r="DH115">
            <v>0</v>
          </cell>
          <cell r="DJ115" t="str">
            <v>00</v>
          </cell>
          <cell r="DK115" t="str">
            <v>000</v>
          </cell>
          <cell r="DL115" t="str">
            <v/>
          </cell>
          <cell r="DM115" t="str">
            <v>1</v>
          </cell>
          <cell r="DN115" t="str">
            <v>2</v>
          </cell>
          <cell r="DO115" t="str">
            <v>3</v>
          </cell>
          <cell r="DP115" t="str">
            <v>4</v>
          </cell>
          <cell r="DQ115" t="str">
            <v>5</v>
          </cell>
          <cell r="DR115" t="str">
            <v>6</v>
          </cell>
          <cell r="DS115" t="str">
            <v>7</v>
          </cell>
          <cell r="DT115" t="str">
            <v>8</v>
          </cell>
          <cell r="DU115" t="str">
            <v>9</v>
          </cell>
          <cell r="DV115" t="str">
            <v>10</v>
          </cell>
        </row>
        <row r="116">
          <cell r="A116">
            <v>103</v>
          </cell>
          <cell r="L116" t="str">
            <v/>
          </cell>
          <cell r="M116" t="str">
            <v/>
          </cell>
          <cell r="Q116">
            <v>0</v>
          </cell>
          <cell r="S116" t="str">
            <v>00</v>
          </cell>
          <cell r="V116">
            <v>0</v>
          </cell>
          <cell r="X116" t="str">
            <v>00</v>
          </cell>
          <cell r="AA116">
            <v>0</v>
          </cell>
          <cell r="AC116" t="str">
            <v>00</v>
          </cell>
          <cell r="AF116">
            <v>0</v>
          </cell>
          <cell r="AH116" t="str">
            <v>00</v>
          </cell>
          <cell r="AK116">
            <v>0</v>
          </cell>
          <cell r="AM116" t="str">
            <v>00</v>
          </cell>
          <cell r="AP116">
            <v>0</v>
          </cell>
          <cell r="AR116" t="str">
            <v>00</v>
          </cell>
          <cell r="AU116">
            <v>0</v>
          </cell>
          <cell r="AW116" t="str">
            <v>00</v>
          </cell>
          <cell r="AZ116">
            <v>0</v>
          </cell>
          <cell r="BB116" t="str">
            <v>00</v>
          </cell>
          <cell r="BE116">
            <v>0</v>
          </cell>
          <cell r="BG116" t="str">
            <v>00</v>
          </cell>
          <cell r="BJ116">
            <v>0</v>
          </cell>
          <cell r="BL116" t="str">
            <v>00</v>
          </cell>
          <cell r="BO116">
            <v>0</v>
          </cell>
          <cell r="BQ116" t="str">
            <v>00</v>
          </cell>
          <cell r="BT116">
            <v>0</v>
          </cell>
          <cell r="BV116" t="str">
            <v>00</v>
          </cell>
          <cell r="BY116">
            <v>0</v>
          </cell>
          <cell r="CA116" t="str">
            <v>00</v>
          </cell>
          <cell r="CD116">
            <v>0</v>
          </cell>
          <cell r="CF116" t="str">
            <v>00</v>
          </cell>
          <cell r="CI116">
            <v>0</v>
          </cell>
          <cell r="CK116" t="str">
            <v>00</v>
          </cell>
          <cell r="CN116">
            <v>0</v>
          </cell>
          <cell r="CP116" t="str">
            <v>00</v>
          </cell>
          <cell r="CS116">
            <v>0</v>
          </cell>
          <cell r="CU116" t="str">
            <v>00</v>
          </cell>
          <cell r="CX116">
            <v>0</v>
          </cell>
          <cell r="CZ116" t="str">
            <v>00</v>
          </cell>
          <cell r="DC116">
            <v>0</v>
          </cell>
          <cell r="DE116" t="str">
            <v>00</v>
          </cell>
          <cell r="DH116">
            <v>0</v>
          </cell>
          <cell r="DJ116" t="str">
            <v>00</v>
          </cell>
          <cell r="DK116" t="str">
            <v>000</v>
          </cell>
          <cell r="DL116" t="str">
            <v/>
          </cell>
          <cell r="DM116" t="str">
            <v>1</v>
          </cell>
          <cell r="DN116" t="str">
            <v>2</v>
          </cell>
          <cell r="DO116" t="str">
            <v>3</v>
          </cell>
          <cell r="DP116" t="str">
            <v>4</v>
          </cell>
          <cell r="DQ116" t="str">
            <v>5</v>
          </cell>
          <cell r="DR116" t="str">
            <v>6</v>
          </cell>
          <cell r="DS116" t="str">
            <v>7</v>
          </cell>
          <cell r="DT116" t="str">
            <v>8</v>
          </cell>
          <cell r="DU116" t="str">
            <v>9</v>
          </cell>
          <cell r="DV116" t="str">
            <v>10</v>
          </cell>
        </row>
        <row r="117">
          <cell r="A117">
            <v>104</v>
          </cell>
          <cell r="L117" t="str">
            <v/>
          </cell>
          <cell r="M117" t="str">
            <v/>
          </cell>
          <cell r="Q117">
            <v>0</v>
          </cell>
          <cell r="S117" t="str">
            <v>00</v>
          </cell>
          <cell r="V117">
            <v>0</v>
          </cell>
          <cell r="X117" t="str">
            <v>00</v>
          </cell>
          <cell r="AA117">
            <v>0</v>
          </cell>
          <cell r="AC117" t="str">
            <v>00</v>
          </cell>
          <cell r="AF117">
            <v>0</v>
          </cell>
          <cell r="AH117" t="str">
            <v>00</v>
          </cell>
          <cell r="AK117">
            <v>0</v>
          </cell>
          <cell r="AM117" t="str">
            <v>00</v>
          </cell>
          <cell r="AP117">
            <v>0</v>
          </cell>
          <cell r="AR117" t="str">
            <v>00</v>
          </cell>
          <cell r="AU117">
            <v>0</v>
          </cell>
          <cell r="AW117" t="str">
            <v>00</v>
          </cell>
          <cell r="AZ117">
            <v>0</v>
          </cell>
          <cell r="BB117" t="str">
            <v>00</v>
          </cell>
          <cell r="BE117">
            <v>0</v>
          </cell>
          <cell r="BG117" t="str">
            <v>00</v>
          </cell>
          <cell r="BJ117">
            <v>0</v>
          </cell>
          <cell r="BL117" t="str">
            <v>00</v>
          </cell>
          <cell r="BO117">
            <v>0</v>
          </cell>
          <cell r="BQ117" t="str">
            <v>00</v>
          </cell>
          <cell r="BT117">
            <v>0</v>
          </cell>
          <cell r="BV117" t="str">
            <v>00</v>
          </cell>
          <cell r="BY117">
            <v>0</v>
          </cell>
          <cell r="CA117" t="str">
            <v>00</v>
          </cell>
          <cell r="CD117">
            <v>0</v>
          </cell>
          <cell r="CF117" t="str">
            <v>00</v>
          </cell>
          <cell r="CI117">
            <v>0</v>
          </cell>
          <cell r="CK117" t="str">
            <v>00</v>
          </cell>
          <cell r="CN117">
            <v>0</v>
          </cell>
          <cell r="CP117" t="str">
            <v>00</v>
          </cell>
          <cell r="CS117">
            <v>0</v>
          </cell>
          <cell r="CU117" t="str">
            <v>00</v>
          </cell>
          <cell r="CX117">
            <v>0</v>
          </cell>
          <cell r="CZ117" t="str">
            <v>00</v>
          </cell>
          <cell r="DC117">
            <v>0</v>
          </cell>
          <cell r="DE117" t="str">
            <v>00</v>
          </cell>
          <cell r="DH117">
            <v>0</v>
          </cell>
          <cell r="DJ117" t="str">
            <v>00</v>
          </cell>
          <cell r="DK117" t="str">
            <v>000</v>
          </cell>
          <cell r="DL117" t="str">
            <v/>
          </cell>
          <cell r="DM117" t="str">
            <v>1</v>
          </cell>
          <cell r="DN117" t="str">
            <v>2</v>
          </cell>
          <cell r="DO117" t="str">
            <v>3</v>
          </cell>
          <cell r="DP117" t="str">
            <v>4</v>
          </cell>
          <cell r="DQ117" t="str">
            <v>5</v>
          </cell>
          <cell r="DR117" t="str">
            <v>6</v>
          </cell>
          <cell r="DS117" t="str">
            <v>7</v>
          </cell>
          <cell r="DT117" t="str">
            <v>8</v>
          </cell>
          <cell r="DU117" t="str">
            <v>9</v>
          </cell>
          <cell r="DV117" t="str">
            <v>10</v>
          </cell>
        </row>
        <row r="118">
          <cell r="A118">
            <v>105</v>
          </cell>
          <cell r="L118" t="str">
            <v/>
          </cell>
          <cell r="M118" t="str">
            <v/>
          </cell>
          <cell r="Q118">
            <v>0</v>
          </cell>
          <cell r="S118" t="str">
            <v>00</v>
          </cell>
          <cell r="V118">
            <v>0</v>
          </cell>
          <cell r="X118" t="str">
            <v>00</v>
          </cell>
          <cell r="AA118">
            <v>0</v>
          </cell>
          <cell r="AC118" t="str">
            <v>00</v>
          </cell>
          <cell r="AF118">
            <v>0</v>
          </cell>
          <cell r="AH118" t="str">
            <v>00</v>
          </cell>
          <cell r="AK118">
            <v>0</v>
          </cell>
          <cell r="AM118" t="str">
            <v>00</v>
          </cell>
          <cell r="AP118">
            <v>0</v>
          </cell>
          <cell r="AR118" t="str">
            <v>00</v>
          </cell>
          <cell r="AU118">
            <v>0</v>
          </cell>
          <cell r="AW118" t="str">
            <v>00</v>
          </cell>
          <cell r="AZ118">
            <v>0</v>
          </cell>
          <cell r="BB118" t="str">
            <v>00</v>
          </cell>
          <cell r="BE118">
            <v>0</v>
          </cell>
          <cell r="BG118" t="str">
            <v>00</v>
          </cell>
          <cell r="BJ118">
            <v>0</v>
          </cell>
          <cell r="BL118" t="str">
            <v>00</v>
          </cell>
          <cell r="BO118">
            <v>0</v>
          </cell>
          <cell r="BQ118" t="str">
            <v>00</v>
          </cell>
          <cell r="BT118">
            <v>0</v>
          </cell>
          <cell r="BV118" t="str">
            <v>00</v>
          </cell>
          <cell r="BY118">
            <v>0</v>
          </cell>
          <cell r="CA118" t="str">
            <v>00</v>
          </cell>
          <cell r="CD118">
            <v>0</v>
          </cell>
          <cell r="CF118" t="str">
            <v>00</v>
          </cell>
          <cell r="CI118">
            <v>0</v>
          </cell>
          <cell r="CK118" t="str">
            <v>00</v>
          </cell>
          <cell r="CN118">
            <v>0</v>
          </cell>
          <cell r="CP118" t="str">
            <v>00</v>
          </cell>
          <cell r="CS118">
            <v>0</v>
          </cell>
          <cell r="CU118" t="str">
            <v>00</v>
          </cell>
          <cell r="CX118">
            <v>0</v>
          </cell>
          <cell r="CZ118" t="str">
            <v>00</v>
          </cell>
          <cell r="DC118">
            <v>0</v>
          </cell>
          <cell r="DE118" t="str">
            <v>00</v>
          </cell>
          <cell r="DH118">
            <v>0</v>
          </cell>
          <cell r="DJ118" t="str">
            <v>00</v>
          </cell>
          <cell r="DK118" t="str">
            <v>000</v>
          </cell>
          <cell r="DL118" t="str">
            <v/>
          </cell>
          <cell r="DM118" t="str">
            <v>1</v>
          </cell>
          <cell r="DN118" t="str">
            <v>2</v>
          </cell>
          <cell r="DO118" t="str">
            <v>3</v>
          </cell>
          <cell r="DP118" t="str">
            <v>4</v>
          </cell>
          <cell r="DQ118" t="str">
            <v>5</v>
          </cell>
          <cell r="DR118" t="str">
            <v>6</v>
          </cell>
          <cell r="DS118" t="str">
            <v>7</v>
          </cell>
          <cell r="DT118" t="str">
            <v>8</v>
          </cell>
          <cell r="DU118" t="str">
            <v>9</v>
          </cell>
          <cell r="DV118" t="str">
            <v>10</v>
          </cell>
        </row>
        <row r="119">
          <cell r="A119">
            <v>106</v>
          </cell>
          <cell r="L119" t="str">
            <v/>
          </cell>
          <cell r="M119" t="str">
            <v/>
          </cell>
          <cell r="Q119">
            <v>0</v>
          </cell>
          <cell r="S119" t="str">
            <v>00</v>
          </cell>
          <cell r="V119">
            <v>0</v>
          </cell>
          <cell r="X119" t="str">
            <v>00</v>
          </cell>
          <cell r="AA119">
            <v>0</v>
          </cell>
          <cell r="AC119" t="str">
            <v>00</v>
          </cell>
          <cell r="AF119">
            <v>0</v>
          </cell>
          <cell r="AH119" t="str">
            <v>00</v>
          </cell>
          <cell r="AK119">
            <v>0</v>
          </cell>
          <cell r="AM119" t="str">
            <v>00</v>
          </cell>
          <cell r="AP119">
            <v>0</v>
          </cell>
          <cell r="AR119" t="str">
            <v>00</v>
          </cell>
          <cell r="AU119">
            <v>0</v>
          </cell>
          <cell r="AW119" t="str">
            <v>00</v>
          </cell>
          <cell r="AZ119">
            <v>0</v>
          </cell>
          <cell r="BB119" t="str">
            <v>00</v>
          </cell>
          <cell r="BE119">
            <v>0</v>
          </cell>
          <cell r="BG119" t="str">
            <v>00</v>
          </cell>
          <cell r="BJ119">
            <v>0</v>
          </cell>
          <cell r="BL119" t="str">
            <v>00</v>
          </cell>
          <cell r="BO119">
            <v>0</v>
          </cell>
          <cell r="BQ119" t="str">
            <v>00</v>
          </cell>
          <cell r="BT119">
            <v>0</v>
          </cell>
          <cell r="BV119" t="str">
            <v>00</v>
          </cell>
          <cell r="BY119">
            <v>0</v>
          </cell>
          <cell r="CA119" t="str">
            <v>00</v>
          </cell>
          <cell r="CD119">
            <v>0</v>
          </cell>
          <cell r="CF119" t="str">
            <v>00</v>
          </cell>
          <cell r="CI119">
            <v>0</v>
          </cell>
          <cell r="CK119" t="str">
            <v>00</v>
          </cell>
          <cell r="CN119">
            <v>0</v>
          </cell>
          <cell r="CP119" t="str">
            <v>00</v>
          </cell>
          <cell r="CS119">
            <v>0</v>
          </cell>
          <cell r="CU119" t="str">
            <v>00</v>
          </cell>
          <cell r="CX119">
            <v>0</v>
          </cell>
          <cell r="CZ119" t="str">
            <v>00</v>
          </cell>
          <cell r="DC119">
            <v>0</v>
          </cell>
          <cell r="DE119" t="str">
            <v>00</v>
          </cell>
          <cell r="DH119">
            <v>0</v>
          </cell>
          <cell r="DJ119" t="str">
            <v>00</v>
          </cell>
          <cell r="DK119" t="str">
            <v>000</v>
          </cell>
          <cell r="DL119" t="str">
            <v/>
          </cell>
          <cell r="DM119" t="str">
            <v>1</v>
          </cell>
          <cell r="DN119" t="str">
            <v>2</v>
          </cell>
          <cell r="DO119" t="str">
            <v>3</v>
          </cell>
          <cell r="DP119" t="str">
            <v>4</v>
          </cell>
          <cell r="DQ119" t="str">
            <v>5</v>
          </cell>
          <cell r="DR119" t="str">
            <v>6</v>
          </cell>
          <cell r="DS119" t="str">
            <v>7</v>
          </cell>
          <cell r="DT119" t="str">
            <v>8</v>
          </cell>
          <cell r="DU119" t="str">
            <v>9</v>
          </cell>
          <cell r="DV119" t="str">
            <v>10</v>
          </cell>
        </row>
        <row r="120">
          <cell r="A120">
            <v>107</v>
          </cell>
          <cell r="L120" t="str">
            <v/>
          </cell>
          <cell r="M120" t="str">
            <v/>
          </cell>
          <cell r="Q120">
            <v>0</v>
          </cell>
          <cell r="S120" t="str">
            <v>00</v>
          </cell>
          <cell r="V120">
            <v>0</v>
          </cell>
          <cell r="X120" t="str">
            <v>00</v>
          </cell>
          <cell r="AA120">
            <v>0</v>
          </cell>
          <cell r="AC120" t="str">
            <v>00</v>
          </cell>
          <cell r="AF120">
            <v>0</v>
          </cell>
          <cell r="AH120" t="str">
            <v>00</v>
          </cell>
          <cell r="AK120">
            <v>0</v>
          </cell>
          <cell r="AM120" t="str">
            <v>00</v>
          </cell>
          <cell r="AP120">
            <v>0</v>
          </cell>
          <cell r="AR120" t="str">
            <v>00</v>
          </cell>
          <cell r="AU120">
            <v>0</v>
          </cell>
          <cell r="AW120" t="str">
            <v>00</v>
          </cell>
          <cell r="AZ120">
            <v>0</v>
          </cell>
          <cell r="BB120" t="str">
            <v>00</v>
          </cell>
          <cell r="BE120">
            <v>0</v>
          </cell>
          <cell r="BG120" t="str">
            <v>00</v>
          </cell>
          <cell r="BJ120">
            <v>0</v>
          </cell>
          <cell r="BL120" t="str">
            <v>00</v>
          </cell>
          <cell r="BO120">
            <v>0</v>
          </cell>
          <cell r="BQ120" t="str">
            <v>00</v>
          </cell>
          <cell r="BT120">
            <v>0</v>
          </cell>
          <cell r="BV120" t="str">
            <v>00</v>
          </cell>
          <cell r="BY120">
            <v>0</v>
          </cell>
          <cell r="CA120" t="str">
            <v>00</v>
          </cell>
          <cell r="CD120">
            <v>0</v>
          </cell>
          <cell r="CF120" t="str">
            <v>00</v>
          </cell>
          <cell r="CI120">
            <v>0</v>
          </cell>
          <cell r="CK120" t="str">
            <v>00</v>
          </cell>
          <cell r="CN120">
            <v>0</v>
          </cell>
          <cell r="CP120" t="str">
            <v>00</v>
          </cell>
          <cell r="CS120">
            <v>0</v>
          </cell>
          <cell r="CU120" t="str">
            <v>00</v>
          </cell>
          <cell r="CX120">
            <v>0</v>
          </cell>
          <cell r="CZ120" t="str">
            <v>00</v>
          </cell>
          <cell r="DC120">
            <v>0</v>
          </cell>
          <cell r="DE120" t="str">
            <v>00</v>
          </cell>
          <cell r="DH120">
            <v>0</v>
          </cell>
          <cell r="DJ120" t="str">
            <v>00</v>
          </cell>
          <cell r="DK120" t="str">
            <v>000</v>
          </cell>
          <cell r="DL120" t="str">
            <v/>
          </cell>
          <cell r="DM120" t="str">
            <v>1</v>
          </cell>
          <cell r="DN120" t="str">
            <v>2</v>
          </cell>
          <cell r="DO120" t="str">
            <v>3</v>
          </cell>
          <cell r="DP120" t="str">
            <v>4</v>
          </cell>
          <cell r="DQ120" t="str">
            <v>5</v>
          </cell>
          <cell r="DR120" t="str">
            <v>6</v>
          </cell>
          <cell r="DS120" t="str">
            <v>7</v>
          </cell>
          <cell r="DT120" t="str">
            <v>8</v>
          </cell>
          <cell r="DU120" t="str">
            <v>9</v>
          </cell>
          <cell r="DV120" t="str">
            <v>10</v>
          </cell>
        </row>
        <row r="121">
          <cell r="A121">
            <v>108</v>
          </cell>
          <cell r="L121" t="str">
            <v/>
          </cell>
          <cell r="M121" t="str">
            <v/>
          </cell>
          <cell r="Q121">
            <v>0</v>
          </cell>
          <cell r="S121" t="str">
            <v>00</v>
          </cell>
          <cell r="V121">
            <v>0</v>
          </cell>
          <cell r="X121" t="str">
            <v>00</v>
          </cell>
          <cell r="AA121">
            <v>0</v>
          </cell>
          <cell r="AC121" t="str">
            <v>00</v>
          </cell>
          <cell r="AF121">
            <v>0</v>
          </cell>
          <cell r="AH121" t="str">
            <v>00</v>
          </cell>
          <cell r="AK121">
            <v>0</v>
          </cell>
          <cell r="AM121" t="str">
            <v>00</v>
          </cell>
          <cell r="AP121">
            <v>0</v>
          </cell>
          <cell r="AR121" t="str">
            <v>00</v>
          </cell>
          <cell r="AU121">
            <v>0</v>
          </cell>
          <cell r="AW121" t="str">
            <v>00</v>
          </cell>
          <cell r="AZ121">
            <v>0</v>
          </cell>
          <cell r="BB121" t="str">
            <v>00</v>
          </cell>
          <cell r="BE121">
            <v>0</v>
          </cell>
          <cell r="BG121" t="str">
            <v>00</v>
          </cell>
          <cell r="BJ121">
            <v>0</v>
          </cell>
          <cell r="BL121" t="str">
            <v>00</v>
          </cell>
          <cell r="BO121">
            <v>0</v>
          </cell>
          <cell r="BQ121" t="str">
            <v>00</v>
          </cell>
          <cell r="BT121">
            <v>0</v>
          </cell>
          <cell r="BV121" t="str">
            <v>00</v>
          </cell>
          <cell r="BY121">
            <v>0</v>
          </cell>
          <cell r="CA121" t="str">
            <v>00</v>
          </cell>
          <cell r="CD121">
            <v>0</v>
          </cell>
          <cell r="CF121" t="str">
            <v>00</v>
          </cell>
          <cell r="CI121">
            <v>0</v>
          </cell>
          <cell r="CK121" t="str">
            <v>00</v>
          </cell>
          <cell r="CN121">
            <v>0</v>
          </cell>
          <cell r="CP121" t="str">
            <v>00</v>
          </cell>
          <cell r="CS121">
            <v>0</v>
          </cell>
          <cell r="CU121" t="str">
            <v>00</v>
          </cell>
          <cell r="CX121">
            <v>0</v>
          </cell>
          <cell r="CZ121" t="str">
            <v>00</v>
          </cell>
          <cell r="DC121">
            <v>0</v>
          </cell>
          <cell r="DE121" t="str">
            <v>00</v>
          </cell>
          <cell r="DH121">
            <v>0</v>
          </cell>
          <cell r="DJ121" t="str">
            <v>00</v>
          </cell>
          <cell r="DK121" t="str">
            <v>000</v>
          </cell>
          <cell r="DL121" t="str">
            <v/>
          </cell>
          <cell r="DM121" t="str">
            <v>1</v>
          </cell>
          <cell r="DN121" t="str">
            <v>2</v>
          </cell>
          <cell r="DO121" t="str">
            <v>3</v>
          </cell>
          <cell r="DP121" t="str">
            <v>4</v>
          </cell>
          <cell r="DQ121" t="str">
            <v>5</v>
          </cell>
          <cell r="DR121" t="str">
            <v>6</v>
          </cell>
          <cell r="DS121" t="str">
            <v>7</v>
          </cell>
          <cell r="DT121" t="str">
            <v>8</v>
          </cell>
          <cell r="DU121" t="str">
            <v>9</v>
          </cell>
          <cell r="DV121" t="str">
            <v>10</v>
          </cell>
        </row>
        <row r="122">
          <cell r="A122">
            <v>109</v>
          </cell>
          <cell r="L122" t="str">
            <v/>
          </cell>
          <cell r="M122" t="str">
            <v/>
          </cell>
          <cell r="Q122">
            <v>0</v>
          </cell>
          <cell r="S122" t="str">
            <v>00</v>
          </cell>
          <cell r="V122">
            <v>0</v>
          </cell>
          <cell r="X122" t="str">
            <v>00</v>
          </cell>
          <cell r="AA122">
            <v>0</v>
          </cell>
          <cell r="AC122" t="str">
            <v>00</v>
          </cell>
          <cell r="AF122">
            <v>0</v>
          </cell>
          <cell r="AH122" t="str">
            <v>00</v>
          </cell>
          <cell r="AK122">
            <v>0</v>
          </cell>
          <cell r="AM122" t="str">
            <v>00</v>
          </cell>
          <cell r="AP122">
            <v>0</v>
          </cell>
          <cell r="AR122" t="str">
            <v>00</v>
          </cell>
          <cell r="AU122">
            <v>0</v>
          </cell>
          <cell r="AW122" t="str">
            <v>00</v>
          </cell>
          <cell r="AZ122">
            <v>0</v>
          </cell>
          <cell r="BB122" t="str">
            <v>00</v>
          </cell>
          <cell r="BE122">
            <v>0</v>
          </cell>
          <cell r="BG122" t="str">
            <v>00</v>
          </cell>
          <cell r="BJ122">
            <v>0</v>
          </cell>
          <cell r="BL122" t="str">
            <v>00</v>
          </cell>
          <cell r="BO122">
            <v>0</v>
          </cell>
          <cell r="BQ122" t="str">
            <v>00</v>
          </cell>
          <cell r="BT122">
            <v>0</v>
          </cell>
          <cell r="BV122" t="str">
            <v>00</v>
          </cell>
          <cell r="BY122">
            <v>0</v>
          </cell>
          <cell r="CA122" t="str">
            <v>00</v>
          </cell>
          <cell r="CD122">
            <v>0</v>
          </cell>
          <cell r="CF122" t="str">
            <v>00</v>
          </cell>
          <cell r="CI122">
            <v>0</v>
          </cell>
          <cell r="CK122" t="str">
            <v>00</v>
          </cell>
          <cell r="CN122">
            <v>0</v>
          </cell>
          <cell r="CP122" t="str">
            <v>00</v>
          </cell>
          <cell r="CS122">
            <v>0</v>
          </cell>
          <cell r="CU122" t="str">
            <v>00</v>
          </cell>
          <cell r="CX122">
            <v>0</v>
          </cell>
          <cell r="CZ122" t="str">
            <v>00</v>
          </cell>
          <cell r="DC122">
            <v>0</v>
          </cell>
          <cell r="DE122" t="str">
            <v>00</v>
          </cell>
          <cell r="DH122">
            <v>0</v>
          </cell>
          <cell r="DJ122" t="str">
            <v>00</v>
          </cell>
          <cell r="DK122" t="str">
            <v>000</v>
          </cell>
          <cell r="DL122" t="str">
            <v/>
          </cell>
          <cell r="DM122" t="str">
            <v>1</v>
          </cell>
          <cell r="DN122" t="str">
            <v>2</v>
          </cell>
          <cell r="DO122" t="str">
            <v>3</v>
          </cell>
          <cell r="DP122" t="str">
            <v>4</v>
          </cell>
          <cell r="DQ122" t="str">
            <v>5</v>
          </cell>
          <cell r="DR122" t="str">
            <v>6</v>
          </cell>
          <cell r="DS122" t="str">
            <v>7</v>
          </cell>
          <cell r="DT122" t="str">
            <v>8</v>
          </cell>
          <cell r="DU122" t="str">
            <v>9</v>
          </cell>
          <cell r="DV122" t="str">
            <v>10</v>
          </cell>
        </row>
        <row r="123">
          <cell r="A123">
            <v>110</v>
          </cell>
          <cell r="L123" t="str">
            <v/>
          </cell>
          <cell r="M123" t="str">
            <v/>
          </cell>
          <cell r="Q123">
            <v>0</v>
          </cell>
          <cell r="S123" t="str">
            <v>00</v>
          </cell>
          <cell r="V123">
            <v>0</v>
          </cell>
          <cell r="X123" t="str">
            <v>00</v>
          </cell>
          <cell r="AA123">
            <v>0</v>
          </cell>
          <cell r="AC123" t="str">
            <v>00</v>
          </cell>
          <cell r="AF123">
            <v>0</v>
          </cell>
          <cell r="AH123" t="str">
            <v>00</v>
          </cell>
          <cell r="AK123">
            <v>0</v>
          </cell>
          <cell r="AM123" t="str">
            <v>00</v>
          </cell>
          <cell r="AP123">
            <v>0</v>
          </cell>
          <cell r="AR123" t="str">
            <v>00</v>
          </cell>
          <cell r="AU123">
            <v>0</v>
          </cell>
          <cell r="AW123" t="str">
            <v>00</v>
          </cell>
          <cell r="AZ123">
            <v>0</v>
          </cell>
          <cell r="BB123" t="str">
            <v>00</v>
          </cell>
          <cell r="BE123">
            <v>0</v>
          </cell>
          <cell r="BG123" t="str">
            <v>00</v>
          </cell>
          <cell r="BJ123">
            <v>0</v>
          </cell>
          <cell r="BL123" t="str">
            <v>00</v>
          </cell>
          <cell r="BO123">
            <v>0</v>
          </cell>
          <cell r="BQ123" t="str">
            <v>00</v>
          </cell>
          <cell r="BT123">
            <v>0</v>
          </cell>
          <cell r="BV123" t="str">
            <v>00</v>
          </cell>
          <cell r="BY123">
            <v>0</v>
          </cell>
          <cell r="CA123" t="str">
            <v>00</v>
          </cell>
          <cell r="CD123">
            <v>0</v>
          </cell>
          <cell r="CF123" t="str">
            <v>00</v>
          </cell>
          <cell r="CI123">
            <v>0</v>
          </cell>
          <cell r="CK123" t="str">
            <v>00</v>
          </cell>
          <cell r="CN123">
            <v>0</v>
          </cell>
          <cell r="CP123" t="str">
            <v>00</v>
          </cell>
          <cell r="CS123">
            <v>0</v>
          </cell>
          <cell r="CU123" t="str">
            <v>00</v>
          </cell>
          <cell r="CX123">
            <v>0</v>
          </cell>
          <cell r="CZ123" t="str">
            <v>00</v>
          </cell>
          <cell r="DC123">
            <v>0</v>
          </cell>
          <cell r="DE123" t="str">
            <v>00</v>
          </cell>
          <cell r="DH123">
            <v>0</v>
          </cell>
          <cell r="DJ123" t="str">
            <v>00</v>
          </cell>
          <cell r="DK123" t="str">
            <v>000</v>
          </cell>
          <cell r="DL123" t="str">
            <v/>
          </cell>
          <cell r="DM123" t="str">
            <v>1</v>
          </cell>
          <cell r="DN123" t="str">
            <v>2</v>
          </cell>
          <cell r="DO123" t="str">
            <v>3</v>
          </cell>
          <cell r="DP123" t="str">
            <v>4</v>
          </cell>
          <cell r="DQ123" t="str">
            <v>5</v>
          </cell>
          <cell r="DR123" t="str">
            <v>6</v>
          </cell>
          <cell r="DS123" t="str">
            <v>7</v>
          </cell>
          <cell r="DT123" t="str">
            <v>8</v>
          </cell>
          <cell r="DU123" t="str">
            <v>9</v>
          </cell>
          <cell r="DV123" t="str">
            <v>10</v>
          </cell>
        </row>
        <row r="124">
          <cell r="A124">
            <v>111</v>
          </cell>
          <cell r="L124" t="str">
            <v/>
          </cell>
          <cell r="M124" t="str">
            <v/>
          </cell>
          <cell r="Q124">
            <v>0</v>
          </cell>
          <cell r="S124" t="str">
            <v>00</v>
          </cell>
          <cell r="V124">
            <v>0</v>
          </cell>
          <cell r="X124" t="str">
            <v>00</v>
          </cell>
          <cell r="AA124">
            <v>0</v>
          </cell>
          <cell r="AC124" t="str">
            <v>00</v>
          </cell>
          <cell r="AF124">
            <v>0</v>
          </cell>
          <cell r="AH124" t="str">
            <v>00</v>
          </cell>
          <cell r="AK124">
            <v>0</v>
          </cell>
          <cell r="AM124" t="str">
            <v>00</v>
          </cell>
          <cell r="AP124">
            <v>0</v>
          </cell>
          <cell r="AR124" t="str">
            <v>00</v>
          </cell>
          <cell r="AU124">
            <v>0</v>
          </cell>
          <cell r="AW124" t="str">
            <v>00</v>
          </cell>
          <cell r="AZ124">
            <v>0</v>
          </cell>
          <cell r="BB124" t="str">
            <v>00</v>
          </cell>
          <cell r="BE124">
            <v>0</v>
          </cell>
          <cell r="BG124" t="str">
            <v>00</v>
          </cell>
          <cell r="BJ124">
            <v>0</v>
          </cell>
          <cell r="BL124" t="str">
            <v>00</v>
          </cell>
          <cell r="BO124">
            <v>0</v>
          </cell>
          <cell r="BQ124" t="str">
            <v>00</v>
          </cell>
          <cell r="BT124">
            <v>0</v>
          </cell>
          <cell r="BV124" t="str">
            <v>00</v>
          </cell>
          <cell r="BY124">
            <v>0</v>
          </cell>
          <cell r="CA124" t="str">
            <v>00</v>
          </cell>
          <cell r="CD124">
            <v>0</v>
          </cell>
          <cell r="CF124" t="str">
            <v>00</v>
          </cell>
          <cell r="CI124">
            <v>0</v>
          </cell>
          <cell r="CK124" t="str">
            <v>00</v>
          </cell>
          <cell r="CN124">
            <v>0</v>
          </cell>
          <cell r="CP124" t="str">
            <v>00</v>
          </cell>
          <cell r="CS124">
            <v>0</v>
          </cell>
          <cell r="CU124" t="str">
            <v>00</v>
          </cell>
          <cell r="CX124">
            <v>0</v>
          </cell>
          <cell r="CZ124" t="str">
            <v>00</v>
          </cell>
          <cell r="DC124">
            <v>0</v>
          </cell>
          <cell r="DE124" t="str">
            <v>00</v>
          </cell>
          <cell r="DH124">
            <v>0</v>
          </cell>
          <cell r="DJ124" t="str">
            <v>00</v>
          </cell>
          <cell r="DK124" t="str">
            <v>000</v>
          </cell>
          <cell r="DL124" t="str">
            <v/>
          </cell>
          <cell r="DM124" t="str">
            <v>1</v>
          </cell>
          <cell r="DN124" t="str">
            <v>2</v>
          </cell>
          <cell r="DO124" t="str">
            <v>3</v>
          </cell>
          <cell r="DP124" t="str">
            <v>4</v>
          </cell>
          <cell r="DQ124" t="str">
            <v>5</v>
          </cell>
          <cell r="DR124" t="str">
            <v>6</v>
          </cell>
          <cell r="DS124" t="str">
            <v>7</v>
          </cell>
          <cell r="DT124" t="str">
            <v>8</v>
          </cell>
          <cell r="DU124" t="str">
            <v>9</v>
          </cell>
          <cell r="DV124" t="str">
            <v>10</v>
          </cell>
        </row>
        <row r="125">
          <cell r="A125">
            <v>112</v>
          </cell>
          <cell r="L125" t="str">
            <v/>
          </cell>
          <cell r="M125" t="str">
            <v/>
          </cell>
          <cell r="Q125">
            <v>0</v>
          </cell>
          <cell r="S125" t="str">
            <v>00</v>
          </cell>
          <cell r="V125">
            <v>0</v>
          </cell>
          <cell r="X125" t="str">
            <v>00</v>
          </cell>
          <cell r="AA125">
            <v>0</v>
          </cell>
          <cell r="AC125" t="str">
            <v>00</v>
          </cell>
          <cell r="AF125">
            <v>0</v>
          </cell>
          <cell r="AH125" t="str">
            <v>00</v>
          </cell>
          <cell r="AK125">
            <v>0</v>
          </cell>
          <cell r="AM125" t="str">
            <v>00</v>
          </cell>
          <cell r="AP125">
            <v>0</v>
          </cell>
          <cell r="AR125" t="str">
            <v>00</v>
          </cell>
          <cell r="AU125">
            <v>0</v>
          </cell>
          <cell r="AW125" t="str">
            <v>00</v>
          </cell>
          <cell r="AZ125">
            <v>0</v>
          </cell>
          <cell r="BB125" t="str">
            <v>00</v>
          </cell>
          <cell r="BE125">
            <v>0</v>
          </cell>
          <cell r="BG125" t="str">
            <v>00</v>
          </cell>
          <cell r="BJ125">
            <v>0</v>
          </cell>
          <cell r="BL125" t="str">
            <v>00</v>
          </cell>
          <cell r="BO125">
            <v>0</v>
          </cell>
          <cell r="BQ125" t="str">
            <v>00</v>
          </cell>
          <cell r="BT125">
            <v>0</v>
          </cell>
          <cell r="BV125" t="str">
            <v>00</v>
          </cell>
          <cell r="BY125">
            <v>0</v>
          </cell>
          <cell r="CA125" t="str">
            <v>00</v>
          </cell>
          <cell r="CD125">
            <v>0</v>
          </cell>
          <cell r="CF125" t="str">
            <v>00</v>
          </cell>
          <cell r="CI125">
            <v>0</v>
          </cell>
          <cell r="CK125" t="str">
            <v>00</v>
          </cell>
          <cell r="CN125">
            <v>0</v>
          </cell>
          <cell r="CP125" t="str">
            <v>00</v>
          </cell>
          <cell r="CS125">
            <v>0</v>
          </cell>
          <cell r="CU125" t="str">
            <v>00</v>
          </cell>
          <cell r="CX125">
            <v>0</v>
          </cell>
          <cell r="CZ125" t="str">
            <v>00</v>
          </cell>
          <cell r="DC125">
            <v>0</v>
          </cell>
          <cell r="DE125" t="str">
            <v>00</v>
          </cell>
          <cell r="DH125">
            <v>0</v>
          </cell>
          <cell r="DJ125" t="str">
            <v>00</v>
          </cell>
          <cell r="DK125" t="str">
            <v>000</v>
          </cell>
          <cell r="DL125" t="str">
            <v/>
          </cell>
          <cell r="DM125" t="str">
            <v>1</v>
          </cell>
          <cell r="DN125" t="str">
            <v>2</v>
          </cell>
          <cell r="DO125" t="str">
            <v>3</v>
          </cell>
          <cell r="DP125" t="str">
            <v>4</v>
          </cell>
          <cell r="DQ125" t="str">
            <v>5</v>
          </cell>
          <cell r="DR125" t="str">
            <v>6</v>
          </cell>
          <cell r="DS125" t="str">
            <v>7</v>
          </cell>
          <cell r="DT125" t="str">
            <v>8</v>
          </cell>
          <cell r="DU125" t="str">
            <v>9</v>
          </cell>
          <cell r="DV125" t="str">
            <v>10</v>
          </cell>
        </row>
        <row r="126">
          <cell r="A126">
            <v>113</v>
          </cell>
          <cell r="L126" t="str">
            <v/>
          </cell>
          <cell r="M126" t="str">
            <v/>
          </cell>
          <cell r="Q126">
            <v>0</v>
          </cell>
          <cell r="S126" t="str">
            <v>00</v>
          </cell>
          <cell r="V126">
            <v>0</v>
          </cell>
          <cell r="X126" t="str">
            <v>00</v>
          </cell>
          <cell r="AA126">
            <v>0</v>
          </cell>
          <cell r="AC126" t="str">
            <v>00</v>
          </cell>
          <cell r="AF126">
            <v>0</v>
          </cell>
          <cell r="AH126" t="str">
            <v>00</v>
          </cell>
          <cell r="AK126">
            <v>0</v>
          </cell>
          <cell r="AM126" t="str">
            <v>00</v>
          </cell>
          <cell r="AP126">
            <v>0</v>
          </cell>
          <cell r="AR126" t="str">
            <v>00</v>
          </cell>
          <cell r="AU126">
            <v>0</v>
          </cell>
          <cell r="AW126" t="str">
            <v>00</v>
          </cell>
          <cell r="AZ126">
            <v>0</v>
          </cell>
          <cell r="BB126" t="str">
            <v>00</v>
          </cell>
          <cell r="BE126">
            <v>0</v>
          </cell>
          <cell r="BG126" t="str">
            <v>00</v>
          </cell>
          <cell r="BJ126">
            <v>0</v>
          </cell>
          <cell r="BL126" t="str">
            <v>00</v>
          </cell>
          <cell r="BO126">
            <v>0</v>
          </cell>
          <cell r="BQ126" t="str">
            <v>00</v>
          </cell>
          <cell r="BT126">
            <v>0</v>
          </cell>
          <cell r="BV126" t="str">
            <v>00</v>
          </cell>
          <cell r="BY126">
            <v>0</v>
          </cell>
          <cell r="CA126" t="str">
            <v>00</v>
          </cell>
          <cell r="CD126">
            <v>0</v>
          </cell>
          <cell r="CF126" t="str">
            <v>00</v>
          </cell>
          <cell r="CI126">
            <v>0</v>
          </cell>
          <cell r="CK126" t="str">
            <v>00</v>
          </cell>
          <cell r="CN126">
            <v>0</v>
          </cell>
          <cell r="CP126" t="str">
            <v>00</v>
          </cell>
          <cell r="CS126">
            <v>0</v>
          </cell>
          <cell r="CU126" t="str">
            <v>00</v>
          </cell>
          <cell r="CX126">
            <v>0</v>
          </cell>
          <cell r="CZ126" t="str">
            <v>00</v>
          </cell>
          <cell r="DC126">
            <v>0</v>
          </cell>
          <cell r="DE126" t="str">
            <v>00</v>
          </cell>
          <cell r="DH126">
            <v>0</v>
          </cell>
          <cell r="DJ126" t="str">
            <v>00</v>
          </cell>
          <cell r="DK126" t="str">
            <v>000</v>
          </cell>
          <cell r="DL126" t="str">
            <v/>
          </cell>
          <cell r="DM126" t="str">
            <v>1</v>
          </cell>
          <cell r="DN126" t="str">
            <v>2</v>
          </cell>
          <cell r="DO126" t="str">
            <v>3</v>
          </cell>
          <cell r="DP126" t="str">
            <v>4</v>
          </cell>
          <cell r="DQ126" t="str">
            <v>5</v>
          </cell>
          <cell r="DR126" t="str">
            <v>6</v>
          </cell>
          <cell r="DS126" t="str">
            <v>7</v>
          </cell>
          <cell r="DT126" t="str">
            <v>8</v>
          </cell>
          <cell r="DU126" t="str">
            <v>9</v>
          </cell>
          <cell r="DV126" t="str">
            <v>10</v>
          </cell>
        </row>
        <row r="127">
          <cell r="A127">
            <v>114</v>
          </cell>
          <cell r="L127" t="str">
            <v/>
          </cell>
          <cell r="M127" t="str">
            <v/>
          </cell>
          <cell r="Q127">
            <v>0</v>
          </cell>
          <cell r="S127" t="str">
            <v>00</v>
          </cell>
          <cell r="V127">
            <v>0</v>
          </cell>
          <cell r="X127" t="str">
            <v>00</v>
          </cell>
          <cell r="AA127">
            <v>0</v>
          </cell>
          <cell r="AC127" t="str">
            <v>00</v>
          </cell>
          <cell r="AF127">
            <v>0</v>
          </cell>
          <cell r="AH127" t="str">
            <v>00</v>
          </cell>
          <cell r="AK127">
            <v>0</v>
          </cell>
          <cell r="AM127" t="str">
            <v>00</v>
          </cell>
          <cell r="AP127">
            <v>0</v>
          </cell>
          <cell r="AR127" t="str">
            <v>00</v>
          </cell>
          <cell r="AU127">
            <v>0</v>
          </cell>
          <cell r="AW127" t="str">
            <v>00</v>
          </cell>
          <cell r="AZ127">
            <v>0</v>
          </cell>
          <cell r="BB127" t="str">
            <v>00</v>
          </cell>
          <cell r="BE127">
            <v>0</v>
          </cell>
          <cell r="BG127" t="str">
            <v>00</v>
          </cell>
          <cell r="BJ127">
            <v>0</v>
          </cell>
          <cell r="BL127" t="str">
            <v>00</v>
          </cell>
          <cell r="BO127">
            <v>0</v>
          </cell>
          <cell r="BQ127" t="str">
            <v>00</v>
          </cell>
          <cell r="BT127">
            <v>0</v>
          </cell>
          <cell r="BV127" t="str">
            <v>00</v>
          </cell>
          <cell r="BY127">
            <v>0</v>
          </cell>
          <cell r="CA127" t="str">
            <v>00</v>
          </cell>
          <cell r="CD127">
            <v>0</v>
          </cell>
          <cell r="CF127" t="str">
            <v>00</v>
          </cell>
          <cell r="CI127">
            <v>0</v>
          </cell>
          <cell r="CK127" t="str">
            <v>00</v>
          </cell>
          <cell r="CN127">
            <v>0</v>
          </cell>
          <cell r="CP127" t="str">
            <v>00</v>
          </cell>
          <cell r="CS127">
            <v>0</v>
          </cell>
          <cell r="CU127" t="str">
            <v>00</v>
          </cell>
          <cell r="CX127">
            <v>0</v>
          </cell>
          <cell r="CZ127" t="str">
            <v>00</v>
          </cell>
          <cell r="DC127">
            <v>0</v>
          </cell>
          <cell r="DE127" t="str">
            <v>00</v>
          </cell>
          <cell r="DH127">
            <v>0</v>
          </cell>
          <cell r="DJ127" t="str">
            <v>00</v>
          </cell>
          <cell r="DK127" t="str">
            <v>000</v>
          </cell>
          <cell r="DL127" t="str">
            <v/>
          </cell>
          <cell r="DM127" t="str">
            <v>1</v>
          </cell>
          <cell r="DN127" t="str">
            <v>2</v>
          </cell>
          <cell r="DO127" t="str">
            <v>3</v>
          </cell>
          <cell r="DP127" t="str">
            <v>4</v>
          </cell>
          <cell r="DQ127" t="str">
            <v>5</v>
          </cell>
          <cell r="DR127" t="str">
            <v>6</v>
          </cell>
          <cell r="DS127" t="str">
            <v>7</v>
          </cell>
          <cell r="DT127" t="str">
            <v>8</v>
          </cell>
          <cell r="DU127" t="str">
            <v>9</v>
          </cell>
          <cell r="DV127" t="str">
            <v>10</v>
          </cell>
        </row>
        <row r="128">
          <cell r="A128">
            <v>115</v>
          </cell>
          <cell r="L128" t="str">
            <v/>
          </cell>
          <cell r="M128" t="str">
            <v/>
          </cell>
          <cell r="Q128">
            <v>0</v>
          </cell>
          <cell r="S128" t="str">
            <v>00</v>
          </cell>
          <cell r="V128">
            <v>0</v>
          </cell>
          <cell r="X128" t="str">
            <v>00</v>
          </cell>
          <cell r="AA128">
            <v>0</v>
          </cell>
          <cell r="AC128" t="str">
            <v>00</v>
          </cell>
          <cell r="AF128">
            <v>0</v>
          </cell>
          <cell r="AH128" t="str">
            <v>00</v>
          </cell>
          <cell r="AK128">
            <v>0</v>
          </cell>
          <cell r="AM128" t="str">
            <v>00</v>
          </cell>
          <cell r="AP128">
            <v>0</v>
          </cell>
          <cell r="AR128" t="str">
            <v>00</v>
          </cell>
          <cell r="AU128">
            <v>0</v>
          </cell>
          <cell r="AW128" t="str">
            <v>00</v>
          </cell>
          <cell r="AZ128">
            <v>0</v>
          </cell>
          <cell r="BB128" t="str">
            <v>00</v>
          </cell>
          <cell r="BE128">
            <v>0</v>
          </cell>
          <cell r="BG128" t="str">
            <v>00</v>
          </cell>
          <cell r="BJ128">
            <v>0</v>
          </cell>
          <cell r="BL128" t="str">
            <v>00</v>
          </cell>
          <cell r="BO128">
            <v>0</v>
          </cell>
          <cell r="BQ128" t="str">
            <v>00</v>
          </cell>
          <cell r="BT128">
            <v>0</v>
          </cell>
          <cell r="BV128" t="str">
            <v>00</v>
          </cell>
          <cell r="BY128">
            <v>0</v>
          </cell>
          <cell r="CA128" t="str">
            <v>00</v>
          </cell>
          <cell r="CD128">
            <v>0</v>
          </cell>
          <cell r="CF128" t="str">
            <v>00</v>
          </cell>
          <cell r="CI128">
            <v>0</v>
          </cell>
          <cell r="CK128" t="str">
            <v>00</v>
          </cell>
          <cell r="CN128">
            <v>0</v>
          </cell>
          <cell r="CP128" t="str">
            <v>00</v>
          </cell>
          <cell r="CS128">
            <v>0</v>
          </cell>
          <cell r="CU128" t="str">
            <v>00</v>
          </cell>
          <cell r="CX128">
            <v>0</v>
          </cell>
          <cell r="CZ128" t="str">
            <v>00</v>
          </cell>
          <cell r="DC128">
            <v>0</v>
          </cell>
          <cell r="DE128" t="str">
            <v>00</v>
          </cell>
          <cell r="DH128">
            <v>0</v>
          </cell>
          <cell r="DJ128" t="str">
            <v>00</v>
          </cell>
          <cell r="DK128" t="str">
            <v>000</v>
          </cell>
          <cell r="DL128" t="str">
            <v/>
          </cell>
          <cell r="DM128" t="str">
            <v>1</v>
          </cell>
          <cell r="DN128" t="str">
            <v>2</v>
          </cell>
          <cell r="DO128" t="str">
            <v>3</v>
          </cell>
          <cell r="DP128" t="str">
            <v>4</v>
          </cell>
          <cell r="DQ128" t="str">
            <v>5</v>
          </cell>
          <cell r="DR128" t="str">
            <v>6</v>
          </cell>
          <cell r="DS128" t="str">
            <v>7</v>
          </cell>
          <cell r="DT128" t="str">
            <v>8</v>
          </cell>
          <cell r="DU128" t="str">
            <v>9</v>
          </cell>
          <cell r="DV128" t="str">
            <v>10</v>
          </cell>
        </row>
        <row r="129">
          <cell r="A129">
            <v>116</v>
          </cell>
          <cell r="L129" t="str">
            <v/>
          </cell>
          <cell r="M129" t="str">
            <v/>
          </cell>
          <cell r="Q129">
            <v>0</v>
          </cell>
          <cell r="S129" t="str">
            <v>00</v>
          </cell>
          <cell r="V129">
            <v>0</v>
          </cell>
          <cell r="X129" t="str">
            <v>00</v>
          </cell>
          <cell r="AA129">
            <v>0</v>
          </cell>
          <cell r="AC129" t="str">
            <v>00</v>
          </cell>
          <cell r="AF129">
            <v>0</v>
          </cell>
          <cell r="AH129" t="str">
            <v>00</v>
          </cell>
          <cell r="AK129">
            <v>0</v>
          </cell>
          <cell r="AM129" t="str">
            <v>00</v>
          </cell>
          <cell r="AP129">
            <v>0</v>
          </cell>
          <cell r="AR129" t="str">
            <v>00</v>
          </cell>
          <cell r="AU129">
            <v>0</v>
          </cell>
          <cell r="AW129" t="str">
            <v>00</v>
          </cell>
          <cell r="AZ129">
            <v>0</v>
          </cell>
          <cell r="BB129" t="str">
            <v>00</v>
          </cell>
          <cell r="BE129">
            <v>0</v>
          </cell>
          <cell r="BG129" t="str">
            <v>00</v>
          </cell>
          <cell r="BJ129">
            <v>0</v>
          </cell>
          <cell r="BL129" t="str">
            <v>00</v>
          </cell>
          <cell r="BO129">
            <v>0</v>
          </cell>
          <cell r="BQ129" t="str">
            <v>00</v>
          </cell>
          <cell r="BT129">
            <v>0</v>
          </cell>
          <cell r="BV129" t="str">
            <v>00</v>
          </cell>
          <cell r="BY129">
            <v>0</v>
          </cell>
          <cell r="CA129" t="str">
            <v>00</v>
          </cell>
          <cell r="CD129">
            <v>0</v>
          </cell>
          <cell r="CF129" t="str">
            <v>00</v>
          </cell>
          <cell r="CI129">
            <v>0</v>
          </cell>
          <cell r="CK129" t="str">
            <v>00</v>
          </cell>
          <cell r="CN129">
            <v>0</v>
          </cell>
          <cell r="CP129" t="str">
            <v>00</v>
          </cell>
          <cell r="CS129">
            <v>0</v>
          </cell>
          <cell r="CU129" t="str">
            <v>00</v>
          </cell>
          <cell r="CX129">
            <v>0</v>
          </cell>
          <cell r="CZ129" t="str">
            <v>00</v>
          </cell>
          <cell r="DC129">
            <v>0</v>
          </cell>
          <cell r="DE129" t="str">
            <v>00</v>
          </cell>
          <cell r="DH129">
            <v>0</v>
          </cell>
          <cell r="DJ129" t="str">
            <v>00</v>
          </cell>
          <cell r="DK129" t="str">
            <v>000</v>
          </cell>
          <cell r="DL129" t="str">
            <v/>
          </cell>
          <cell r="DM129" t="str">
            <v>1</v>
          </cell>
          <cell r="DN129" t="str">
            <v>2</v>
          </cell>
          <cell r="DO129" t="str">
            <v>3</v>
          </cell>
          <cell r="DP129" t="str">
            <v>4</v>
          </cell>
          <cell r="DQ129" t="str">
            <v>5</v>
          </cell>
          <cell r="DR129" t="str">
            <v>6</v>
          </cell>
          <cell r="DS129" t="str">
            <v>7</v>
          </cell>
          <cell r="DT129" t="str">
            <v>8</v>
          </cell>
          <cell r="DU129" t="str">
            <v>9</v>
          </cell>
          <cell r="DV129" t="str">
            <v>10</v>
          </cell>
        </row>
        <row r="130">
          <cell r="A130">
            <v>117</v>
          </cell>
          <cell r="L130" t="str">
            <v/>
          </cell>
          <cell r="M130" t="str">
            <v/>
          </cell>
          <cell r="Q130">
            <v>0</v>
          </cell>
          <cell r="S130" t="str">
            <v>00</v>
          </cell>
          <cell r="V130">
            <v>0</v>
          </cell>
          <cell r="X130" t="str">
            <v>00</v>
          </cell>
          <cell r="AA130">
            <v>0</v>
          </cell>
          <cell r="AC130" t="str">
            <v>00</v>
          </cell>
          <cell r="AF130">
            <v>0</v>
          </cell>
          <cell r="AH130" t="str">
            <v>00</v>
          </cell>
          <cell r="AK130">
            <v>0</v>
          </cell>
          <cell r="AM130" t="str">
            <v>00</v>
          </cell>
          <cell r="AP130">
            <v>0</v>
          </cell>
          <cell r="AR130" t="str">
            <v>00</v>
          </cell>
          <cell r="AU130">
            <v>0</v>
          </cell>
          <cell r="AW130" t="str">
            <v>00</v>
          </cell>
          <cell r="AZ130">
            <v>0</v>
          </cell>
          <cell r="BB130" t="str">
            <v>00</v>
          </cell>
          <cell r="BE130">
            <v>0</v>
          </cell>
          <cell r="BG130" t="str">
            <v>00</v>
          </cell>
          <cell r="BJ130">
            <v>0</v>
          </cell>
          <cell r="BL130" t="str">
            <v>00</v>
          </cell>
          <cell r="BO130">
            <v>0</v>
          </cell>
          <cell r="BQ130" t="str">
            <v>00</v>
          </cell>
          <cell r="BT130">
            <v>0</v>
          </cell>
          <cell r="BV130" t="str">
            <v>00</v>
          </cell>
          <cell r="BY130">
            <v>0</v>
          </cell>
          <cell r="CA130" t="str">
            <v>00</v>
          </cell>
          <cell r="CD130">
            <v>0</v>
          </cell>
          <cell r="CF130" t="str">
            <v>00</v>
          </cell>
          <cell r="CI130">
            <v>0</v>
          </cell>
          <cell r="CK130" t="str">
            <v>00</v>
          </cell>
          <cell r="CN130">
            <v>0</v>
          </cell>
          <cell r="CP130" t="str">
            <v>00</v>
          </cell>
          <cell r="CS130">
            <v>0</v>
          </cell>
          <cell r="CU130" t="str">
            <v>00</v>
          </cell>
          <cell r="CX130">
            <v>0</v>
          </cell>
          <cell r="CZ130" t="str">
            <v>00</v>
          </cell>
          <cell r="DC130">
            <v>0</v>
          </cell>
          <cell r="DE130" t="str">
            <v>00</v>
          </cell>
          <cell r="DH130">
            <v>0</v>
          </cell>
          <cell r="DJ130" t="str">
            <v>00</v>
          </cell>
          <cell r="DK130" t="str">
            <v>000</v>
          </cell>
          <cell r="DL130" t="str">
            <v/>
          </cell>
          <cell r="DM130" t="str">
            <v>1</v>
          </cell>
          <cell r="DN130" t="str">
            <v>2</v>
          </cell>
          <cell r="DO130" t="str">
            <v>3</v>
          </cell>
          <cell r="DP130" t="str">
            <v>4</v>
          </cell>
          <cell r="DQ130" t="str">
            <v>5</v>
          </cell>
          <cell r="DR130" t="str">
            <v>6</v>
          </cell>
          <cell r="DS130" t="str">
            <v>7</v>
          </cell>
          <cell r="DT130" t="str">
            <v>8</v>
          </cell>
          <cell r="DU130" t="str">
            <v>9</v>
          </cell>
          <cell r="DV130" t="str">
            <v>10</v>
          </cell>
        </row>
        <row r="131">
          <cell r="A131">
            <v>118</v>
          </cell>
          <cell r="L131" t="str">
            <v/>
          </cell>
          <cell r="M131" t="str">
            <v/>
          </cell>
          <cell r="Q131">
            <v>0</v>
          </cell>
          <cell r="S131" t="str">
            <v>00</v>
          </cell>
          <cell r="V131">
            <v>0</v>
          </cell>
          <cell r="X131" t="str">
            <v>00</v>
          </cell>
          <cell r="AA131">
            <v>0</v>
          </cell>
          <cell r="AC131" t="str">
            <v>00</v>
          </cell>
          <cell r="AF131">
            <v>0</v>
          </cell>
          <cell r="AH131" t="str">
            <v>00</v>
          </cell>
          <cell r="AK131">
            <v>0</v>
          </cell>
          <cell r="AM131" t="str">
            <v>00</v>
          </cell>
          <cell r="AP131">
            <v>0</v>
          </cell>
          <cell r="AR131" t="str">
            <v>00</v>
          </cell>
          <cell r="AU131">
            <v>0</v>
          </cell>
          <cell r="AW131" t="str">
            <v>00</v>
          </cell>
          <cell r="AZ131">
            <v>0</v>
          </cell>
          <cell r="BB131" t="str">
            <v>00</v>
          </cell>
          <cell r="BE131">
            <v>0</v>
          </cell>
          <cell r="BG131" t="str">
            <v>00</v>
          </cell>
          <cell r="BJ131">
            <v>0</v>
          </cell>
          <cell r="BL131" t="str">
            <v>00</v>
          </cell>
          <cell r="BO131">
            <v>0</v>
          </cell>
          <cell r="BQ131" t="str">
            <v>00</v>
          </cell>
          <cell r="BT131">
            <v>0</v>
          </cell>
          <cell r="BV131" t="str">
            <v>00</v>
          </cell>
          <cell r="BY131">
            <v>0</v>
          </cell>
          <cell r="CA131" t="str">
            <v>00</v>
          </cell>
          <cell r="CD131">
            <v>0</v>
          </cell>
          <cell r="CF131" t="str">
            <v>00</v>
          </cell>
          <cell r="CI131">
            <v>0</v>
          </cell>
          <cell r="CK131" t="str">
            <v>00</v>
          </cell>
          <cell r="CN131">
            <v>0</v>
          </cell>
          <cell r="CP131" t="str">
            <v>00</v>
          </cell>
          <cell r="CS131">
            <v>0</v>
          </cell>
          <cell r="CU131" t="str">
            <v>00</v>
          </cell>
          <cell r="CX131">
            <v>0</v>
          </cell>
          <cell r="CZ131" t="str">
            <v>00</v>
          </cell>
          <cell r="DC131">
            <v>0</v>
          </cell>
          <cell r="DE131" t="str">
            <v>00</v>
          </cell>
          <cell r="DH131">
            <v>0</v>
          </cell>
          <cell r="DJ131" t="str">
            <v>00</v>
          </cell>
          <cell r="DK131" t="str">
            <v>000</v>
          </cell>
          <cell r="DL131" t="str">
            <v/>
          </cell>
          <cell r="DM131" t="str">
            <v>1</v>
          </cell>
          <cell r="DN131" t="str">
            <v>2</v>
          </cell>
          <cell r="DO131" t="str">
            <v>3</v>
          </cell>
          <cell r="DP131" t="str">
            <v>4</v>
          </cell>
          <cell r="DQ131" t="str">
            <v>5</v>
          </cell>
          <cell r="DR131" t="str">
            <v>6</v>
          </cell>
          <cell r="DS131" t="str">
            <v>7</v>
          </cell>
          <cell r="DT131" t="str">
            <v>8</v>
          </cell>
          <cell r="DU131" t="str">
            <v>9</v>
          </cell>
          <cell r="DV131" t="str">
            <v>10</v>
          </cell>
        </row>
        <row r="132">
          <cell r="A132">
            <v>119</v>
          </cell>
          <cell r="L132" t="str">
            <v/>
          </cell>
          <cell r="M132" t="str">
            <v/>
          </cell>
          <cell r="Q132">
            <v>0</v>
          </cell>
          <cell r="S132" t="str">
            <v>00</v>
          </cell>
          <cell r="V132">
            <v>0</v>
          </cell>
          <cell r="X132" t="str">
            <v>00</v>
          </cell>
          <cell r="AA132">
            <v>0</v>
          </cell>
          <cell r="AC132" t="str">
            <v>00</v>
          </cell>
          <cell r="AF132">
            <v>0</v>
          </cell>
          <cell r="AH132" t="str">
            <v>00</v>
          </cell>
          <cell r="AK132">
            <v>0</v>
          </cell>
          <cell r="AM132" t="str">
            <v>00</v>
          </cell>
          <cell r="AP132">
            <v>0</v>
          </cell>
          <cell r="AR132" t="str">
            <v>00</v>
          </cell>
          <cell r="AU132">
            <v>0</v>
          </cell>
          <cell r="AW132" t="str">
            <v>00</v>
          </cell>
          <cell r="AZ132">
            <v>0</v>
          </cell>
          <cell r="BB132" t="str">
            <v>00</v>
          </cell>
          <cell r="BE132">
            <v>0</v>
          </cell>
          <cell r="BG132" t="str">
            <v>00</v>
          </cell>
          <cell r="BJ132">
            <v>0</v>
          </cell>
          <cell r="BL132" t="str">
            <v>00</v>
          </cell>
          <cell r="BO132">
            <v>0</v>
          </cell>
          <cell r="BQ132" t="str">
            <v>00</v>
          </cell>
          <cell r="BT132">
            <v>0</v>
          </cell>
          <cell r="BV132" t="str">
            <v>00</v>
          </cell>
          <cell r="BY132">
            <v>0</v>
          </cell>
          <cell r="CA132" t="str">
            <v>00</v>
          </cell>
          <cell r="CD132">
            <v>0</v>
          </cell>
          <cell r="CF132" t="str">
            <v>00</v>
          </cell>
          <cell r="CI132">
            <v>0</v>
          </cell>
          <cell r="CK132" t="str">
            <v>00</v>
          </cell>
          <cell r="CN132">
            <v>0</v>
          </cell>
          <cell r="CP132" t="str">
            <v>00</v>
          </cell>
          <cell r="CS132">
            <v>0</v>
          </cell>
          <cell r="CU132" t="str">
            <v>00</v>
          </cell>
          <cell r="CX132">
            <v>0</v>
          </cell>
          <cell r="CZ132" t="str">
            <v>00</v>
          </cell>
          <cell r="DC132">
            <v>0</v>
          </cell>
          <cell r="DE132" t="str">
            <v>00</v>
          </cell>
          <cell r="DH132">
            <v>0</v>
          </cell>
          <cell r="DJ132" t="str">
            <v>00</v>
          </cell>
          <cell r="DK132" t="str">
            <v>000</v>
          </cell>
          <cell r="DL132" t="str">
            <v/>
          </cell>
          <cell r="DM132" t="str">
            <v>1</v>
          </cell>
          <cell r="DN132" t="str">
            <v>2</v>
          </cell>
          <cell r="DO132" t="str">
            <v>3</v>
          </cell>
          <cell r="DP132" t="str">
            <v>4</v>
          </cell>
          <cell r="DQ132" t="str">
            <v>5</v>
          </cell>
          <cell r="DR132" t="str">
            <v>6</v>
          </cell>
          <cell r="DS132" t="str">
            <v>7</v>
          </cell>
          <cell r="DT132" t="str">
            <v>8</v>
          </cell>
          <cell r="DU132" t="str">
            <v>9</v>
          </cell>
          <cell r="DV132" t="str">
            <v>10</v>
          </cell>
        </row>
        <row r="133">
          <cell r="A133">
            <v>120</v>
          </cell>
          <cell r="L133" t="str">
            <v/>
          </cell>
          <cell r="M133" t="str">
            <v/>
          </cell>
          <cell r="Q133">
            <v>0</v>
          </cell>
          <cell r="S133" t="str">
            <v>00</v>
          </cell>
          <cell r="V133">
            <v>0</v>
          </cell>
          <cell r="X133" t="str">
            <v>00</v>
          </cell>
          <cell r="AA133">
            <v>0</v>
          </cell>
          <cell r="AC133" t="str">
            <v>00</v>
          </cell>
          <cell r="AF133">
            <v>0</v>
          </cell>
          <cell r="AH133" t="str">
            <v>00</v>
          </cell>
          <cell r="AK133">
            <v>0</v>
          </cell>
          <cell r="AM133" t="str">
            <v>00</v>
          </cell>
          <cell r="AP133">
            <v>0</v>
          </cell>
          <cell r="AR133" t="str">
            <v>00</v>
          </cell>
          <cell r="AU133">
            <v>0</v>
          </cell>
          <cell r="AW133" t="str">
            <v>00</v>
          </cell>
          <cell r="AZ133">
            <v>0</v>
          </cell>
          <cell r="BB133" t="str">
            <v>00</v>
          </cell>
          <cell r="BE133">
            <v>0</v>
          </cell>
          <cell r="BG133" t="str">
            <v>00</v>
          </cell>
          <cell r="BJ133">
            <v>0</v>
          </cell>
          <cell r="BL133" t="str">
            <v>00</v>
          </cell>
          <cell r="BO133">
            <v>0</v>
          </cell>
          <cell r="BQ133" t="str">
            <v>00</v>
          </cell>
          <cell r="BT133">
            <v>0</v>
          </cell>
          <cell r="BV133" t="str">
            <v>00</v>
          </cell>
          <cell r="BY133">
            <v>0</v>
          </cell>
          <cell r="CA133" t="str">
            <v>00</v>
          </cell>
          <cell r="CD133">
            <v>0</v>
          </cell>
          <cell r="CF133" t="str">
            <v>00</v>
          </cell>
          <cell r="CI133">
            <v>0</v>
          </cell>
          <cell r="CK133" t="str">
            <v>00</v>
          </cell>
          <cell r="CN133">
            <v>0</v>
          </cell>
          <cell r="CP133" t="str">
            <v>00</v>
          </cell>
          <cell r="CS133">
            <v>0</v>
          </cell>
          <cell r="CU133" t="str">
            <v>00</v>
          </cell>
          <cell r="CX133">
            <v>0</v>
          </cell>
          <cell r="CZ133" t="str">
            <v>00</v>
          </cell>
          <cell r="DC133">
            <v>0</v>
          </cell>
          <cell r="DE133" t="str">
            <v>00</v>
          </cell>
          <cell r="DH133">
            <v>0</v>
          </cell>
          <cell r="DJ133" t="str">
            <v>00</v>
          </cell>
          <cell r="DK133" t="str">
            <v>000</v>
          </cell>
          <cell r="DL133" t="str">
            <v/>
          </cell>
          <cell r="DM133" t="str">
            <v>1</v>
          </cell>
          <cell r="DN133" t="str">
            <v>2</v>
          </cell>
          <cell r="DO133" t="str">
            <v>3</v>
          </cell>
          <cell r="DP133" t="str">
            <v>4</v>
          </cell>
          <cell r="DQ133" t="str">
            <v>5</v>
          </cell>
          <cell r="DR133" t="str">
            <v>6</v>
          </cell>
          <cell r="DS133" t="str">
            <v>7</v>
          </cell>
          <cell r="DT133" t="str">
            <v>8</v>
          </cell>
          <cell r="DU133" t="str">
            <v>9</v>
          </cell>
          <cell r="DV133" t="str">
            <v>10</v>
          </cell>
        </row>
        <row r="134">
          <cell r="A134">
            <v>121</v>
          </cell>
          <cell r="L134" t="str">
            <v/>
          </cell>
          <cell r="M134" t="str">
            <v/>
          </cell>
          <cell r="Q134">
            <v>0</v>
          </cell>
          <cell r="S134" t="str">
            <v>00</v>
          </cell>
          <cell r="V134">
            <v>0</v>
          </cell>
          <cell r="X134" t="str">
            <v>00</v>
          </cell>
          <cell r="AA134">
            <v>0</v>
          </cell>
          <cell r="AC134" t="str">
            <v>00</v>
          </cell>
          <cell r="AF134">
            <v>0</v>
          </cell>
          <cell r="AH134" t="str">
            <v>00</v>
          </cell>
          <cell r="AK134">
            <v>0</v>
          </cell>
          <cell r="AM134" t="str">
            <v>00</v>
          </cell>
          <cell r="AP134">
            <v>0</v>
          </cell>
          <cell r="AR134" t="str">
            <v>00</v>
          </cell>
          <cell r="AU134">
            <v>0</v>
          </cell>
          <cell r="AW134" t="str">
            <v>00</v>
          </cell>
          <cell r="AZ134">
            <v>0</v>
          </cell>
          <cell r="BB134" t="str">
            <v>00</v>
          </cell>
          <cell r="BE134">
            <v>0</v>
          </cell>
          <cell r="BG134" t="str">
            <v>00</v>
          </cell>
          <cell r="BJ134">
            <v>0</v>
          </cell>
          <cell r="BL134" t="str">
            <v>00</v>
          </cell>
          <cell r="BO134">
            <v>0</v>
          </cell>
          <cell r="BQ134" t="str">
            <v>00</v>
          </cell>
          <cell r="BT134">
            <v>0</v>
          </cell>
          <cell r="BV134" t="str">
            <v>00</v>
          </cell>
          <cell r="BY134">
            <v>0</v>
          </cell>
          <cell r="CA134" t="str">
            <v>00</v>
          </cell>
          <cell r="CD134">
            <v>0</v>
          </cell>
          <cell r="CF134" t="str">
            <v>00</v>
          </cell>
          <cell r="CI134">
            <v>0</v>
          </cell>
          <cell r="CK134" t="str">
            <v>00</v>
          </cell>
          <cell r="CN134">
            <v>0</v>
          </cell>
          <cell r="CP134" t="str">
            <v>00</v>
          </cell>
          <cell r="CS134">
            <v>0</v>
          </cell>
          <cell r="CU134" t="str">
            <v>00</v>
          </cell>
          <cell r="CX134">
            <v>0</v>
          </cell>
          <cell r="CZ134" t="str">
            <v>00</v>
          </cell>
          <cell r="DC134">
            <v>0</v>
          </cell>
          <cell r="DE134" t="str">
            <v>00</v>
          </cell>
          <cell r="DH134">
            <v>0</v>
          </cell>
          <cell r="DJ134" t="str">
            <v>00</v>
          </cell>
          <cell r="DK134" t="str">
            <v>000</v>
          </cell>
          <cell r="DL134" t="str">
            <v/>
          </cell>
          <cell r="DM134" t="str">
            <v>1</v>
          </cell>
          <cell r="DN134" t="str">
            <v>2</v>
          </cell>
          <cell r="DO134" t="str">
            <v>3</v>
          </cell>
          <cell r="DP134" t="str">
            <v>4</v>
          </cell>
          <cell r="DQ134" t="str">
            <v>5</v>
          </cell>
          <cell r="DR134" t="str">
            <v>6</v>
          </cell>
          <cell r="DS134" t="str">
            <v>7</v>
          </cell>
          <cell r="DT134" t="str">
            <v>8</v>
          </cell>
          <cell r="DU134" t="str">
            <v>9</v>
          </cell>
          <cell r="DV134" t="str">
            <v>10</v>
          </cell>
        </row>
        <row r="135">
          <cell r="A135">
            <v>122</v>
          </cell>
          <cell r="L135" t="str">
            <v/>
          </cell>
          <cell r="M135" t="str">
            <v/>
          </cell>
          <cell r="Q135">
            <v>0</v>
          </cell>
          <cell r="S135" t="str">
            <v>00</v>
          </cell>
          <cell r="V135">
            <v>0</v>
          </cell>
          <cell r="X135" t="str">
            <v>00</v>
          </cell>
          <cell r="AA135">
            <v>0</v>
          </cell>
          <cell r="AC135" t="str">
            <v>00</v>
          </cell>
          <cell r="AF135">
            <v>0</v>
          </cell>
          <cell r="AH135" t="str">
            <v>00</v>
          </cell>
          <cell r="AK135">
            <v>0</v>
          </cell>
          <cell r="AM135" t="str">
            <v>00</v>
          </cell>
          <cell r="AP135">
            <v>0</v>
          </cell>
          <cell r="AR135" t="str">
            <v>00</v>
          </cell>
          <cell r="AU135">
            <v>0</v>
          </cell>
          <cell r="AW135" t="str">
            <v>00</v>
          </cell>
          <cell r="AZ135">
            <v>0</v>
          </cell>
          <cell r="BB135" t="str">
            <v>00</v>
          </cell>
          <cell r="BE135">
            <v>0</v>
          </cell>
          <cell r="BG135" t="str">
            <v>00</v>
          </cell>
          <cell r="BJ135">
            <v>0</v>
          </cell>
          <cell r="BL135" t="str">
            <v>00</v>
          </cell>
          <cell r="BO135">
            <v>0</v>
          </cell>
          <cell r="BQ135" t="str">
            <v>00</v>
          </cell>
          <cell r="BT135">
            <v>0</v>
          </cell>
          <cell r="BV135" t="str">
            <v>00</v>
          </cell>
          <cell r="BY135">
            <v>0</v>
          </cell>
          <cell r="CA135" t="str">
            <v>00</v>
          </cell>
          <cell r="CD135">
            <v>0</v>
          </cell>
          <cell r="CF135" t="str">
            <v>00</v>
          </cell>
          <cell r="CI135">
            <v>0</v>
          </cell>
          <cell r="CK135" t="str">
            <v>00</v>
          </cell>
          <cell r="CN135">
            <v>0</v>
          </cell>
          <cell r="CP135" t="str">
            <v>00</v>
          </cell>
          <cell r="CS135">
            <v>0</v>
          </cell>
          <cell r="CU135" t="str">
            <v>00</v>
          </cell>
          <cell r="CX135">
            <v>0</v>
          </cell>
          <cell r="CZ135" t="str">
            <v>00</v>
          </cell>
          <cell r="DC135">
            <v>0</v>
          </cell>
          <cell r="DE135" t="str">
            <v>00</v>
          </cell>
          <cell r="DH135">
            <v>0</v>
          </cell>
          <cell r="DJ135" t="str">
            <v>00</v>
          </cell>
          <cell r="DK135" t="str">
            <v>000</v>
          </cell>
          <cell r="DL135" t="str">
            <v/>
          </cell>
          <cell r="DM135" t="str">
            <v>1</v>
          </cell>
          <cell r="DN135" t="str">
            <v>2</v>
          </cell>
          <cell r="DO135" t="str">
            <v>3</v>
          </cell>
          <cell r="DP135" t="str">
            <v>4</v>
          </cell>
          <cell r="DQ135" t="str">
            <v>5</v>
          </cell>
          <cell r="DR135" t="str">
            <v>6</v>
          </cell>
          <cell r="DS135" t="str">
            <v>7</v>
          </cell>
          <cell r="DT135" t="str">
            <v>8</v>
          </cell>
          <cell r="DU135" t="str">
            <v>9</v>
          </cell>
          <cell r="DV135" t="str">
            <v>10</v>
          </cell>
        </row>
        <row r="136">
          <cell r="A136">
            <v>123</v>
          </cell>
          <cell r="L136" t="str">
            <v/>
          </cell>
          <cell r="M136" t="str">
            <v/>
          </cell>
          <cell r="Q136">
            <v>0</v>
          </cell>
          <cell r="S136" t="str">
            <v>00</v>
          </cell>
          <cell r="V136">
            <v>0</v>
          </cell>
          <cell r="X136" t="str">
            <v>00</v>
          </cell>
          <cell r="AA136">
            <v>0</v>
          </cell>
          <cell r="AC136" t="str">
            <v>00</v>
          </cell>
          <cell r="AF136">
            <v>0</v>
          </cell>
          <cell r="AH136" t="str">
            <v>00</v>
          </cell>
          <cell r="AK136">
            <v>0</v>
          </cell>
          <cell r="AM136" t="str">
            <v>00</v>
          </cell>
          <cell r="AP136">
            <v>0</v>
          </cell>
          <cell r="AR136" t="str">
            <v>00</v>
          </cell>
          <cell r="AU136">
            <v>0</v>
          </cell>
          <cell r="AW136" t="str">
            <v>00</v>
          </cell>
          <cell r="AZ136">
            <v>0</v>
          </cell>
          <cell r="BB136" t="str">
            <v>00</v>
          </cell>
          <cell r="BE136">
            <v>0</v>
          </cell>
          <cell r="BG136" t="str">
            <v>00</v>
          </cell>
          <cell r="BJ136">
            <v>0</v>
          </cell>
          <cell r="BL136" t="str">
            <v>00</v>
          </cell>
          <cell r="BO136">
            <v>0</v>
          </cell>
          <cell r="BQ136" t="str">
            <v>00</v>
          </cell>
          <cell r="BT136">
            <v>0</v>
          </cell>
          <cell r="BV136" t="str">
            <v>00</v>
          </cell>
          <cell r="BY136">
            <v>0</v>
          </cell>
          <cell r="CA136" t="str">
            <v>00</v>
          </cell>
          <cell r="CD136">
            <v>0</v>
          </cell>
          <cell r="CF136" t="str">
            <v>00</v>
          </cell>
          <cell r="CI136">
            <v>0</v>
          </cell>
          <cell r="CK136" t="str">
            <v>00</v>
          </cell>
          <cell r="CN136">
            <v>0</v>
          </cell>
          <cell r="CP136" t="str">
            <v>00</v>
          </cell>
          <cell r="CS136">
            <v>0</v>
          </cell>
          <cell r="CU136" t="str">
            <v>00</v>
          </cell>
          <cell r="CX136">
            <v>0</v>
          </cell>
          <cell r="CZ136" t="str">
            <v>00</v>
          </cell>
          <cell r="DC136">
            <v>0</v>
          </cell>
          <cell r="DE136" t="str">
            <v>00</v>
          </cell>
          <cell r="DH136">
            <v>0</v>
          </cell>
          <cell r="DJ136" t="str">
            <v>00</v>
          </cell>
          <cell r="DK136" t="str">
            <v>000</v>
          </cell>
          <cell r="DL136" t="str">
            <v/>
          </cell>
          <cell r="DM136" t="str">
            <v>1</v>
          </cell>
          <cell r="DN136" t="str">
            <v>2</v>
          </cell>
          <cell r="DO136" t="str">
            <v>3</v>
          </cell>
          <cell r="DP136" t="str">
            <v>4</v>
          </cell>
          <cell r="DQ136" t="str">
            <v>5</v>
          </cell>
          <cell r="DR136" t="str">
            <v>6</v>
          </cell>
          <cell r="DS136" t="str">
            <v>7</v>
          </cell>
          <cell r="DT136" t="str">
            <v>8</v>
          </cell>
          <cell r="DU136" t="str">
            <v>9</v>
          </cell>
          <cell r="DV136" t="str">
            <v>10</v>
          </cell>
        </row>
        <row r="137">
          <cell r="A137">
            <v>124</v>
          </cell>
          <cell r="L137" t="str">
            <v/>
          </cell>
          <cell r="M137" t="str">
            <v/>
          </cell>
          <cell r="Q137">
            <v>0</v>
          </cell>
          <cell r="S137" t="str">
            <v>00</v>
          </cell>
          <cell r="V137">
            <v>0</v>
          </cell>
          <cell r="X137" t="str">
            <v>00</v>
          </cell>
          <cell r="AA137">
            <v>0</v>
          </cell>
          <cell r="AC137" t="str">
            <v>00</v>
          </cell>
          <cell r="AF137">
            <v>0</v>
          </cell>
          <cell r="AH137" t="str">
            <v>00</v>
          </cell>
          <cell r="AK137">
            <v>0</v>
          </cell>
          <cell r="AM137" t="str">
            <v>00</v>
          </cell>
          <cell r="AP137">
            <v>0</v>
          </cell>
          <cell r="AR137" t="str">
            <v>00</v>
          </cell>
          <cell r="AU137">
            <v>0</v>
          </cell>
          <cell r="AW137" t="str">
            <v>00</v>
          </cell>
          <cell r="AZ137">
            <v>0</v>
          </cell>
          <cell r="BB137" t="str">
            <v>00</v>
          </cell>
          <cell r="BE137">
            <v>0</v>
          </cell>
          <cell r="BG137" t="str">
            <v>00</v>
          </cell>
          <cell r="BJ137">
            <v>0</v>
          </cell>
          <cell r="BL137" t="str">
            <v>00</v>
          </cell>
          <cell r="BO137">
            <v>0</v>
          </cell>
          <cell r="BQ137" t="str">
            <v>00</v>
          </cell>
          <cell r="BT137">
            <v>0</v>
          </cell>
          <cell r="BV137" t="str">
            <v>00</v>
          </cell>
          <cell r="BY137">
            <v>0</v>
          </cell>
          <cell r="CA137" t="str">
            <v>00</v>
          </cell>
          <cell r="CD137">
            <v>0</v>
          </cell>
          <cell r="CF137" t="str">
            <v>00</v>
          </cell>
          <cell r="CI137">
            <v>0</v>
          </cell>
          <cell r="CK137" t="str">
            <v>00</v>
          </cell>
          <cell r="CN137">
            <v>0</v>
          </cell>
          <cell r="CP137" t="str">
            <v>00</v>
          </cell>
          <cell r="CS137">
            <v>0</v>
          </cell>
          <cell r="CU137" t="str">
            <v>00</v>
          </cell>
          <cell r="CX137">
            <v>0</v>
          </cell>
          <cell r="CZ137" t="str">
            <v>00</v>
          </cell>
          <cell r="DC137">
            <v>0</v>
          </cell>
          <cell r="DE137" t="str">
            <v>00</v>
          </cell>
          <cell r="DH137">
            <v>0</v>
          </cell>
          <cell r="DJ137" t="str">
            <v>00</v>
          </cell>
          <cell r="DK137" t="str">
            <v>000</v>
          </cell>
          <cell r="DL137" t="str">
            <v/>
          </cell>
          <cell r="DM137" t="str">
            <v>1</v>
          </cell>
          <cell r="DN137" t="str">
            <v>2</v>
          </cell>
          <cell r="DO137" t="str">
            <v>3</v>
          </cell>
          <cell r="DP137" t="str">
            <v>4</v>
          </cell>
          <cell r="DQ137" t="str">
            <v>5</v>
          </cell>
          <cell r="DR137" t="str">
            <v>6</v>
          </cell>
          <cell r="DS137" t="str">
            <v>7</v>
          </cell>
          <cell r="DT137" t="str">
            <v>8</v>
          </cell>
          <cell r="DU137" t="str">
            <v>9</v>
          </cell>
          <cell r="DV137" t="str">
            <v>10</v>
          </cell>
        </row>
        <row r="138">
          <cell r="A138">
            <v>125</v>
          </cell>
          <cell r="L138" t="str">
            <v/>
          </cell>
          <cell r="M138" t="str">
            <v/>
          </cell>
          <cell r="Q138">
            <v>0</v>
          </cell>
          <cell r="S138" t="str">
            <v>00</v>
          </cell>
          <cell r="V138">
            <v>0</v>
          </cell>
          <cell r="X138" t="str">
            <v>00</v>
          </cell>
          <cell r="AA138">
            <v>0</v>
          </cell>
          <cell r="AC138" t="str">
            <v>00</v>
          </cell>
          <cell r="AF138">
            <v>0</v>
          </cell>
          <cell r="AH138" t="str">
            <v>00</v>
          </cell>
          <cell r="AK138">
            <v>0</v>
          </cell>
          <cell r="AM138" t="str">
            <v>00</v>
          </cell>
          <cell r="AP138">
            <v>0</v>
          </cell>
          <cell r="AR138" t="str">
            <v>00</v>
          </cell>
          <cell r="AU138">
            <v>0</v>
          </cell>
          <cell r="AW138" t="str">
            <v>00</v>
          </cell>
          <cell r="AZ138">
            <v>0</v>
          </cell>
          <cell r="BB138" t="str">
            <v>00</v>
          </cell>
          <cell r="BE138">
            <v>0</v>
          </cell>
          <cell r="BG138" t="str">
            <v>00</v>
          </cell>
          <cell r="BJ138">
            <v>0</v>
          </cell>
          <cell r="BL138" t="str">
            <v>00</v>
          </cell>
          <cell r="BO138">
            <v>0</v>
          </cell>
          <cell r="BQ138" t="str">
            <v>00</v>
          </cell>
          <cell r="BT138">
            <v>0</v>
          </cell>
          <cell r="BV138" t="str">
            <v>00</v>
          </cell>
          <cell r="BY138">
            <v>0</v>
          </cell>
          <cell r="CA138" t="str">
            <v>00</v>
          </cell>
          <cell r="CD138">
            <v>0</v>
          </cell>
          <cell r="CF138" t="str">
            <v>00</v>
          </cell>
          <cell r="CI138">
            <v>0</v>
          </cell>
          <cell r="CK138" t="str">
            <v>00</v>
          </cell>
          <cell r="CN138">
            <v>0</v>
          </cell>
          <cell r="CP138" t="str">
            <v>00</v>
          </cell>
          <cell r="CS138">
            <v>0</v>
          </cell>
          <cell r="CU138" t="str">
            <v>00</v>
          </cell>
          <cell r="CX138">
            <v>0</v>
          </cell>
          <cell r="CZ138" t="str">
            <v>00</v>
          </cell>
          <cell r="DC138">
            <v>0</v>
          </cell>
          <cell r="DE138" t="str">
            <v>00</v>
          </cell>
          <cell r="DH138">
            <v>0</v>
          </cell>
          <cell r="DJ138" t="str">
            <v>00</v>
          </cell>
          <cell r="DK138" t="str">
            <v>000</v>
          </cell>
          <cell r="DL138" t="str">
            <v/>
          </cell>
          <cell r="DM138" t="str">
            <v>1</v>
          </cell>
          <cell r="DN138" t="str">
            <v>2</v>
          </cell>
          <cell r="DO138" t="str">
            <v>3</v>
          </cell>
          <cell r="DP138" t="str">
            <v>4</v>
          </cell>
          <cell r="DQ138" t="str">
            <v>5</v>
          </cell>
          <cell r="DR138" t="str">
            <v>6</v>
          </cell>
          <cell r="DS138" t="str">
            <v>7</v>
          </cell>
          <cell r="DT138" t="str">
            <v>8</v>
          </cell>
          <cell r="DU138" t="str">
            <v>9</v>
          </cell>
          <cell r="DV138" t="str">
            <v>10</v>
          </cell>
        </row>
        <row r="139">
          <cell r="A139">
            <v>126</v>
          </cell>
          <cell r="L139" t="str">
            <v/>
          </cell>
          <cell r="M139" t="str">
            <v/>
          </cell>
          <cell r="Q139">
            <v>0</v>
          </cell>
          <cell r="S139" t="str">
            <v>00</v>
          </cell>
          <cell r="V139">
            <v>0</v>
          </cell>
          <cell r="X139" t="str">
            <v>00</v>
          </cell>
          <cell r="AA139">
            <v>0</v>
          </cell>
          <cell r="AC139" t="str">
            <v>00</v>
          </cell>
          <cell r="AF139">
            <v>0</v>
          </cell>
          <cell r="AH139" t="str">
            <v>00</v>
          </cell>
          <cell r="AK139">
            <v>0</v>
          </cell>
          <cell r="AM139" t="str">
            <v>00</v>
          </cell>
          <cell r="AP139">
            <v>0</v>
          </cell>
          <cell r="AR139" t="str">
            <v>00</v>
          </cell>
          <cell r="AU139">
            <v>0</v>
          </cell>
          <cell r="AW139" t="str">
            <v>00</v>
          </cell>
          <cell r="AZ139">
            <v>0</v>
          </cell>
          <cell r="BB139" t="str">
            <v>00</v>
          </cell>
          <cell r="BE139">
            <v>0</v>
          </cell>
          <cell r="BG139" t="str">
            <v>00</v>
          </cell>
          <cell r="BJ139">
            <v>0</v>
          </cell>
          <cell r="BL139" t="str">
            <v>00</v>
          </cell>
          <cell r="BO139">
            <v>0</v>
          </cell>
          <cell r="BQ139" t="str">
            <v>00</v>
          </cell>
          <cell r="BT139">
            <v>0</v>
          </cell>
          <cell r="BV139" t="str">
            <v>00</v>
          </cell>
          <cell r="BY139">
            <v>0</v>
          </cell>
          <cell r="CA139" t="str">
            <v>00</v>
          </cell>
          <cell r="CD139">
            <v>0</v>
          </cell>
          <cell r="CF139" t="str">
            <v>00</v>
          </cell>
          <cell r="CI139">
            <v>0</v>
          </cell>
          <cell r="CK139" t="str">
            <v>00</v>
          </cell>
          <cell r="CN139">
            <v>0</v>
          </cell>
          <cell r="CP139" t="str">
            <v>00</v>
          </cell>
          <cell r="CS139">
            <v>0</v>
          </cell>
          <cell r="CU139" t="str">
            <v>00</v>
          </cell>
          <cell r="CX139">
            <v>0</v>
          </cell>
          <cell r="CZ139" t="str">
            <v>00</v>
          </cell>
          <cell r="DC139">
            <v>0</v>
          </cell>
          <cell r="DE139" t="str">
            <v>00</v>
          </cell>
          <cell r="DH139">
            <v>0</v>
          </cell>
          <cell r="DJ139" t="str">
            <v>00</v>
          </cell>
          <cell r="DK139" t="str">
            <v>000</v>
          </cell>
          <cell r="DL139" t="str">
            <v/>
          </cell>
          <cell r="DM139" t="str">
            <v>1</v>
          </cell>
          <cell r="DN139" t="str">
            <v>2</v>
          </cell>
          <cell r="DO139" t="str">
            <v>3</v>
          </cell>
          <cell r="DP139" t="str">
            <v>4</v>
          </cell>
          <cell r="DQ139" t="str">
            <v>5</v>
          </cell>
          <cell r="DR139" t="str">
            <v>6</v>
          </cell>
          <cell r="DS139" t="str">
            <v>7</v>
          </cell>
          <cell r="DT139" t="str">
            <v>8</v>
          </cell>
          <cell r="DU139" t="str">
            <v>9</v>
          </cell>
          <cell r="DV139" t="str">
            <v>10</v>
          </cell>
        </row>
        <row r="140">
          <cell r="A140">
            <v>127</v>
          </cell>
          <cell r="L140" t="str">
            <v/>
          </cell>
          <cell r="M140" t="str">
            <v/>
          </cell>
          <cell r="Q140">
            <v>0</v>
          </cell>
          <cell r="S140" t="str">
            <v>00</v>
          </cell>
          <cell r="V140">
            <v>0</v>
          </cell>
          <cell r="X140" t="str">
            <v>00</v>
          </cell>
          <cell r="AA140">
            <v>0</v>
          </cell>
          <cell r="AC140" t="str">
            <v>00</v>
          </cell>
          <cell r="AF140">
            <v>0</v>
          </cell>
          <cell r="AH140" t="str">
            <v>00</v>
          </cell>
          <cell r="AK140">
            <v>0</v>
          </cell>
          <cell r="AM140" t="str">
            <v>00</v>
          </cell>
          <cell r="AP140">
            <v>0</v>
          </cell>
          <cell r="AR140" t="str">
            <v>00</v>
          </cell>
          <cell r="AU140">
            <v>0</v>
          </cell>
          <cell r="AW140" t="str">
            <v>00</v>
          </cell>
          <cell r="AZ140">
            <v>0</v>
          </cell>
          <cell r="BB140" t="str">
            <v>00</v>
          </cell>
          <cell r="BE140">
            <v>0</v>
          </cell>
          <cell r="BG140" t="str">
            <v>00</v>
          </cell>
          <cell r="BJ140">
            <v>0</v>
          </cell>
          <cell r="BL140" t="str">
            <v>00</v>
          </cell>
          <cell r="BO140">
            <v>0</v>
          </cell>
          <cell r="BQ140" t="str">
            <v>00</v>
          </cell>
          <cell r="BT140">
            <v>0</v>
          </cell>
          <cell r="BV140" t="str">
            <v>00</v>
          </cell>
          <cell r="BY140">
            <v>0</v>
          </cell>
          <cell r="CA140" t="str">
            <v>00</v>
          </cell>
          <cell r="CD140">
            <v>0</v>
          </cell>
          <cell r="CF140" t="str">
            <v>00</v>
          </cell>
          <cell r="CI140">
            <v>0</v>
          </cell>
          <cell r="CK140" t="str">
            <v>00</v>
          </cell>
          <cell r="CN140">
            <v>0</v>
          </cell>
          <cell r="CP140" t="str">
            <v>00</v>
          </cell>
          <cell r="CS140">
            <v>0</v>
          </cell>
          <cell r="CU140" t="str">
            <v>00</v>
          </cell>
          <cell r="CX140">
            <v>0</v>
          </cell>
          <cell r="CZ140" t="str">
            <v>00</v>
          </cell>
          <cell r="DC140">
            <v>0</v>
          </cell>
          <cell r="DE140" t="str">
            <v>00</v>
          </cell>
          <cell r="DH140">
            <v>0</v>
          </cell>
          <cell r="DJ140" t="str">
            <v>00</v>
          </cell>
          <cell r="DK140" t="str">
            <v>000</v>
          </cell>
          <cell r="DL140" t="str">
            <v/>
          </cell>
          <cell r="DM140" t="str">
            <v>1</v>
          </cell>
          <cell r="DN140" t="str">
            <v>2</v>
          </cell>
          <cell r="DO140" t="str">
            <v>3</v>
          </cell>
          <cell r="DP140" t="str">
            <v>4</v>
          </cell>
          <cell r="DQ140" t="str">
            <v>5</v>
          </cell>
          <cell r="DR140" t="str">
            <v>6</v>
          </cell>
          <cell r="DS140" t="str">
            <v>7</v>
          </cell>
          <cell r="DT140" t="str">
            <v>8</v>
          </cell>
          <cell r="DU140" t="str">
            <v>9</v>
          </cell>
          <cell r="DV140" t="str">
            <v>10</v>
          </cell>
        </row>
        <row r="141">
          <cell r="A141">
            <v>128</v>
          </cell>
          <cell r="L141" t="str">
            <v/>
          </cell>
          <cell r="M141" t="str">
            <v/>
          </cell>
          <cell r="Q141">
            <v>0</v>
          </cell>
          <cell r="S141" t="str">
            <v>00</v>
          </cell>
          <cell r="V141">
            <v>0</v>
          </cell>
          <cell r="X141" t="str">
            <v>00</v>
          </cell>
          <cell r="AA141">
            <v>0</v>
          </cell>
          <cell r="AC141" t="str">
            <v>00</v>
          </cell>
          <cell r="AF141">
            <v>0</v>
          </cell>
          <cell r="AH141" t="str">
            <v>00</v>
          </cell>
          <cell r="AK141">
            <v>0</v>
          </cell>
          <cell r="AM141" t="str">
            <v>00</v>
          </cell>
          <cell r="AP141">
            <v>0</v>
          </cell>
          <cell r="AR141" t="str">
            <v>00</v>
          </cell>
          <cell r="AU141">
            <v>0</v>
          </cell>
          <cell r="AW141" t="str">
            <v>00</v>
          </cell>
          <cell r="AZ141">
            <v>0</v>
          </cell>
          <cell r="BB141" t="str">
            <v>00</v>
          </cell>
          <cell r="BE141">
            <v>0</v>
          </cell>
          <cell r="BG141" t="str">
            <v>00</v>
          </cell>
          <cell r="BJ141">
            <v>0</v>
          </cell>
          <cell r="BL141" t="str">
            <v>00</v>
          </cell>
          <cell r="BO141">
            <v>0</v>
          </cell>
          <cell r="BQ141" t="str">
            <v>00</v>
          </cell>
          <cell r="BT141">
            <v>0</v>
          </cell>
          <cell r="BV141" t="str">
            <v>00</v>
          </cell>
          <cell r="BY141">
            <v>0</v>
          </cell>
          <cell r="CA141" t="str">
            <v>00</v>
          </cell>
          <cell r="CD141">
            <v>0</v>
          </cell>
          <cell r="CF141" t="str">
            <v>00</v>
          </cell>
          <cell r="CI141">
            <v>0</v>
          </cell>
          <cell r="CK141" t="str">
            <v>00</v>
          </cell>
          <cell r="CN141">
            <v>0</v>
          </cell>
          <cell r="CP141" t="str">
            <v>00</v>
          </cell>
          <cell r="CS141">
            <v>0</v>
          </cell>
          <cell r="CU141" t="str">
            <v>00</v>
          </cell>
          <cell r="CX141">
            <v>0</v>
          </cell>
          <cell r="CZ141" t="str">
            <v>00</v>
          </cell>
          <cell r="DC141">
            <v>0</v>
          </cell>
          <cell r="DE141" t="str">
            <v>00</v>
          </cell>
          <cell r="DH141">
            <v>0</v>
          </cell>
          <cell r="DJ141" t="str">
            <v>00</v>
          </cell>
          <cell r="DK141" t="str">
            <v>000</v>
          </cell>
          <cell r="DL141" t="str">
            <v/>
          </cell>
          <cell r="DM141" t="str">
            <v>1</v>
          </cell>
          <cell r="DN141" t="str">
            <v>2</v>
          </cell>
          <cell r="DO141" t="str">
            <v>3</v>
          </cell>
          <cell r="DP141" t="str">
            <v>4</v>
          </cell>
          <cell r="DQ141" t="str">
            <v>5</v>
          </cell>
          <cell r="DR141" t="str">
            <v>6</v>
          </cell>
          <cell r="DS141" t="str">
            <v>7</v>
          </cell>
          <cell r="DT141" t="str">
            <v>8</v>
          </cell>
          <cell r="DU141" t="str">
            <v>9</v>
          </cell>
          <cell r="DV141" t="str">
            <v>10</v>
          </cell>
        </row>
        <row r="142">
          <cell r="A142">
            <v>129</v>
          </cell>
          <cell r="L142" t="str">
            <v/>
          </cell>
          <cell r="M142" t="str">
            <v/>
          </cell>
          <cell r="Q142">
            <v>0</v>
          </cell>
          <cell r="S142" t="str">
            <v>00</v>
          </cell>
          <cell r="V142">
            <v>0</v>
          </cell>
          <cell r="X142" t="str">
            <v>00</v>
          </cell>
          <cell r="AA142">
            <v>0</v>
          </cell>
          <cell r="AC142" t="str">
            <v>00</v>
          </cell>
          <cell r="AF142">
            <v>0</v>
          </cell>
          <cell r="AH142" t="str">
            <v>00</v>
          </cell>
          <cell r="AK142">
            <v>0</v>
          </cell>
          <cell r="AM142" t="str">
            <v>00</v>
          </cell>
          <cell r="AP142">
            <v>0</v>
          </cell>
          <cell r="AR142" t="str">
            <v>00</v>
          </cell>
          <cell r="AU142">
            <v>0</v>
          </cell>
          <cell r="AW142" t="str">
            <v>00</v>
          </cell>
          <cell r="AZ142">
            <v>0</v>
          </cell>
          <cell r="BB142" t="str">
            <v>00</v>
          </cell>
          <cell r="BE142">
            <v>0</v>
          </cell>
          <cell r="BG142" t="str">
            <v>00</v>
          </cell>
          <cell r="BJ142">
            <v>0</v>
          </cell>
          <cell r="BL142" t="str">
            <v>00</v>
          </cell>
          <cell r="BO142">
            <v>0</v>
          </cell>
          <cell r="BQ142" t="str">
            <v>00</v>
          </cell>
          <cell r="BT142">
            <v>0</v>
          </cell>
          <cell r="BV142" t="str">
            <v>00</v>
          </cell>
          <cell r="BY142">
            <v>0</v>
          </cell>
          <cell r="CA142" t="str">
            <v>00</v>
          </cell>
          <cell r="CD142">
            <v>0</v>
          </cell>
          <cell r="CF142" t="str">
            <v>00</v>
          </cell>
          <cell r="CI142">
            <v>0</v>
          </cell>
          <cell r="CK142" t="str">
            <v>00</v>
          </cell>
          <cell r="CN142">
            <v>0</v>
          </cell>
          <cell r="CP142" t="str">
            <v>00</v>
          </cell>
          <cell r="CS142">
            <v>0</v>
          </cell>
          <cell r="CU142" t="str">
            <v>00</v>
          </cell>
          <cell r="CX142">
            <v>0</v>
          </cell>
          <cell r="CZ142" t="str">
            <v>00</v>
          </cell>
          <cell r="DC142">
            <v>0</v>
          </cell>
          <cell r="DE142" t="str">
            <v>00</v>
          </cell>
          <cell r="DH142">
            <v>0</v>
          </cell>
          <cell r="DJ142" t="str">
            <v>00</v>
          </cell>
          <cell r="DK142" t="str">
            <v>000</v>
          </cell>
          <cell r="DL142" t="str">
            <v/>
          </cell>
          <cell r="DM142" t="str">
            <v>1</v>
          </cell>
          <cell r="DN142" t="str">
            <v>2</v>
          </cell>
          <cell r="DO142" t="str">
            <v>3</v>
          </cell>
          <cell r="DP142" t="str">
            <v>4</v>
          </cell>
          <cell r="DQ142" t="str">
            <v>5</v>
          </cell>
          <cell r="DR142" t="str">
            <v>6</v>
          </cell>
          <cell r="DS142" t="str">
            <v>7</v>
          </cell>
          <cell r="DT142" t="str">
            <v>8</v>
          </cell>
          <cell r="DU142" t="str">
            <v>9</v>
          </cell>
          <cell r="DV142" t="str">
            <v>10</v>
          </cell>
        </row>
        <row r="143">
          <cell r="A143">
            <v>130</v>
          </cell>
          <cell r="L143" t="str">
            <v/>
          </cell>
          <cell r="M143" t="str">
            <v/>
          </cell>
          <cell r="Q143">
            <v>0</v>
          </cell>
          <cell r="S143" t="str">
            <v>00</v>
          </cell>
          <cell r="V143">
            <v>0</v>
          </cell>
          <cell r="X143" t="str">
            <v>00</v>
          </cell>
          <cell r="AA143">
            <v>0</v>
          </cell>
          <cell r="AC143" t="str">
            <v>00</v>
          </cell>
          <cell r="AF143">
            <v>0</v>
          </cell>
          <cell r="AH143" t="str">
            <v>00</v>
          </cell>
          <cell r="AK143">
            <v>0</v>
          </cell>
          <cell r="AM143" t="str">
            <v>00</v>
          </cell>
          <cell r="AP143">
            <v>0</v>
          </cell>
          <cell r="AR143" t="str">
            <v>00</v>
          </cell>
          <cell r="AU143">
            <v>0</v>
          </cell>
          <cell r="AW143" t="str">
            <v>00</v>
          </cell>
          <cell r="AZ143">
            <v>0</v>
          </cell>
          <cell r="BB143" t="str">
            <v>00</v>
          </cell>
          <cell r="BE143">
            <v>0</v>
          </cell>
          <cell r="BG143" t="str">
            <v>00</v>
          </cell>
          <cell r="BJ143">
            <v>0</v>
          </cell>
          <cell r="BL143" t="str">
            <v>00</v>
          </cell>
          <cell r="BO143">
            <v>0</v>
          </cell>
          <cell r="BQ143" t="str">
            <v>00</v>
          </cell>
          <cell r="BT143">
            <v>0</v>
          </cell>
          <cell r="BV143" t="str">
            <v>00</v>
          </cell>
          <cell r="BY143">
            <v>0</v>
          </cell>
          <cell r="CA143" t="str">
            <v>00</v>
          </cell>
          <cell r="CD143">
            <v>0</v>
          </cell>
          <cell r="CF143" t="str">
            <v>00</v>
          </cell>
          <cell r="CI143">
            <v>0</v>
          </cell>
          <cell r="CK143" t="str">
            <v>00</v>
          </cell>
          <cell r="CN143">
            <v>0</v>
          </cell>
          <cell r="CP143" t="str">
            <v>00</v>
          </cell>
          <cell r="CS143">
            <v>0</v>
          </cell>
          <cell r="CU143" t="str">
            <v>00</v>
          </cell>
          <cell r="CX143">
            <v>0</v>
          </cell>
          <cell r="CZ143" t="str">
            <v>00</v>
          </cell>
          <cell r="DC143">
            <v>0</v>
          </cell>
          <cell r="DE143" t="str">
            <v>00</v>
          </cell>
          <cell r="DH143">
            <v>0</v>
          </cell>
          <cell r="DJ143" t="str">
            <v>00</v>
          </cell>
          <cell r="DK143" t="str">
            <v>000</v>
          </cell>
          <cell r="DL143" t="str">
            <v/>
          </cell>
          <cell r="DM143" t="str">
            <v>1</v>
          </cell>
          <cell r="DN143" t="str">
            <v>2</v>
          </cell>
          <cell r="DO143" t="str">
            <v>3</v>
          </cell>
          <cell r="DP143" t="str">
            <v>4</v>
          </cell>
          <cell r="DQ143" t="str">
            <v>5</v>
          </cell>
          <cell r="DR143" t="str">
            <v>6</v>
          </cell>
          <cell r="DS143" t="str">
            <v>7</v>
          </cell>
          <cell r="DT143" t="str">
            <v>8</v>
          </cell>
          <cell r="DU143" t="str">
            <v>9</v>
          </cell>
          <cell r="DV143" t="str">
            <v>10</v>
          </cell>
        </row>
        <row r="144">
          <cell r="A144">
            <v>131</v>
          </cell>
          <cell r="L144" t="str">
            <v/>
          </cell>
          <cell r="M144" t="str">
            <v/>
          </cell>
          <cell r="Q144">
            <v>0</v>
          </cell>
          <cell r="S144" t="str">
            <v>00</v>
          </cell>
          <cell r="V144">
            <v>0</v>
          </cell>
          <cell r="X144" t="str">
            <v>00</v>
          </cell>
          <cell r="AA144">
            <v>0</v>
          </cell>
          <cell r="AC144" t="str">
            <v>00</v>
          </cell>
          <cell r="AF144">
            <v>0</v>
          </cell>
          <cell r="AH144" t="str">
            <v>00</v>
          </cell>
          <cell r="AK144">
            <v>0</v>
          </cell>
          <cell r="AM144" t="str">
            <v>00</v>
          </cell>
          <cell r="AP144">
            <v>0</v>
          </cell>
          <cell r="AR144" t="str">
            <v>00</v>
          </cell>
          <cell r="AU144">
            <v>0</v>
          </cell>
          <cell r="AW144" t="str">
            <v>00</v>
          </cell>
          <cell r="AZ144">
            <v>0</v>
          </cell>
          <cell r="BB144" t="str">
            <v>00</v>
          </cell>
          <cell r="BE144">
            <v>0</v>
          </cell>
          <cell r="BG144" t="str">
            <v>00</v>
          </cell>
          <cell r="BJ144">
            <v>0</v>
          </cell>
          <cell r="BL144" t="str">
            <v>00</v>
          </cell>
          <cell r="BO144">
            <v>0</v>
          </cell>
          <cell r="BQ144" t="str">
            <v>00</v>
          </cell>
          <cell r="BT144">
            <v>0</v>
          </cell>
          <cell r="BV144" t="str">
            <v>00</v>
          </cell>
          <cell r="BY144">
            <v>0</v>
          </cell>
          <cell r="CA144" t="str">
            <v>00</v>
          </cell>
          <cell r="CD144">
            <v>0</v>
          </cell>
          <cell r="CF144" t="str">
            <v>00</v>
          </cell>
          <cell r="CI144">
            <v>0</v>
          </cell>
          <cell r="CK144" t="str">
            <v>00</v>
          </cell>
          <cell r="CN144">
            <v>0</v>
          </cell>
          <cell r="CP144" t="str">
            <v>00</v>
          </cell>
          <cell r="CS144">
            <v>0</v>
          </cell>
          <cell r="CU144" t="str">
            <v>00</v>
          </cell>
          <cell r="CX144">
            <v>0</v>
          </cell>
          <cell r="CZ144" t="str">
            <v>00</v>
          </cell>
          <cell r="DC144">
            <v>0</v>
          </cell>
          <cell r="DE144" t="str">
            <v>00</v>
          </cell>
          <cell r="DH144">
            <v>0</v>
          </cell>
          <cell r="DJ144" t="str">
            <v>00</v>
          </cell>
          <cell r="DK144" t="str">
            <v>000</v>
          </cell>
          <cell r="DL144" t="str">
            <v/>
          </cell>
          <cell r="DM144" t="str">
            <v>1</v>
          </cell>
          <cell r="DN144" t="str">
            <v>2</v>
          </cell>
          <cell r="DO144" t="str">
            <v>3</v>
          </cell>
          <cell r="DP144" t="str">
            <v>4</v>
          </cell>
          <cell r="DQ144" t="str">
            <v>5</v>
          </cell>
          <cell r="DR144" t="str">
            <v>6</v>
          </cell>
          <cell r="DS144" t="str">
            <v>7</v>
          </cell>
          <cell r="DT144" t="str">
            <v>8</v>
          </cell>
          <cell r="DU144" t="str">
            <v>9</v>
          </cell>
          <cell r="DV144" t="str">
            <v>10</v>
          </cell>
        </row>
        <row r="145">
          <cell r="A145">
            <v>132</v>
          </cell>
          <cell r="L145" t="str">
            <v/>
          </cell>
          <cell r="M145" t="str">
            <v/>
          </cell>
          <cell r="Q145">
            <v>0</v>
          </cell>
          <cell r="S145" t="str">
            <v>00</v>
          </cell>
          <cell r="V145">
            <v>0</v>
          </cell>
          <cell r="X145" t="str">
            <v>00</v>
          </cell>
          <cell r="AA145">
            <v>0</v>
          </cell>
          <cell r="AC145" t="str">
            <v>00</v>
          </cell>
          <cell r="AF145">
            <v>0</v>
          </cell>
          <cell r="AH145" t="str">
            <v>00</v>
          </cell>
          <cell r="AK145">
            <v>0</v>
          </cell>
          <cell r="AM145" t="str">
            <v>00</v>
          </cell>
          <cell r="AP145">
            <v>0</v>
          </cell>
          <cell r="AR145" t="str">
            <v>00</v>
          </cell>
          <cell r="AU145">
            <v>0</v>
          </cell>
          <cell r="AW145" t="str">
            <v>00</v>
          </cell>
          <cell r="AZ145">
            <v>0</v>
          </cell>
          <cell r="BB145" t="str">
            <v>00</v>
          </cell>
          <cell r="BE145">
            <v>0</v>
          </cell>
          <cell r="BG145" t="str">
            <v>00</v>
          </cell>
          <cell r="BJ145">
            <v>0</v>
          </cell>
          <cell r="BL145" t="str">
            <v>00</v>
          </cell>
          <cell r="BO145">
            <v>0</v>
          </cell>
          <cell r="BQ145" t="str">
            <v>00</v>
          </cell>
          <cell r="BT145">
            <v>0</v>
          </cell>
          <cell r="BV145" t="str">
            <v>00</v>
          </cell>
          <cell r="BY145">
            <v>0</v>
          </cell>
          <cell r="CA145" t="str">
            <v>00</v>
          </cell>
          <cell r="CD145">
            <v>0</v>
          </cell>
          <cell r="CF145" t="str">
            <v>00</v>
          </cell>
          <cell r="CI145">
            <v>0</v>
          </cell>
          <cell r="CK145" t="str">
            <v>00</v>
          </cell>
          <cell r="CN145">
            <v>0</v>
          </cell>
          <cell r="CP145" t="str">
            <v>00</v>
          </cell>
          <cell r="CS145">
            <v>0</v>
          </cell>
          <cell r="CU145" t="str">
            <v>00</v>
          </cell>
          <cell r="CX145">
            <v>0</v>
          </cell>
          <cell r="CZ145" t="str">
            <v>00</v>
          </cell>
          <cell r="DC145">
            <v>0</v>
          </cell>
          <cell r="DE145" t="str">
            <v>00</v>
          </cell>
          <cell r="DH145">
            <v>0</v>
          </cell>
          <cell r="DJ145" t="str">
            <v>00</v>
          </cell>
          <cell r="DK145" t="str">
            <v>000</v>
          </cell>
          <cell r="DL145" t="str">
            <v/>
          </cell>
          <cell r="DM145" t="str">
            <v>1</v>
          </cell>
          <cell r="DN145" t="str">
            <v>2</v>
          </cell>
          <cell r="DO145" t="str">
            <v>3</v>
          </cell>
          <cell r="DP145" t="str">
            <v>4</v>
          </cell>
          <cell r="DQ145" t="str">
            <v>5</v>
          </cell>
          <cell r="DR145" t="str">
            <v>6</v>
          </cell>
          <cell r="DS145" t="str">
            <v>7</v>
          </cell>
          <cell r="DT145" t="str">
            <v>8</v>
          </cell>
          <cell r="DU145" t="str">
            <v>9</v>
          </cell>
          <cell r="DV145" t="str">
            <v>10</v>
          </cell>
        </row>
        <row r="146">
          <cell r="A146">
            <v>133</v>
          </cell>
          <cell r="L146" t="str">
            <v/>
          </cell>
          <cell r="M146" t="str">
            <v/>
          </cell>
          <cell r="Q146">
            <v>0</v>
          </cell>
          <cell r="S146" t="str">
            <v>00</v>
          </cell>
          <cell r="V146">
            <v>0</v>
          </cell>
          <cell r="X146" t="str">
            <v>00</v>
          </cell>
          <cell r="AA146">
            <v>0</v>
          </cell>
          <cell r="AC146" t="str">
            <v>00</v>
          </cell>
          <cell r="AF146">
            <v>0</v>
          </cell>
          <cell r="AH146" t="str">
            <v>00</v>
          </cell>
          <cell r="AK146">
            <v>0</v>
          </cell>
          <cell r="AM146" t="str">
            <v>00</v>
          </cell>
          <cell r="AP146">
            <v>0</v>
          </cell>
          <cell r="AR146" t="str">
            <v>00</v>
          </cell>
          <cell r="AU146">
            <v>0</v>
          </cell>
          <cell r="AW146" t="str">
            <v>00</v>
          </cell>
          <cell r="AZ146">
            <v>0</v>
          </cell>
          <cell r="BB146" t="str">
            <v>00</v>
          </cell>
          <cell r="BE146">
            <v>0</v>
          </cell>
          <cell r="BG146" t="str">
            <v>00</v>
          </cell>
          <cell r="BJ146">
            <v>0</v>
          </cell>
          <cell r="BL146" t="str">
            <v>00</v>
          </cell>
          <cell r="BO146">
            <v>0</v>
          </cell>
          <cell r="BQ146" t="str">
            <v>00</v>
          </cell>
          <cell r="BT146">
            <v>0</v>
          </cell>
          <cell r="BV146" t="str">
            <v>00</v>
          </cell>
          <cell r="BY146">
            <v>0</v>
          </cell>
          <cell r="CA146" t="str">
            <v>00</v>
          </cell>
          <cell r="CD146">
            <v>0</v>
          </cell>
          <cell r="CF146" t="str">
            <v>00</v>
          </cell>
          <cell r="CI146">
            <v>0</v>
          </cell>
          <cell r="CK146" t="str">
            <v>00</v>
          </cell>
          <cell r="CN146">
            <v>0</v>
          </cell>
          <cell r="CP146" t="str">
            <v>00</v>
          </cell>
          <cell r="CS146">
            <v>0</v>
          </cell>
          <cell r="CU146" t="str">
            <v>00</v>
          </cell>
          <cell r="CX146">
            <v>0</v>
          </cell>
          <cell r="CZ146" t="str">
            <v>00</v>
          </cell>
          <cell r="DC146">
            <v>0</v>
          </cell>
          <cell r="DE146" t="str">
            <v>00</v>
          </cell>
          <cell r="DH146">
            <v>0</v>
          </cell>
          <cell r="DJ146" t="str">
            <v>00</v>
          </cell>
          <cell r="DK146" t="str">
            <v>000</v>
          </cell>
          <cell r="DL146" t="str">
            <v/>
          </cell>
          <cell r="DM146" t="str">
            <v>1</v>
          </cell>
          <cell r="DN146" t="str">
            <v>2</v>
          </cell>
          <cell r="DO146" t="str">
            <v>3</v>
          </cell>
          <cell r="DP146" t="str">
            <v>4</v>
          </cell>
          <cell r="DQ146" t="str">
            <v>5</v>
          </cell>
          <cell r="DR146" t="str">
            <v>6</v>
          </cell>
          <cell r="DS146" t="str">
            <v>7</v>
          </cell>
          <cell r="DT146" t="str">
            <v>8</v>
          </cell>
          <cell r="DU146" t="str">
            <v>9</v>
          </cell>
          <cell r="DV146" t="str">
            <v>10</v>
          </cell>
        </row>
        <row r="147">
          <cell r="A147">
            <v>134</v>
          </cell>
          <cell r="L147" t="str">
            <v/>
          </cell>
          <cell r="M147" t="str">
            <v/>
          </cell>
          <cell r="Q147">
            <v>0</v>
          </cell>
          <cell r="S147" t="str">
            <v>00</v>
          </cell>
          <cell r="V147">
            <v>0</v>
          </cell>
          <cell r="X147" t="str">
            <v>00</v>
          </cell>
          <cell r="AA147">
            <v>0</v>
          </cell>
          <cell r="AC147" t="str">
            <v>00</v>
          </cell>
          <cell r="AF147">
            <v>0</v>
          </cell>
          <cell r="AH147" t="str">
            <v>00</v>
          </cell>
          <cell r="AK147">
            <v>0</v>
          </cell>
          <cell r="AM147" t="str">
            <v>00</v>
          </cell>
          <cell r="AP147">
            <v>0</v>
          </cell>
          <cell r="AR147" t="str">
            <v>00</v>
          </cell>
          <cell r="AU147">
            <v>0</v>
          </cell>
          <cell r="AW147" t="str">
            <v>00</v>
          </cell>
          <cell r="AZ147">
            <v>0</v>
          </cell>
          <cell r="BB147" t="str">
            <v>00</v>
          </cell>
          <cell r="BE147">
            <v>0</v>
          </cell>
          <cell r="BG147" t="str">
            <v>00</v>
          </cell>
          <cell r="BJ147">
            <v>0</v>
          </cell>
          <cell r="BL147" t="str">
            <v>00</v>
          </cell>
          <cell r="BO147">
            <v>0</v>
          </cell>
          <cell r="BQ147" t="str">
            <v>00</v>
          </cell>
          <cell r="BT147">
            <v>0</v>
          </cell>
          <cell r="BV147" t="str">
            <v>00</v>
          </cell>
          <cell r="BY147">
            <v>0</v>
          </cell>
          <cell r="CA147" t="str">
            <v>00</v>
          </cell>
          <cell r="CD147">
            <v>0</v>
          </cell>
          <cell r="CF147" t="str">
            <v>00</v>
          </cell>
          <cell r="CI147">
            <v>0</v>
          </cell>
          <cell r="CK147" t="str">
            <v>00</v>
          </cell>
          <cell r="CN147">
            <v>0</v>
          </cell>
          <cell r="CP147" t="str">
            <v>00</v>
          </cell>
          <cell r="CS147">
            <v>0</v>
          </cell>
          <cell r="CU147" t="str">
            <v>00</v>
          </cell>
          <cell r="CX147">
            <v>0</v>
          </cell>
          <cell r="CZ147" t="str">
            <v>00</v>
          </cell>
          <cell r="DC147">
            <v>0</v>
          </cell>
          <cell r="DE147" t="str">
            <v>00</v>
          </cell>
          <cell r="DH147">
            <v>0</v>
          </cell>
          <cell r="DJ147" t="str">
            <v>00</v>
          </cell>
          <cell r="DK147" t="str">
            <v>000</v>
          </cell>
          <cell r="DL147" t="str">
            <v/>
          </cell>
          <cell r="DM147" t="str">
            <v>1</v>
          </cell>
          <cell r="DN147" t="str">
            <v>2</v>
          </cell>
          <cell r="DO147" t="str">
            <v>3</v>
          </cell>
          <cell r="DP147" t="str">
            <v>4</v>
          </cell>
          <cell r="DQ147" t="str">
            <v>5</v>
          </cell>
          <cell r="DR147" t="str">
            <v>6</v>
          </cell>
          <cell r="DS147" t="str">
            <v>7</v>
          </cell>
          <cell r="DT147" t="str">
            <v>8</v>
          </cell>
          <cell r="DU147" t="str">
            <v>9</v>
          </cell>
          <cell r="DV147" t="str">
            <v>10</v>
          </cell>
        </row>
        <row r="148">
          <cell r="A148">
            <v>135</v>
          </cell>
          <cell r="L148" t="str">
            <v/>
          </cell>
          <cell r="M148" t="str">
            <v/>
          </cell>
          <cell r="Q148">
            <v>0</v>
          </cell>
          <cell r="S148" t="str">
            <v>00</v>
          </cell>
          <cell r="V148">
            <v>0</v>
          </cell>
          <cell r="X148" t="str">
            <v>00</v>
          </cell>
          <cell r="AA148">
            <v>0</v>
          </cell>
          <cell r="AC148" t="str">
            <v>00</v>
          </cell>
          <cell r="AF148">
            <v>0</v>
          </cell>
          <cell r="AH148" t="str">
            <v>00</v>
          </cell>
          <cell r="AK148">
            <v>0</v>
          </cell>
          <cell r="AM148" t="str">
            <v>00</v>
          </cell>
          <cell r="AP148">
            <v>0</v>
          </cell>
          <cell r="AR148" t="str">
            <v>00</v>
          </cell>
          <cell r="AU148">
            <v>0</v>
          </cell>
          <cell r="AW148" t="str">
            <v>00</v>
          </cell>
          <cell r="AZ148">
            <v>0</v>
          </cell>
          <cell r="BB148" t="str">
            <v>00</v>
          </cell>
          <cell r="BE148">
            <v>0</v>
          </cell>
          <cell r="BG148" t="str">
            <v>00</v>
          </cell>
          <cell r="BJ148">
            <v>0</v>
          </cell>
          <cell r="BL148" t="str">
            <v>00</v>
          </cell>
          <cell r="BO148">
            <v>0</v>
          </cell>
          <cell r="BQ148" t="str">
            <v>00</v>
          </cell>
          <cell r="BT148">
            <v>0</v>
          </cell>
          <cell r="BV148" t="str">
            <v>00</v>
          </cell>
          <cell r="BY148">
            <v>0</v>
          </cell>
          <cell r="CA148" t="str">
            <v>00</v>
          </cell>
          <cell r="CD148">
            <v>0</v>
          </cell>
          <cell r="CF148" t="str">
            <v>00</v>
          </cell>
          <cell r="CI148">
            <v>0</v>
          </cell>
          <cell r="CK148" t="str">
            <v>00</v>
          </cell>
          <cell r="CN148">
            <v>0</v>
          </cell>
          <cell r="CP148" t="str">
            <v>00</v>
          </cell>
          <cell r="CS148">
            <v>0</v>
          </cell>
          <cell r="CU148" t="str">
            <v>00</v>
          </cell>
          <cell r="CX148">
            <v>0</v>
          </cell>
          <cell r="CZ148" t="str">
            <v>00</v>
          </cell>
          <cell r="DC148">
            <v>0</v>
          </cell>
          <cell r="DE148" t="str">
            <v>00</v>
          </cell>
          <cell r="DH148">
            <v>0</v>
          </cell>
          <cell r="DJ148" t="str">
            <v>00</v>
          </cell>
          <cell r="DK148" t="str">
            <v>000</v>
          </cell>
          <cell r="DL148" t="str">
            <v/>
          </cell>
          <cell r="DM148" t="str">
            <v>1</v>
          </cell>
          <cell r="DN148" t="str">
            <v>2</v>
          </cell>
          <cell r="DO148" t="str">
            <v>3</v>
          </cell>
          <cell r="DP148" t="str">
            <v>4</v>
          </cell>
          <cell r="DQ148" t="str">
            <v>5</v>
          </cell>
          <cell r="DR148" t="str">
            <v>6</v>
          </cell>
          <cell r="DS148" t="str">
            <v>7</v>
          </cell>
          <cell r="DT148" t="str">
            <v>8</v>
          </cell>
          <cell r="DU148" t="str">
            <v>9</v>
          </cell>
          <cell r="DV148" t="str">
            <v>10</v>
          </cell>
        </row>
        <row r="149">
          <cell r="A149">
            <v>136</v>
          </cell>
          <cell r="L149" t="str">
            <v/>
          </cell>
          <cell r="M149" t="str">
            <v/>
          </cell>
          <cell r="Q149">
            <v>0</v>
          </cell>
          <cell r="S149" t="str">
            <v>00</v>
          </cell>
          <cell r="V149">
            <v>0</v>
          </cell>
          <cell r="X149" t="str">
            <v>00</v>
          </cell>
          <cell r="AA149">
            <v>0</v>
          </cell>
          <cell r="AC149" t="str">
            <v>00</v>
          </cell>
          <cell r="AF149">
            <v>0</v>
          </cell>
          <cell r="AH149" t="str">
            <v>00</v>
          </cell>
          <cell r="AK149">
            <v>0</v>
          </cell>
          <cell r="AM149" t="str">
            <v>00</v>
          </cell>
          <cell r="AP149">
            <v>0</v>
          </cell>
          <cell r="AR149" t="str">
            <v>00</v>
          </cell>
          <cell r="AU149">
            <v>0</v>
          </cell>
          <cell r="AW149" t="str">
            <v>00</v>
          </cell>
          <cell r="AZ149">
            <v>0</v>
          </cell>
          <cell r="BB149" t="str">
            <v>00</v>
          </cell>
          <cell r="BE149">
            <v>0</v>
          </cell>
          <cell r="BG149" t="str">
            <v>00</v>
          </cell>
          <cell r="BJ149">
            <v>0</v>
          </cell>
          <cell r="BL149" t="str">
            <v>00</v>
          </cell>
          <cell r="BO149">
            <v>0</v>
          </cell>
          <cell r="BQ149" t="str">
            <v>00</v>
          </cell>
          <cell r="BT149">
            <v>0</v>
          </cell>
          <cell r="BV149" t="str">
            <v>00</v>
          </cell>
          <cell r="BY149">
            <v>0</v>
          </cell>
          <cell r="CA149" t="str">
            <v>00</v>
          </cell>
          <cell r="CD149">
            <v>0</v>
          </cell>
          <cell r="CF149" t="str">
            <v>00</v>
          </cell>
          <cell r="CI149">
            <v>0</v>
          </cell>
          <cell r="CK149" t="str">
            <v>00</v>
          </cell>
          <cell r="CN149">
            <v>0</v>
          </cell>
          <cell r="CP149" t="str">
            <v>00</v>
          </cell>
          <cell r="CS149">
            <v>0</v>
          </cell>
          <cell r="CU149" t="str">
            <v>00</v>
          </cell>
          <cell r="CX149">
            <v>0</v>
          </cell>
          <cell r="CZ149" t="str">
            <v>00</v>
          </cell>
          <cell r="DC149">
            <v>0</v>
          </cell>
          <cell r="DE149" t="str">
            <v>00</v>
          </cell>
          <cell r="DH149">
            <v>0</v>
          </cell>
          <cell r="DJ149" t="str">
            <v>00</v>
          </cell>
          <cell r="DK149" t="str">
            <v>000</v>
          </cell>
          <cell r="DL149" t="str">
            <v/>
          </cell>
          <cell r="DM149" t="str">
            <v>1</v>
          </cell>
          <cell r="DN149" t="str">
            <v>2</v>
          </cell>
          <cell r="DO149" t="str">
            <v>3</v>
          </cell>
          <cell r="DP149" t="str">
            <v>4</v>
          </cell>
          <cell r="DQ149" t="str">
            <v>5</v>
          </cell>
          <cell r="DR149" t="str">
            <v>6</v>
          </cell>
          <cell r="DS149" t="str">
            <v>7</v>
          </cell>
          <cell r="DT149" t="str">
            <v>8</v>
          </cell>
          <cell r="DU149" t="str">
            <v>9</v>
          </cell>
          <cell r="DV149" t="str">
            <v>10</v>
          </cell>
        </row>
        <row r="150">
          <cell r="A150">
            <v>137</v>
          </cell>
          <cell r="L150" t="str">
            <v/>
          </cell>
          <cell r="M150" t="str">
            <v/>
          </cell>
          <cell r="Q150">
            <v>0</v>
          </cell>
          <cell r="S150" t="str">
            <v>00</v>
          </cell>
          <cell r="V150">
            <v>0</v>
          </cell>
          <cell r="X150" t="str">
            <v>00</v>
          </cell>
          <cell r="AA150">
            <v>0</v>
          </cell>
          <cell r="AC150" t="str">
            <v>00</v>
          </cell>
          <cell r="AF150">
            <v>0</v>
          </cell>
          <cell r="AH150" t="str">
            <v>00</v>
          </cell>
          <cell r="AK150">
            <v>0</v>
          </cell>
          <cell r="AM150" t="str">
            <v>00</v>
          </cell>
          <cell r="AP150">
            <v>0</v>
          </cell>
          <cell r="AR150" t="str">
            <v>00</v>
          </cell>
          <cell r="AU150">
            <v>0</v>
          </cell>
          <cell r="AW150" t="str">
            <v>00</v>
          </cell>
          <cell r="AZ150">
            <v>0</v>
          </cell>
          <cell r="BB150" t="str">
            <v>00</v>
          </cell>
          <cell r="BE150">
            <v>0</v>
          </cell>
          <cell r="BG150" t="str">
            <v>00</v>
          </cell>
          <cell r="BJ150">
            <v>0</v>
          </cell>
          <cell r="BL150" t="str">
            <v>00</v>
          </cell>
          <cell r="BO150">
            <v>0</v>
          </cell>
          <cell r="BQ150" t="str">
            <v>00</v>
          </cell>
          <cell r="BT150">
            <v>0</v>
          </cell>
          <cell r="BV150" t="str">
            <v>00</v>
          </cell>
          <cell r="BY150">
            <v>0</v>
          </cell>
          <cell r="CA150" t="str">
            <v>00</v>
          </cell>
          <cell r="CD150">
            <v>0</v>
          </cell>
          <cell r="CF150" t="str">
            <v>00</v>
          </cell>
          <cell r="CI150">
            <v>0</v>
          </cell>
          <cell r="CK150" t="str">
            <v>00</v>
          </cell>
          <cell r="CN150">
            <v>0</v>
          </cell>
          <cell r="CP150" t="str">
            <v>00</v>
          </cell>
          <cell r="CS150">
            <v>0</v>
          </cell>
          <cell r="CU150" t="str">
            <v>00</v>
          </cell>
          <cell r="CX150">
            <v>0</v>
          </cell>
          <cell r="CZ150" t="str">
            <v>00</v>
          </cell>
          <cell r="DC150">
            <v>0</v>
          </cell>
          <cell r="DE150" t="str">
            <v>00</v>
          </cell>
          <cell r="DH150">
            <v>0</v>
          </cell>
          <cell r="DJ150" t="str">
            <v>00</v>
          </cell>
          <cell r="DK150" t="str">
            <v>000</v>
          </cell>
          <cell r="DL150" t="str">
            <v/>
          </cell>
          <cell r="DM150" t="str">
            <v>1</v>
          </cell>
          <cell r="DN150" t="str">
            <v>2</v>
          </cell>
          <cell r="DO150" t="str">
            <v>3</v>
          </cell>
          <cell r="DP150" t="str">
            <v>4</v>
          </cell>
          <cell r="DQ150" t="str">
            <v>5</v>
          </cell>
          <cell r="DR150" t="str">
            <v>6</v>
          </cell>
          <cell r="DS150" t="str">
            <v>7</v>
          </cell>
          <cell r="DT150" t="str">
            <v>8</v>
          </cell>
          <cell r="DU150" t="str">
            <v>9</v>
          </cell>
          <cell r="DV150" t="str">
            <v>10</v>
          </cell>
        </row>
        <row r="151">
          <cell r="A151">
            <v>138</v>
          </cell>
          <cell r="L151" t="str">
            <v/>
          </cell>
          <cell r="M151" t="str">
            <v/>
          </cell>
          <cell r="Q151">
            <v>0</v>
          </cell>
          <cell r="S151" t="str">
            <v>00</v>
          </cell>
          <cell r="V151">
            <v>0</v>
          </cell>
          <cell r="X151" t="str">
            <v>00</v>
          </cell>
          <cell r="AA151">
            <v>0</v>
          </cell>
          <cell r="AC151" t="str">
            <v>00</v>
          </cell>
          <cell r="AF151">
            <v>0</v>
          </cell>
          <cell r="AH151" t="str">
            <v>00</v>
          </cell>
          <cell r="AK151">
            <v>0</v>
          </cell>
          <cell r="AM151" t="str">
            <v>00</v>
          </cell>
          <cell r="AP151">
            <v>0</v>
          </cell>
          <cell r="AR151" t="str">
            <v>00</v>
          </cell>
          <cell r="AU151">
            <v>0</v>
          </cell>
          <cell r="AW151" t="str">
            <v>00</v>
          </cell>
          <cell r="AZ151">
            <v>0</v>
          </cell>
          <cell r="BB151" t="str">
            <v>00</v>
          </cell>
          <cell r="BE151">
            <v>0</v>
          </cell>
          <cell r="BG151" t="str">
            <v>00</v>
          </cell>
          <cell r="BJ151">
            <v>0</v>
          </cell>
          <cell r="BL151" t="str">
            <v>00</v>
          </cell>
          <cell r="BO151">
            <v>0</v>
          </cell>
          <cell r="BQ151" t="str">
            <v>00</v>
          </cell>
          <cell r="BT151">
            <v>0</v>
          </cell>
          <cell r="BV151" t="str">
            <v>00</v>
          </cell>
          <cell r="BY151">
            <v>0</v>
          </cell>
          <cell r="CA151" t="str">
            <v>00</v>
          </cell>
          <cell r="CD151">
            <v>0</v>
          </cell>
          <cell r="CF151" t="str">
            <v>00</v>
          </cell>
          <cell r="CI151">
            <v>0</v>
          </cell>
          <cell r="CK151" t="str">
            <v>00</v>
          </cell>
          <cell r="CN151">
            <v>0</v>
          </cell>
          <cell r="CP151" t="str">
            <v>00</v>
          </cell>
          <cell r="CS151">
            <v>0</v>
          </cell>
          <cell r="CU151" t="str">
            <v>00</v>
          </cell>
          <cell r="CX151">
            <v>0</v>
          </cell>
          <cell r="CZ151" t="str">
            <v>00</v>
          </cell>
          <cell r="DC151">
            <v>0</v>
          </cell>
          <cell r="DE151" t="str">
            <v>00</v>
          </cell>
          <cell r="DH151">
            <v>0</v>
          </cell>
          <cell r="DJ151" t="str">
            <v>00</v>
          </cell>
          <cell r="DK151" t="str">
            <v>000</v>
          </cell>
          <cell r="DL151" t="str">
            <v/>
          </cell>
          <cell r="DM151" t="str">
            <v>1</v>
          </cell>
          <cell r="DN151" t="str">
            <v>2</v>
          </cell>
          <cell r="DO151" t="str">
            <v>3</v>
          </cell>
          <cell r="DP151" t="str">
            <v>4</v>
          </cell>
          <cell r="DQ151" t="str">
            <v>5</v>
          </cell>
          <cell r="DR151" t="str">
            <v>6</v>
          </cell>
          <cell r="DS151" t="str">
            <v>7</v>
          </cell>
          <cell r="DT151" t="str">
            <v>8</v>
          </cell>
          <cell r="DU151" t="str">
            <v>9</v>
          </cell>
          <cell r="DV151" t="str">
            <v>10</v>
          </cell>
        </row>
        <row r="152">
          <cell r="A152">
            <v>139</v>
          </cell>
          <cell r="L152" t="str">
            <v/>
          </cell>
          <cell r="M152" t="str">
            <v/>
          </cell>
          <cell r="Q152">
            <v>0</v>
          </cell>
          <cell r="S152" t="str">
            <v>00</v>
          </cell>
          <cell r="V152">
            <v>0</v>
          </cell>
          <cell r="X152" t="str">
            <v>00</v>
          </cell>
          <cell r="AA152">
            <v>0</v>
          </cell>
          <cell r="AC152" t="str">
            <v>00</v>
          </cell>
          <cell r="AF152">
            <v>0</v>
          </cell>
          <cell r="AH152" t="str">
            <v>00</v>
          </cell>
          <cell r="AK152">
            <v>0</v>
          </cell>
          <cell r="AM152" t="str">
            <v>00</v>
          </cell>
          <cell r="AP152">
            <v>0</v>
          </cell>
          <cell r="AR152" t="str">
            <v>00</v>
          </cell>
          <cell r="AU152">
            <v>0</v>
          </cell>
          <cell r="AW152" t="str">
            <v>00</v>
          </cell>
          <cell r="AZ152">
            <v>0</v>
          </cell>
          <cell r="BB152" t="str">
            <v>00</v>
          </cell>
          <cell r="BE152">
            <v>0</v>
          </cell>
          <cell r="BG152" t="str">
            <v>00</v>
          </cell>
          <cell r="BJ152">
            <v>0</v>
          </cell>
          <cell r="BL152" t="str">
            <v>00</v>
          </cell>
          <cell r="BO152">
            <v>0</v>
          </cell>
          <cell r="BQ152" t="str">
            <v>00</v>
          </cell>
          <cell r="BT152">
            <v>0</v>
          </cell>
          <cell r="BV152" t="str">
            <v>00</v>
          </cell>
          <cell r="BY152">
            <v>0</v>
          </cell>
          <cell r="CA152" t="str">
            <v>00</v>
          </cell>
          <cell r="CD152">
            <v>0</v>
          </cell>
          <cell r="CF152" t="str">
            <v>00</v>
          </cell>
          <cell r="CI152">
            <v>0</v>
          </cell>
          <cell r="CK152" t="str">
            <v>00</v>
          </cell>
          <cell r="CN152">
            <v>0</v>
          </cell>
          <cell r="CP152" t="str">
            <v>00</v>
          </cell>
          <cell r="CS152">
            <v>0</v>
          </cell>
          <cell r="CU152" t="str">
            <v>00</v>
          </cell>
          <cell r="CX152">
            <v>0</v>
          </cell>
          <cell r="CZ152" t="str">
            <v>00</v>
          </cell>
          <cell r="DC152">
            <v>0</v>
          </cell>
          <cell r="DE152" t="str">
            <v>00</v>
          </cell>
          <cell r="DH152">
            <v>0</v>
          </cell>
          <cell r="DJ152" t="str">
            <v>00</v>
          </cell>
          <cell r="DK152" t="str">
            <v>000</v>
          </cell>
          <cell r="DL152" t="str">
            <v/>
          </cell>
          <cell r="DM152" t="str">
            <v>1</v>
          </cell>
          <cell r="DN152" t="str">
            <v>2</v>
          </cell>
          <cell r="DO152" t="str">
            <v>3</v>
          </cell>
          <cell r="DP152" t="str">
            <v>4</v>
          </cell>
          <cell r="DQ152" t="str">
            <v>5</v>
          </cell>
          <cell r="DR152" t="str">
            <v>6</v>
          </cell>
          <cell r="DS152" t="str">
            <v>7</v>
          </cell>
          <cell r="DT152" t="str">
            <v>8</v>
          </cell>
          <cell r="DU152" t="str">
            <v>9</v>
          </cell>
          <cell r="DV152" t="str">
            <v>10</v>
          </cell>
        </row>
        <row r="153">
          <cell r="A153">
            <v>140</v>
          </cell>
          <cell r="L153" t="str">
            <v/>
          </cell>
          <cell r="M153" t="str">
            <v/>
          </cell>
          <cell r="Q153">
            <v>0</v>
          </cell>
          <cell r="S153" t="str">
            <v>00</v>
          </cell>
          <cell r="V153">
            <v>0</v>
          </cell>
          <cell r="X153" t="str">
            <v>00</v>
          </cell>
          <cell r="AA153">
            <v>0</v>
          </cell>
          <cell r="AC153" t="str">
            <v>00</v>
          </cell>
          <cell r="AF153">
            <v>0</v>
          </cell>
          <cell r="AH153" t="str">
            <v>00</v>
          </cell>
          <cell r="AK153">
            <v>0</v>
          </cell>
          <cell r="AM153" t="str">
            <v>00</v>
          </cell>
          <cell r="AP153">
            <v>0</v>
          </cell>
          <cell r="AR153" t="str">
            <v>00</v>
          </cell>
          <cell r="AU153">
            <v>0</v>
          </cell>
          <cell r="AW153" t="str">
            <v>00</v>
          </cell>
          <cell r="AZ153">
            <v>0</v>
          </cell>
          <cell r="BB153" t="str">
            <v>00</v>
          </cell>
          <cell r="BE153">
            <v>0</v>
          </cell>
          <cell r="BG153" t="str">
            <v>00</v>
          </cell>
          <cell r="BJ153">
            <v>0</v>
          </cell>
          <cell r="BL153" t="str">
            <v>00</v>
          </cell>
          <cell r="BO153">
            <v>0</v>
          </cell>
          <cell r="BQ153" t="str">
            <v>00</v>
          </cell>
          <cell r="BT153">
            <v>0</v>
          </cell>
          <cell r="BV153" t="str">
            <v>00</v>
          </cell>
          <cell r="BY153">
            <v>0</v>
          </cell>
          <cell r="CA153" t="str">
            <v>00</v>
          </cell>
          <cell r="CD153">
            <v>0</v>
          </cell>
          <cell r="CF153" t="str">
            <v>00</v>
          </cell>
          <cell r="CI153">
            <v>0</v>
          </cell>
          <cell r="CK153" t="str">
            <v>00</v>
          </cell>
          <cell r="CN153">
            <v>0</v>
          </cell>
          <cell r="CP153" t="str">
            <v>00</v>
          </cell>
          <cell r="CS153">
            <v>0</v>
          </cell>
          <cell r="CU153" t="str">
            <v>00</v>
          </cell>
          <cell r="CX153">
            <v>0</v>
          </cell>
          <cell r="CZ153" t="str">
            <v>00</v>
          </cell>
          <cell r="DC153">
            <v>0</v>
          </cell>
          <cell r="DE153" t="str">
            <v>00</v>
          </cell>
          <cell r="DH153">
            <v>0</v>
          </cell>
          <cell r="DJ153" t="str">
            <v>00</v>
          </cell>
          <cell r="DK153" t="str">
            <v>000</v>
          </cell>
          <cell r="DL153" t="str">
            <v/>
          </cell>
          <cell r="DM153" t="str">
            <v>1</v>
          </cell>
          <cell r="DN153" t="str">
            <v>2</v>
          </cell>
          <cell r="DO153" t="str">
            <v>3</v>
          </cell>
          <cell r="DP153" t="str">
            <v>4</v>
          </cell>
          <cell r="DQ153" t="str">
            <v>5</v>
          </cell>
          <cell r="DR153" t="str">
            <v>6</v>
          </cell>
          <cell r="DS153" t="str">
            <v>7</v>
          </cell>
          <cell r="DT153" t="str">
            <v>8</v>
          </cell>
          <cell r="DU153" t="str">
            <v>9</v>
          </cell>
          <cell r="DV153" t="str">
            <v>10</v>
          </cell>
        </row>
        <row r="154">
          <cell r="A154">
            <v>141</v>
          </cell>
          <cell r="L154" t="str">
            <v/>
          </cell>
          <cell r="M154" t="str">
            <v/>
          </cell>
          <cell r="Q154">
            <v>0</v>
          </cell>
          <cell r="S154" t="str">
            <v>00</v>
          </cell>
          <cell r="V154">
            <v>0</v>
          </cell>
          <cell r="X154" t="str">
            <v>00</v>
          </cell>
          <cell r="AA154">
            <v>0</v>
          </cell>
          <cell r="AC154" t="str">
            <v>00</v>
          </cell>
          <cell r="AF154">
            <v>0</v>
          </cell>
          <cell r="AH154" t="str">
            <v>00</v>
          </cell>
          <cell r="AK154">
            <v>0</v>
          </cell>
          <cell r="AM154" t="str">
            <v>00</v>
          </cell>
          <cell r="AP154">
            <v>0</v>
          </cell>
          <cell r="AR154" t="str">
            <v>00</v>
          </cell>
          <cell r="AU154">
            <v>0</v>
          </cell>
          <cell r="AW154" t="str">
            <v>00</v>
          </cell>
          <cell r="AZ154">
            <v>0</v>
          </cell>
          <cell r="BB154" t="str">
            <v>00</v>
          </cell>
          <cell r="BE154">
            <v>0</v>
          </cell>
          <cell r="BG154" t="str">
            <v>00</v>
          </cell>
          <cell r="BJ154">
            <v>0</v>
          </cell>
          <cell r="BL154" t="str">
            <v>00</v>
          </cell>
          <cell r="BO154">
            <v>0</v>
          </cell>
          <cell r="BQ154" t="str">
            <v>00</v>
          </cell>
          <cell r="BT154">
            <v>0</v>
          </cell>
          <cell r="BV154" t="str">
            <v>00</v>
          </cell>
          <cell r="BY154">
            <v>0</v>
          </cell>
          <cell r="CA154" t="str">
            <v>00</v>
          </cell>
          <cell r="CD154">
            <v>0</v>
          </cell>
          <cell r="CF154" t="str">
            <v>00</v>
          </cell>
          <cell r="CI154">
            <v>0</v>
          </cell>
          <cell r="CK154" t="str">
            <v>00</v>
          </cell>
          <cell r="CN154">
            <v>0</v>
          </cell>
          <cell r="CP154" t="str">
            <v>00</v>
          </cell>
          <cell r="CS154">
            <v>0</v>
          </cell>
          <cell r="CU154" t="str">
            <v>00</v>
          </cell>
          <cell r="CX154">
            <v>0</v>
          </cell>
          <cell r="CZ154" t="str">
            <v>00</v>
          </cell>
          <cell r="DC154">
            <v>0</v>
          </cell>
          <cell r="DE154" t="str">
            <v>00</v>
          </cell>
          <cell r="DH154">
            <v>0</v>
          </cell>
          <cell r="DJ154" t="str">
            <v>00</v>
          </cell>
          <cell r="DK154" t="str">
            <v>000</v>
          </cell>
          <cell r="DL154" t="str">
            <v/>
          </cell>
          <cell r="DM154" t="str">
            <v>1</v>
          </cell>
          <cell r="DN154" t="str">
            <v>2</v>
          </cell>
          <cell r="DO154" t="str">
            <v>3</v>
          </cell>
          <cell r="DP154" t="str">
            <v>4</v>
          </cell>
          <cell r="DQ154" t="str">
            <v>5</v>
          </cell>
          <cell r="DR154" t="str">
            <v>6</v>
          </cell>
          <cell r="DS154" t="str">
            <v>7</v>
          </cell>
          <cell r="DT154" t="str">
            <v>8</v>
          </cell>
          <cell r="DU154" t="str">
            <v>9</v>
          </cell>
          <cell r="DV154" t="str">
            <v>10</v>
          </cell>
        </row>
        <row r="155">
          <cell r="A155">
            <v>142</v>
          </cell>
          <cell r="L155" t="str">
            <v/>
          </cell>
          <cell r="M155" t="str">
            <v/>
          </cell>
          <cell r="Q155">
            <v>0</v>
          </cell>
          <cell r="S155" t="str">
            <v>00</v>
          </cell>
          <cell r="V155">
            <v>0</v>
          </cell>
          <cell r="X155" t="str">
            <v>00</v>
          </cell>
          <cell r="AA155">
            <v>0</v>
          </cell>
          <cell r="AC155" t="str">
            <v>00</v>
          </cell>
          <cell r="AF155">
            <v>0</v>
          </cell>
          <cell r="AH155" t="str">
            <v>00</v>
          </cell>
          <cell r="AK155">
            <v>0</v>
          </cell>
          <cell r="AM155" t="str">
            <v>00</v>
          </cell>
          <cell r="AP155">
            <v>0</v>
          </cell>
          <cell r="AR155" t="str">
            <v>00</v>
          </cell>
          <cell r="AU155">
            <v>0</v>
          </cell>
          <cell r="AW155" t="str">
            <v>00</v>
          </cell>
          <cell r="AZ155">
            <v>0</v>
          </cell>
          <cell r="BB155" t="str">
            <v>00</v>
          </cell>
          <cell r="BE155">
            <v>0</v>
          </cell>
          <cell r="BG155" t="str">
            <v>00</v>
          </cell>
          <cell r="BJ155">
            <v>0</v>
          </cell>
          <cell r="BL155" t="str">
            <v>00</v>
          </cell>
          <cell r="BO155">
            <v>0</v>
          </cell>
          <cell r="BQ155" t="str">
            <v>00</v>
          </cell>
          <cell r="BT155">
            <v>0</v>
          </cell>
          <cell r="BV155" t="str">
            <v>00</v>
          </cell>
          <cell r="BY155">
            <v>0</v>
          </cell>
          <cell r="CA155" t="str">
            <v>00</v>
          </cell>
          <cell r="CD155">
            <v>0</v>
          </cell>
          <cell r="CF155" t="str">
            <v>00</v>
          </cell>
          <cell r="CI155">
            <v>0</v>
          </cell>
          <cell r="CK155" t="str">
            <v>00</v>
          </cell>
          <cell r="CN155">
            <v>0</v>
          </cell>
          <cell r="CP155" t="str">
            <v>00</v>
          </cell>
          <cell r="CS155">
            <v>0</v>
          </cell>
          <cell r="CU155" t="str">
            <v>00</v>
          </cell>
          <cell r="CX155">
            <v>0</v>
          </cell>
          <cell r="CZ155" t="str">
            <v>00</v>
          </cell>
          <cell r="DC155">
            <v>0</v>
          </cell>
          <cell r="DE155" t="str">
            <v>00</v>
          </cell>
          <cell r="DH155">
            <v>0</v>
          </cell>
          <cell r="DJ155" t="str">
            <v>00</v>
          </cell>
          <cell r="DK155" t="str">
            <v>000</v>
          </cell>
          <cell r="DL155" t="str">
            <v/>
          </cell>
          <cell r="DM155" t="str">
            <v>1</v>
          </cell>
          <cell r="DN155" t="str">
            <v>2</v>
          </cell>
          <cell r="DO155" t="str">
            <v>3</v>
          </cell>
          <cell r="DP155" t="str">
            <v>4</v>
          </cell>
          <cell r="DQ155" t="str">
            <v>5</v>
          </cell>
          <cell r="DR155" t="str">
            <v>6</v>
          </cell>
          <cell r="DS155" t="str">
            <v>7</v>
          </cell>
          <cell r="DT155" t="str">
            <v>8</v>
          </cell>
          <cell r="DU155" t="str">
            <v>9</v>
          </cell>
          <cell r="DV155" t="str">
            <v>10</v>
          </cell>
        </row>
        <row r="156">
          <cell r="A156">
            <v>143</v>
          </cell>
          <cell r="L156" t="str">
            <v/>
          </cell>
          <cell r="M156" t="str">
            <v/>
          </cell>
          <cell r="Q156">
            <v>0</v>
          </cell>
          <cell r="S156" t="str">
            <v>00</v>
          </cell>
          <cell r="V156">
            <v>0</v>
          </cell>
          <cell r="X156" t="str">
            <v>00</v>
          </cell>
          <cell r="AA156">
            <v>0</v>
          </cell>
          <cell r="AC156" t="str">
            <v>00</v>
          </cell>
          <cell r="AF156">
            <v>0</v>
          </cell>
          <cell r="AH156" t="str">
            <v>00</v>
          </cell>
          <cell r="AK156">
            <v>0</v>
          </cell>
          <cell r="AM156" t="str">
            <v>00</v>
          </cell>
          <cell r="AP156">
            <v>0</v>
          </cell>
          <cell r="AR156" t="str">
            <v>00</v>
          </cell>
          <cell r="AU156">
            <v>0</v>
          </cell>
          <cell r="AW156" t="str">
            <v>00</v>
          </cell>
          <cell r="AZ156">
            <v>0</v>
          </cell>
          <cell r="BB156" t="str">
            <v>00</v>
          </cell>
          <cell r="BE156">
            <v>0</v>
          </cell>
          <cell r="BG156" t="str">
            <v>00</v>
          </cell>
          <cell r="BJ156">
            <v>0</v>
          </cell>
          <cell r="BL156" t="str">
            <v>00</v>
          </cell>
          <cell r="BO156">
            <v>0</v>
          </cell>
          <cell r="BQ156" t="str">
            <v>00</v>
          </cell>
          <cell r="BT156">
            <v>0</v>
          </cell>
          <cell r="BV156" t="str">
            <v>00</v>
          </cell>
          <cell r="BY156">
            <v>0</v>
          </cell>
          <cell r="CA156" t="str">
            <v>00</v>
          </cell>
          <cell r="CD156">
            <v>0</v>
          </cell>
          <cell r="CF156" t="str">
            <v>00</v>
          </cell>
          <cell r="CI156">
            <v>0</v>
          </cell>
          <cell r="CK156" t="str">
            <v>00</v>
          </cell>
          <cell r="CN156">
            <v>0</v>
          </cell>
          <cell r="CP156" t="str">
            <v>00</v>
          </cell>
          <cell r="CS156">
            <v>0</v>
          </cell>
          <cell r="CU156" t="str">
            <v>00</v>
          </cell>
          <cell r="CX156">
            <v>0</v>
          </cell>
          <cell r="CZ156" t="str">
            <v>00</v>
          </cell>
          <cell r="DC156">
            <v>0</v>
          </cell>
          <cell r="DE156" t="str">
            <v>00</v>
          </cell>
          <cell r="DH156">
            <v>0</v>
          </cell>
          <cell r="DJ156" t="str">
            <v>00</v>
          </cell>
          <cell r="DK156" t="str">
            <v>000</v>
          </cell>
          <cell r="DL156" t="str">
            <v/>
          </cell>
          <cell r="DM156" t="str">
            <v>1</v>
          </cell>
          <cell r="DN156" t="str">
            <v>2</v>
          </cell>
          <cell r="DO156" t="str">
            <v>3</v>
          </cell>
          <cell r="DP156" t="str">
            <v>4</v>
          </cell>
          <cell r="DQ156" t="str">
            <v>5</v>
          </cell>
          <cell r="DR156" t="str">
            <v>6</v>
          </cell>
          <cell r="DS156" t="str">
            <v>7</v>
          </cell>
          <cell r="DT156" t="str">
            <v>8</v>
          </cell>
          <cell r="DU156" t="str">
            <v>9</v>
          </cell>
          <cell r="DV156" t="str">
            <v>10</v>
          </cell>
        </row>
        <row r="157">
          <cell r="A157">
            <v>144</v>
          </cell>
          <cell r="L157" t="str">
            <v/>
          </cell>
          <cell r="M157" t="str">
            <v/>
          </cell>
          <cell r="Q157">
            <v>0</v>
          </cell>
          <cell r="S157" t="str">
            <v>00</v>
          </cell>
          <cell r="V157">
            <v>0</v>
          </cell>
          <cell r="X157" t="str">
            <v>00</v>
          </cell>
          <cell r="AA157">
            <v>0</v>
          </cell>
          <cell r="AC157" t="str">
            <v>00</v>
          </cell>
          <cell r="AF157">
            <v>0</v>
          </cell>
          <cell r="AH157" t="str">
            <v>00</v>
          </cell>
          <cell r="AK157">
            <v>0</v>
          </cell>
          <cell r="AM157" t="str">
            <v>00</v>
          </cell>
          <cell r="AP157">
            <v>0</v>
          </cell>
          <cell r="AR157" t="str">
            <v>00</v>
          </cell>
          <cell r="AU157">
            <v>0</v>
          </cell>
          <cell r="AW157" t="str">
            <v>00</v>
          </cell>
          <cell r="AZ157">
            <v>0</v>
          </cell>
          <cell r="BB157" t="str">
            <v>00</v>
          </cell>
          <cell r="BE157">
            <v>0</v>
          </cell>
          <cell r="BG157" t="str">
            <v>00</v>
          </cell>
          <cell r="BJ157">
            <v>0</v>
          </cell>
          <cell r="BL157" t="str">
            <v>00</v>
          </cell>
          <cell r="BO157">
            <v>0</v>
          </cell>
          <cell r="BQ157" t="str">
            <v>00</v>
          </cell>
          <cell r="BT157">
            <v>0</v>
          </cell>
          <cell r="BV157" t="str">
            <v>00</v>
          </cell>
          <cell r="BY157">
            <v>0</v>
          </cell>
          <cell r="CA157" t="str">
            <v>00</v>
          </cell>
          <cell r="CD157">
            <v>0</v>
          </cell>
          <cell r="CF157" t="str">
            <v>00</v>
          </cell>
          <cell r="CI157">
            <v>0</v>
          </cell>
          <cell r="CK157" t="str">
            <v>00</v>
          </cell>
          <cell r="CN157">
            <v>0</v>
          </cell>
          <cell r="CP157" t="str">
            <v>00</v>
          </cell>
          <cell r="CS157">
            <v>0</v>
          </cell>
          <cell r="CU157" t="str">
            <v>00</v>
          </cell>
          <cell r="CX157">
            <v>0</v>
          </cell>
          <cell r="CZ157" t="str">
            <v>00</v>
          </cell>
          <cell r="DC157">
            <v>0</v>
          </cell>
          <cell r="DE157" t="str">
            <v>00</v>
          </cell>
          <cell r="DH157">
            <v>0</v>
          </cell>
          <cell r="DJ157" t="str">
            <v>00</v>
          </cell>
          <cell r="DK157" t="str">
            <v>000</v>
          </cell>
          <cell r="DL157" t="str">
            <v/>
          </cell>
          <cell r="DM157" t="str">
            <v>1</v>
          </cell>
          <cell r="DN157" t="str">
            <v>2</v>
          </cell>
          <cell r="DO157" t="str">
            <v>3</v>
          </cell>
          <cell r="DP157" t="str">
            <v>4</v>
          </cell>
          <cell r="DQ157" t="str">
            <v>5</v>
          </cell>
          <cell r="DR157" t="str">
            <v>6</v>
          </cell>
          <cell r="DS157" t="str">
            <v>7</v>
          </cell>
          <cell r="DT157" t="str">
            <v>8</v>
          </cell>
          <cell r="DU157" t="str">
            <v>9</v>
          </cell>
          <cell r="DV157" t="str">
            <v>10</v>
          </cell>
        </row>
        <row r="158">
          <cell r="A158">
            <v>145</v>
          </cell>
          <cell r="L158" t="str">
            <v/>
          </cell>
          <cell r="M158" t="str">
            <v/>
          </cell>
          <cell r="Q158">
            <v>0</v>
          </cell>
          <cell r="S158" t="str">
            <v>00</v>
          </cell>
          <cell r="V158">
            <v>0</v>
          </cell>
          <cell r="X158" t="str">
            <v>00</v>
          </cell>
          <cell r="AA158">
            <v>0</v>
          </cell>
          <cell r="AC158" t="str">
            <v>00</v>
          </cell>
          <cell r="AF158">
            <v>0</v>
          </cell>
          <cell r="AH158" t="str">
            <v>00</v>
          </cell>
          <cell r="AK158">
            <v>0</v>
          </cell>
          <cell r="AM158" t="str">
            <v>00</v>
          </cell>
          <cell r="AP158">
            <v>0</v>
          </cell>
          <cell r="AR158" t="str">
            <v>00</v>
          </cell>
          <cell r="AU158">
            <v>0</v>
          </cell>
          <cell r="AW158" t="str">
            <v>00</v>
          </cell>
          <cell r="AZ158">
            <v>0</v>
          </cell>
          <cell r="BB158" t="str">
            <v>00</v>
          </cell>
          <cell r="BE158">
            <v>0</v>
          </cell>
          <cell r="BG158" t="str">
            <v>00</v>
          </cell>
          <cell r="BJ158">
            <v>0</v>
          </cell>
          <cell r="BL158" t="str">
            <v>00</v>
          </cell>
          <cell r="BO158">
            <v>0</v>
          </cell>
          <cell r="BQ158" t="str">
            <v>00</v>
          </cell>
          <cell r="BT158">
            <v>0</v>
          </cell>
          <cell r="BV158" t="str">
            <v>00</v>
          </cell>
          <cell r="BY158">
            <v>0</v>
          </cell>
          <cell r="CA158" t="str">
            <v>00</v>
          </cell>
          <cell r="CD158">
            <v>0</v>
          </cell>
          <cell r="CF158" t="str">
            <v>00</v>
          </cell>
          <cell r="CI158">
            <v>0</v>
          </cell>
          <cell r="CK158" t="str">
            <v>00</v>
          </cell>
          <cell r="CN158">
            <v>0</v>
          </cell>
          <cell r="CP158" t="str">
            <v>00</v>
          </cell>
          <cell r="CS158">
            <v>0</v>
          </cell>
          <cell r="CU158" t="str">
            <v>00</v>
          </cell>
          <cell r="CX158">
            <v>0</v>
          </cell>
          <cell r="CZ158" t="str">
            <v>00</v>
          </cell>
          <cell r="DC158">
            <v>0</v>
          </cell>
          <cell r="DE158" t="str">
            <v>00</v>
          </cell>
          <cell r="DH158">
            <v>0</v>
          </cell>
          <cell r="DJ158" t="str">
            <v>00</v>
          </cell>
          <cell r="DK158" t="str">
            <v>000</v>
          </cell>
          <cell r="DL158" t="str">
            <v/>
          </cell>
          <cell r="DM158" t="str">
            <v>1</v>
          </cell>
          <cell r="DN158" t="str">
            <v>2</v>
          </cell>
          <cell r="DO158" t="str">
            <v>3</v>
          </cell>
          <cell r="DP158" t="str">
            <v>4</v>
          </cell>
          <cell r="DQ158" t="str">
            <v>5</v>
          </cell>
          <cell r="DR158" t="str">
            <v>6</v>
          </cell>
          <cell r="DS158" t="str">
            <v>7</v>
          </cell>
          <cell r="DT158" t="str">
            <v>8</v>
          </cell>
          <cell r="DU158" t="str">
            <v>9</v>
          </cell>
          <cell r="DV158" t="str">
            <v>10</v>
          </cell>
        </row>
        <row r="159">
          <cell r="A159">
            <v>146</v>
          </cell>
          <cell r="L159" t="str">
            <v/>
          </cell>
          <cell r="M159" t="str">
            <v/>
          </cell>
          <cell r="Q159">
            <v>0</v>
          </cell>
          <cell r="S159" t="str">
            <v>00</v>
          </cell>
          <cell r="V159">
            <v>0</v>
          </cell>
          <cell r="X159" t="str">
            <v>00</v>
          </cell>
          <cell r="AA159">
            <v>0</v>
          </cell>
          <cell r="AC159" t="str">
            <v>00</v>
          </cell>
          <cell r="AF159">
            <v>0</v>
          </cell>
          <cell r="AH159" t="str">
            <v>00</v>
          </cell>
          <cell r="AK159">
            <v>0</v>
          </cell>
          <cell r="AM159" t="str">
            <v>00</v>
          </cell>
          <cell r="AP159">
            <v>0</v>
          </cell>
          <cell r="AR159" t="str">
            <v>00</v>
          </cell>
          <cell r="AU159">
            <v>0</v>
          </cell>
          <cell r="AW159" t="str">
            <v>00</v>
          </cell>
          <cell r="AZ159">
            <v>0</v>
          </cell>
          <cell r="BB159" t="str">
            <v>00</v>
          </cell>
          <cell r="BE159">
            <v>0</v>
          </cell>
          <cell r="BG159" t="str">
            <v>00</v>
          </cell>
          <cell r="BJ159">
            <v>0</v>
          </cell>
          <cell r="BL159" t="str">
            <v>00</v>
          </cell>
          <cell r="BO159">
            <v>0</v>
          </cell>
          <cell r="BQ159" t="str">
            <v>00</v>
          </cell>
          <cell r="BT159">
            <v>0</v>
          </cell>
          <cell r="BV159" t="str">
            <v>00</v>
          </cell>
          <cell r="BY159">
            <v>0</v>
          </cell>
          <cell r="CA159" t="str">
            <v>00</v>
          </cell>
          <cell r="CD159">
            <v>0</v>
          </cell>
          <cell r="CF159" t="str">
            <v>00</v>
          </cell>
          <cell r="CI159">
            <v>0</v>
          </cell>
          <cell r="CK159" t="str">
            <v>00</v>
          </cell>
          <cell r="CN159">
            <v>0</v>
          </cell>
          <cell r="CP159" t="str">
            <v>00</v>
          </cell>
          <cell r="CS159">
            <v>0</v>
          </cell>
          <cell r="CU159" t="str">
            <v>00</v>
          </cell>
          <cell r="CX159">
            <v>0</v>
          </cell>
          <cell r="CZ159" t="str">
            <v>00</v>
          </cell>
          <cell r="DC159">
            <v>0</v>
          </cell>
          <cell r="DE159" t="str">
            <v>00</v>
          </cell>
          <cell r="DH159">
            <v>0</v>
          </cell>
          <cell r="DJ159" t="str">
            <v>00</v>
          </cell>
          <cell r="DK159" t="str">
            <v>000</v>
          </cell>
          <cell r="DL159" t="str">
            <v/>
          </cell>
          <cell r="DM159" t="str">
            <v>1</v>
          </cell>
          <cell r="DN159" t="str">
            <v>2</v>
          </cell>
          <cell r="DO159" t="str">
            <v>3</v>
          </cell>
          <cell r="DP159" t="str">
            <v>4</v>
          </cell>
          <cell r="DQ159" t="str">
            <v>5</v>
          </cell>
          <cell r="DR159" t="str">
            <v>6</v>
          </cell>
          <cell r="DS159" t="str">
            <v>7</v>
          </cell>
          <cell r="DT159" t="str">
            <v>8</v>
          </cell>
          <cell r="DU159" t="str">
            <v>9</v>
          </cell>
          <cell r="DV159" t="str">
            <v>10</v>
          </cell>
        </row>
        <row r="160">
          <cell r="A160">
            <v>147</v>
          </cell>
          <cell r="L160" t="str">
            <v/>
          </cell>
          <cell r="M160" t="str">
            <v/>
          </cell>
          <cell r="Q160">
            <v>0</v>
          </cell>
          <cell r="S160" t="str">
            <v>00</v>
          </cell>
          <cell r="V160">
            <v>0</v>
          </cell>
          <cell r="X160" t="str">
            <v>00</v>
          </cell>
          <cell r="AA160">
            <v>0</v>
          </cell>
          <cell r="AC160" t="str">
            <v>00</v>
          </cell>
          <cell r="AF160">
            <v>0</v>
          </cell>
          <cell r="AH160" t="str">
            <v>00</v>
          </cell>
          <cell r="AK160">
            <v>0</v>
          </cell>
          <cell r="AM160" t="str">
            <v>00</v>
          </cell>
          <cell r="AP160">
            <v>0</v>
          </cell>
          <cell r="AR160" t="str">
            <v>00</v>
          </cell>
          <cell r="AU160">
            <v>0</v>
          </cell>
          <cell r="AW160" t="str">
            <v>00</v>
          </cell>
          <cell r="AZ160">
            <v>0</v>
          </cell>
          <cell r="BB160" t="str">
            <v>00</v>
          </cell>
          <cell r="BE160">
            <v>0</v>
          </cell>
          <cell r="BG160" t="str">
            <v>00</v>
          </cell>
          <cell r="BJ160">
            <v>0</v>
          </cell>
          <cell r="BL160" t="str">
            <v>00</v>
          </cell>
          <cell r="BO160">
            <v>0</v>
          </cell>
          <cell r="BQ160" t="str">
            <v>00</v>
          </cell>
          <cell r="BT160">
            <v>0</v>
          </cell>
          <cell r="BV160" t="str">
            <v>00</v>
          </cell>
          <cell r="BY160">
            <v>0</v>
          </cell>
          <cell r="CA160" t="str">
            <v>00</v>
          </cell>
          <cell r="CD160">
            <v>0</v>
          </cell>
          <cell r="CF160" t="str">
            <v>00</v>
          </cell>
          <cell r="CI160">
            <v>0</v>
          </cell>
          <cell r="CK160" t="str">
            <v>00</v>
          </cell>
          <cell r="CN160">
            <v>0</v>
          </cell>
          <cell r="CP160" t="str">
            <v>00</v>
          </cell>
          <cell r="CS160">
            <v>0</v>
          </cell>
          <cell r="CU160" t="str">
            <v>00</v>
          </cell>
          <cell r="CX160">
            <v>0</v>
          </cell>
          <cell r="CZ160" t="str">
            <v>00</v>
          </cell>
          <cell r="DC160">
            <v>0</v>
          </cell>
          <cell r="DE160" t="str">
            <v>00</v>
          </cell>
          <cell r="DH160">
            <v>0</v>
          </cell>
          <cell r="DJ160" t="str">
            <v>00</v>
          </cell>
          <cell r="DK160" t="str">
            <v>000</v>
          </cell>
          <cell r="DL160" t="str">
            <v/>
          </cell>
          <cell r="DM160" t="str">
            <v>1</v>
          </cell>
          <cell r="DN160" t="str">
            <v>2</v>
          </cell>
          <cell r="DO160" t="str">
            <v>3</v>
          </cell>
          <cell r="DP160" t="str">
            <v>4</v>
          </cell>
          <cell r="DQ160" t="str">
            <v>5</v>
          </cell>
          <cell r="DR160" t="str">
            <v>6</v>
          </cell>
          <cell r="DS160" t="str">
            <v>7</v>
          </cell>
          <cell r="DT160" t="str">
            <v>8</v>
          </cell>
          <cell r="DU160" t="str">
            <v>9</v>
          </cell>
          <cell r="DV160" t="str">
            <v>10</v>
          </cell>
        </row>
        <row r="161">
          <cell r="A161">
            <v>148</v>
          </cell>
          <cell r="L161" t="str">
            <v/>
          </cell>
          <cell r="M161" t="str">
            <v/>
          </cell>
          <cell r="Q161">
            <v>0</v>
          </cell>
          <cell r="S161" t="str">
            <v>00</v>
          </cell>
          <cell r="V161">
            <v>0</v>
          </cell>
          <cell r="X161" t="str">
            <v>00</v>
          </cell>
          <cell r="AA161">
            <v>0</v>
          </cell>
          <cell r="AC161" t="str">
            <v>00</v>
          </cell>
          <cell r="AF161">
            <v>0</v>
          </cell>
          <cell r="AH161" t="str">
            <v>00</v>
          </cell>
          <cell r="AK161">
            <v>0</v>
          </cell>
          <cell r="AM161" t="str">
            <v>00</v>
          </cell>
          <cell r="AP161">
            <v>0</v>
          </cell>
          <cell r="AR161" t="str">
            <v>00</v>
          </cell>
          <cell r="AU161">
            <v>0</v>
          </cell>
          <cell r="AW161" t="str">
            <v>00</v>
          </cell>
          <cell r="AZ161">
            <v>0</v>
          </cell>
          <cell r="BB161" t="str">
            <v>00</v>
          </cell>
          <cell r="BE161">
            <v>0</v>
          </cell>
          <cell r="BG161" t="str">
            <v>00</v>
          </cell>
          <cell r="BJ161">
            <v>0</v>
          </cell>
          <cell r="BL161" t="str">
            <v>00</v>
          </cell>
          <cell r="BO161">
            <v>0</v>
          </cell>
          <cell r="BQ161" t="str">
            <v>00</v>
          </cell>
          <cell r="BT161">
            <v>0</v>
          </cell>
          <cell r="BV161" t="str">
            <v>00</v>
          </cell>
          <cell r="BY161">
            <v>0</v>
          </cell>
          <cell r="CA161" t="str">
            <v>00</v>
          </cell>
          <cell r="CD161">
            <v>0</v>
          </cell>
          <cell r="CF161" t="str">
            <v>00</v>
          </cell>
          <cell r="CI161">
            <v>0</v>
          </cell>
          <cell r="CK161" t="str">
            <v>00</v>
          </cell>
          <cell r="CN161">
            <v>0</v>
          </cell>
          <cell r="CP161" t="str">
            <v>00</v>
          </cell>
          <cell r="CS161">
            <v>0</v>
          </cell>
          <cell r="CU161" t="str">
            <v>00</v>
          </cell>
          <cell r="CX161">
            <v>0</v>
          </cell>
          <cell r="CZ161" t="str">
            <v>00</v>
          </cell>
          <cell r="DC161">
            <v>0</v>
          </cell>
          <cell r="DE161" t="str">
            <v>00</v>
          </cell>
          <cell r="DH161">
            <v>0</v>
          </cell>
          <cell r="DJ161" t="str">
            <v>00</v>
          </cell>
          <cell r="DK161" t="str">
            <v>000</v>
          </cell>
          <cell r="DL161" t="str">
            <v/>
          </cell>
          <cell r="DM161" t="str">
            <v>1</v>
          </cell>
          <cell r="DN161" t="str">
            <v>2</v>
          </cell>
          <cell r="DO161" t="str">
            <v>3</v>
          </cell>
          <cell r="DP161" t="str">
            <v>4</v>
          </cell>
          <cell r="DQ161" t="str">
            <v>5</v>
          </cell>
          <cell r="DR161" t="str">
            <v>6</v>
          </cell>
          <cell r="DS161" t="str">
            <v>7</v>
          </cell>
          <cell r="DT161" t="str">
            <v>8</v>
          </cell>
          <cell r="DU161" t="str">
            <v>9</v>
          </cell>
          <cell r="DV161" t="str">
            <v>10</v>
          </cell>
        </row>
        <row r="162">
          <cell r="A162">
            <v>149</v>
          </cell>
          <cell r="L162" t="str">
            <v/>
          </cell>
          <cell r="M162" t="str">
            <v/>
          </cell>
          <cell r="Q162">
            <v>0</v>
          </cell>
          <cell r="S162" t="str">
            <v>00</v>
          </cell>
          <cell r="V162">
            <v>0</v>
          </cell>
          <cell r="X162" t="str">
            <v>00</v>
          </cell>
          <cell r="AA162">
            <v>0</v>
          </cell>
          <cell r="AC162" t="str">
            <v>00</v>
          </cell>
          <cell r="AF162">
            <v>0</v>
          </cell>
          <cell r="AH162" t="str">
            <v>00</v>
          </cell>
          <cell r="AK162">
            <v>0</v>
          </cell>
          <cell r="AM162" t="str">
            <v>00</v>
          </cell>
          <cell r="AP162">
            <v>0</v>
          </cell>
          <cell r="AR162" t="str">
            <v>00</v>
          </cell>
          <cell r="AU162">
            <v>0</v>
          </cell>
          <cell r="AW162" t="str">
            <v>00</v>
          </cell>
          <cell r="AZ162">
            <v>0</v>
          </cell>
          <cell r="BB162" t="str">
            <v>00</v>
          </cell>
          <cell r="BE162">
            <v>0</v>
          </cell>
          <cell r="BG162" t="str">
            <v>00</v>
          </cell>
          <cell r="BJ162">
            <v>0</v>
          </cell>
          <cell r="BL162" t="str">
            <v>00</v>
          </cell>
          <cell r="BO162">
            <v>0</v>
          </cell>
          <cell r="BQ162" t="str">
            <v>00</v>
          </cell>
          <cell r="BT162">
            <v>0</v>
          </cell>
          <cell r="BV162" t="str">
            <v>00</v>
          </cell>
          <cell r="BY162">
            <v>0</v>
          </cell>
          <cell r="CA162" t="str">
            <v>00</v>
          </cell>
          <cell r="CD162">
            <v>0</v>
          </cell>
          <cell r="CF162" t="str">
            <v>00</v>
          </cell>
          <cell r="CI162">
            <v>0</v>
          </cell>
          <cell r="CK162" t="str">
            <v>00</v>
          </cell>
          <cell r="CN162">
            <v>0</v>
          </cell>
          <cell r="CP162" t="str">
            <v>00</v>
          </cell>
          <cell r="CS162">
            <v>0</v>
          </cell>
          <cell r="CU162" t="str">
            <v>00</v>
          </cell>
          <cell r="CX162">
            <v>0</v>
          </cell>
          <cell r="CZ162" t="str">
            <v>00</v>
          </cell>
          <cell r="DC162">
            <v>0</v>
          </cell>
          <cell r="DE162" t="str">
            <v>00</v>
          </cell>
          <cell r="DH162">
            <v>0</v>
          </cell>
          <cell r="DJ162" t="str">
            <v>00</v>
          </cell>
          <cell r="DK162" t="str">
            <v>000</v>
          </cell>
          <cell r="DL162" t="str">
            <v/>
          </cell>
          <cell r="DM162" t="str">
            <v>1</v>
          </cell>
          <cell r="DN162" t="str">
            <v>2</v>
          </cell>
          <cell r="DO162" t="str">
            <v>3</v>
          </cell>
          <cell r="DP162" t="str">
            <v>4</v>
          </cell>
          <cell r="DQ162" t="str">
            <v>5</v>
          </cell>
          <cell r="DR162" t="str">
            <v>6</v>
          </cell>
          <cell r="DS162" t="str">
            <v>7</v>
          </cell>
          <cell r="DT162" t="str">
            <v>8</v>
          </cell>
          <cell r="DU162" t="str">
            <v>9</v>
          </cell>
          <cell r="DV162" t="str">
            <v>10</v>
          </cell>
        </row>
        <row r="163">
          <cell r="A163">
            <v>150</v>
          </cell>
          <cell r="L163" t="str">
            <v/>
          </cell>
          <cell r="M163" t="str">
            <v/>
          </cell>
          <cell r="Q163">
            <v>0</v>
          </cell>
          <cell r="S163" t="str">
            <v>00</v>
          </cell>
          <cell r="V163">
            <v>0</v>
          </cell>
          <cell r="X163" t="str">
            <v>00</v>
          </cell>
          <cell r="AA163">
            <v>0</v>
          </cell>
          <cell r="AC163" t="str">
            <v>00</v>
          </cell>
          <cell r="AF163">
            <v>0</v>
          </cell>
          <cell r="AH163" t="str">
            <v>00</v>
          </cell>
          <cell r="AK163">
            <v>0</v>
          </cell>
          <cell r="AM163" t="str">
            <v>00</v>
          </cell>
          <cell r="AP163">
            <v>0</v>
          </cell>
          <cell r="AR163" t="str">
            <v>00</v>
          </cell>
          <cell r="AU163">
            <v>0</v>
          </cell>
          <cell r="AW163" t="str">
            <v>00</v>
          </cell>
          <cell r="AZ163">
            <v>0</v>
          </cell>
          <cell r="BB163" t="str">
            <v>00</v>
          </cell>
          <cell r="BE163">
            <v>0</v>
          </cell>
          <cell r="BG163" t="str">
            <v>00</v>
          </cell>
          <cell r="BJ163">
            <v>0</v>
          </cell>
          <cell r="BL163" t="str">
            <v>00</v>
          </cell>
          <cell r="BO163">
            <v>0</v>
          </cell>
          <cell r="BQ163" t="str">
            <v>00</v>
          </cell>
          <cell r="BT163">
            <v>0</v>
          </cell>
          <cell r="BV163" t="str">
            <v>00</v>
          </cell>
          <cell r="BY163">
            <v>0</v>
          </cell>
          <cell r="CA163" t="str">
            <v>00</v>
          </cell>
          <cell r="CD163">
            <v>0</v>
          </cell>
          <cell r="CF163" t="str">
            <v>00</v>
          </cell>
          <cell r="CI163">
            <v>0</v>
          </cell>
          <cell r="CK163" t="str">
            <v>00</v>
          </cell>
          <cell r="CN163">
            <v>0</v>
          </cell>
          <cell r="CP163" t="str">
            <v>00</v>
          </cell>
          <cell r="CS163">
            <v>0</v>
          </cell>
          <cell r="CU163" t="str">
            <v>00</v>
          </cell>
          <cell r="CX163">
            <v>0</v>
          </cell>
          <cell r="CZ163" t="str">
            <v>00</v>
          </cell>
          <cell r="DC163">
            <v>0</v>
          </cell>
          <cell r="DE163" t="str">
            <v>00</v>
          </cell>
          <cell r="DH163">
            <v>0</v>
          </cell>
          <cell r="DJ163" t="str">
            <v>00</v>
          </cell>
          <cell r="DK163" t="str">
            <v>000</v>
          </cell>
          <cell r="DL163" t="str">
            <v/>
          </cell>
          <cell r="DM163" t="str">
            <v>1</v>
          </cell>
          <cell r="DN163" t="str">
            <v>2</v>
          </cell>
          <cell r="DO163" t="str">
            <v>3</v>
          </cell>
          <cell r="DP163" t="str">
            <v>4</v>
          </cell>
          <cell r="DQ163" t="str">
            <v>5</v>
          </cell>
          <cell r="DR163" t="str">
            <v>6</v>
          </cell>
          <cell r="DS163" t="str">
            <v>7</v>
          </cell>
          <cell r="DT163" t="str">
            <v>8</v>
          </cell>
          <cell r="DU163" t="str">
            <v>9</v>
          </cell>
          <cell r="DV163" t="str">
            <v>10</v>
          </cell>
        </row>
        <row r="164">
          <cell r="A164">
            <v>151</v>
          </cell>
          <cell r="L164" t="str">
            <v/>
          </cell>
          <cell r="M164" t="str">
            <v/>
          </cell>
          <cell r="Q164">
            <v>0</v>
          </cell>
          <cell r="S164" t="str">
            <v>00</v>
          </cell>
          <cell r="V164">
            <v>0</v>
          </cell>
          <cell r="X164" t="str">
            <v>00</v>
          </cell>
          <cell r="AA164">
            <v>0</v>
          </cell>
          <cell r="AC164" t="str">
            <v>00</v>
          </cell>
          <cell r="AF164">
            <v>0</v>
          </cell>
          <cell r="AH164" t="str">
            <v>00</v>
          </cell>
          <cell r="AK164">
            <v>0</v>
          </cell>
          <cell r="AM164" t="str">
            <v>00</v>
          </cell>
          <cell r="AP164">
            <v>0</v>
          </cell>
          <cell r="AR164" t="str">
            <v>00</v>
          </cell>
          <cell r="AU164">
            <v>0</v>
          </cell>
          <cell r="AW164" t="str">
            <v>00</v>
          </cell>
          <cell r="AZ164">
            <v>0</v>
          </cell>
          <cell r="BB164" t="str">
            <v>00</v>
          </cell>
          <cell r="BE164">
            <v>0</v>
          </cell>
          <cell r="BG164" t="str">
            <v>00</v>
          </cell>
          <cell r="BJ164">
            <v>0</v>
          </cell>
          <cell r="BL164" t="str">
            <v>00</v>
          </cell>
          <cell r="BO164">
            <v>0</v>
          </cell>
          <cell r="BQ164" t="str">
            <v>00</v>
          </cell>
          <cell r="BT164">
            <v>0</v>
          </cell>
          <cell r="BV164" t="str">
            <v>00</v>
          </cell>
          <cell r="BY164">
            <v>0</v>
          </cell>
          <cell r="CA164" t="str">
            <v>00</v>
          </cell>
          <cell r="CD164">
            <v>0</v>
          </cell>
          <cell r="CF164" t="str">
            <v>00</v>
          </cell>
          <cell r="CI164">
            <v>0</v>
          </cell>
          <cell r="CK164" t="str">
            <v>00</v>
          </cell>
          <cell r="CN164">
            <v>0</v>
          </cell>
          <cell r="CP164" t="str">
            <v>00</v>
          </cell>
          <cell r="CS164">
            <v>0</v>
          </cell>
          <cell r="CU164" t="str">
            <v>00</v>
          </cell>
          <cell r="CX164">
            <v>0</v>
          </cell>
          <cell r="CZ164" t="str">
            <v>00</v>
          </cell>
          <cell r="DC164">
            <v>0</v>
          </cell>
          <cell r="DE164" t="str">
            <v>00</v>
          </cell>
          <cell r="DH164">
            <v>0</v>
          </cell>
          <cell r="DJ164" t="str">
            <v>00</v>
          </cell>
          <cell r="DK164" t="str">
            <v>000</v>
          </cell>
          <cell r="DL164" t="str">
            <v/>
          </cell>
          <cell r="DM164" t="str">
            <v>1</v>
          </cell>
          <cell r="DN164" t="str">
            <v>2</v>
          </cell>
          <cell r="DO164" t="str">
            <v>3</v>
          </cell>
          <cell r="DP164" t="str">
            <v>4</v>
          </cell>
          <cell r="DQ164" t="str">
            <v>5</v>
          </cell>
          <cell r="DR164" t="str">
            <v>6</v>
          </cell>
          <cell r="DS164" t="str">
            <v>7</v>
          </cell>
          <cell r="DT164" t="str">
            <v>8</v>
          </cell>
          <cell r="DU164" t="str">
            <v>9</v>
          </cell>
          <cell r="DV164" t="str">
            <v>10</v>
          </cell>
        </row>
        <row r="165">
          <cell r="A165">
            <v>152</v>
          </cell>
          <cell r="L165" t="str">
            <v/>
          </cell>
          <cell r="M165" t="str">
            <v/>
          </cell>
          <cell r="Q165">
            <v>0</v>
          </cell>
          <cell r="S165" t="str">
            <v>00</v>
          </cell>
          <cell r="V165">
            <v>0</v>
          </cell>
          <cell r="X165" t="str">
            <v>00</v>
          </cell>
          <cell r="AA165">
            <v>0</v>
          </cell>
          <cell r="AC165" t="str">
            <v>00</v>
          </cell>
          <cell r="AF165">
            <v>0</v>
          </cell>
          <cell r="AH165" t="str">
            <v>00</v>
          </cell>
          <cell r="AK165">
            <v>0</v>
          </cell>
          <cell r="AM165" t="str">
            <v>00</v>
          </cell>
          <cell r="AP165">
            <v>0</v>
          </cell>
          <cell r="AR165" t="str">
            <v>00</v>
          </cell>
          <cell r="AU165">
            <v>0</v>
          </cell>
          <cell r="AW165" t="str">
            <v>00</v>
          </cell>
          <cell r="AZ165">
            <v>0</v>
          </cell>
          <cell r="BB165" t="str">
            <v>00</v>
          </cell>
          <cell r="BE165">
            <v>0</v>
          </cell>
          <cell r="BG165" t="str">
            <v>00</v>
          </cell>
          <cell r="BJ165">
            <v>0</v>
          </cell>
          <cell r="BL165" t="str">
            <v>00</v>
          </cell>
          <cell r="BO165">
            <v>0</v>
          </cell>
          <cell r="BQ165" t="str">
            <v>00</v>
          </cell>
          <cell r="BT165">
            <v>0</v>
          </cell>
          <cell r="BV165" t="str">
            <v>00</v>
          </cell>
          <cell r="BY165">
            <v>0</v>
          </cell>
          <cell r="CA165" t="str">
            <v>00</v>
          </cell>
          <cell r="CD165">
            <v>0</v>
          </cell>
          <cell r="CF165" t="str">
            <v>00</v>
          </cell>
          <cell r="CI165">
            <v>0</v>
          </cell>
          <cell r="CK165" t="str">
            <v>00</v>
          </cell>
          <cell r="CN165">
            <v>0</v>
          </cell>
          <cell r="CP165" t="str">
            <v>00</v>
          </cell>
          <cell r="CS165">
            <v>0</v>
          </cell>
          <cell r="CU165" t="str">
            <v>00</v>
          </cell>
          <cell r="CX165">
            <v>0</v>
          </cell>
          <cell r="CZ165" t="str">
            <v>00</v>
          </cell>
          <cell r="DC165">
            <v>0</v>
          </cell>
          <cell r="DE165" t="str">
            <v>00</v>
          </cell>
          <cell r="DH165">
            <v>0</v>
          </cell>
          <cell r="DJ165" t="str">
            <v>00</v>
          </cell>
          <cell r="DK165" t="str">
            <v>000</v>
          </cell>
          <cell r="DL165" t="str">
            <v/>
          </cell>
          <cell r="DM165" t="str">
            <v>1</v>
          </cell>
          <cell r="DN165" t="str">
            <v>2</v>
          </cell>
          <cell r="DO165" t="str">
            <v>3</v>
          </cell>
          <cell r="DP165" t="str">
            <v>4</v>
          </cell>
          <cell r="DQ165" t="str">
            <v>5</v>
          </cell>
          <cell r="DR165" t="str">
            <v>6</v>
          </cell>
          <cell r="DS165" t="str">
            <v>7</v>
          </cell>
          <cell r="DT165" t="str">
            <v>8</v>
          </cell>
          <cell r="DU165" t="str">
            <v>9</v>
          </cell>
          <cell r="DV165" t="str">
            <v>10</v>
          </cell>
        </row>
        <row r="166">
          <cell r="A166">
            <v>153</v>
          </cell>
          <cell r="L166" t="str">
            <v/>
          </cell>
          <cell r="M166" t="str">
            <v/>
          </cell>
          <cell r="Q166">
            <v>0</v>
          </cell>
          <cell r="S166" t="str">
            <v>00</v>
          </cell>
          <cell r="V166">
            <v>0</v>
          </cell>
          <cell r="X166" t="str">
            <v>00</v>
          </cell>
          <cell r="AA166">
            <v>0</v>
          </cell>
          <cell r="AC166" t="str">
            <v>00</v>
          </cell>
          <cell r="AF166">
            <v>0</v>
          </cell>
          <cell r="AH166" t="str">
            <v>00</v>
          </cell>
          <cell r="AK166">
            <v>0</v>
          </cell>
          <cell r="AM166" t="str">
            <v>00</v>
          </cell>
          <cell r="AP166">
            <v>0</v>
          </cell>
          <cell r="AR166" t="str">
            <v>00</v>
          </cell>
          <cell r="AU166">
            <v>0</v>
          </cell>
          <cell r="AW166" t="str">
            <v>00</v>
          </cell>
          <cell r="AZ166">
            <v>0</v>
          </cell>
          <cell r="BB166" t="str">
            <v>00</v>
          </cell>
          <cell r="BE166">
            <v>0</v>
          </cell>
          <cell r="BG166" t="str">
            <v>00</v>
          </cell>
          <cell r="BJ166">
            <v>0</v>
          </cell>
          <cell r="BL166" t="str">
            <v>00</v>
          </cell>
          <cell r="BO166">
            <v>0</v>
          </cell>
          <cell r="BQ166" t="str">
            <v>00</v>
          </cell>
          <cell r="BT166">
            <v>0</v>
          </cell>
          <cell r="BV166" t="str">
            <v>00</v>
          </cell>
          <cell r="BY166">
            <v>0</v>
          </cell>
          <cell r="CA166" t="str">
            <v>00</v>
          </cell>
          <cell r="CD166">
            <v>0</v>
          </cell>
          <cell r="CF166" t="str">
            <v>00</v>
          </cell>
          <cell r="CI166">
            <v>0</v>
          </cell>
          <cell r="CK166" t="str">
            <v>00</v>
          </cell>
          <cell r="CN166">
            <v>0</v>
          </cell>
          <cell r="CP166" t="str">
            <v>00</v>
          </cell>
          <cell r="CS166">
            <v>0</v>
          </cell>
          <cell r="CU166" t="str">
            <v>00</v>
          </cell>
          <cell r="CX166">
            <v>0</v>
          </cell>
          <cell r="CZ166" t="str">
            <v>00</v>
          </cell>
          <cell r="DC166">
            <v>0</v>
          </cell>
          <cell r="DE166" t="str">
            <v>00</v>
          </cell>
          <cell r="DH166">
            <v>0</v>
          </cell>
          <cell r="DJ166" t="str">
            <v>00</v>
          </cell>
          <cell r="DK166" t="str">
            <v>000</v>
          </cell>
          <cell r="DL166" t="str">
            <v/>
          </cell>
          <cell r="DM166" t="str">
            <v>1</v>
          </cell>
          <cell r="DN166" t="str">
            <v>2</v>
          </cell>
          <cell r="DO166" t="str">
            <v>3</v>
          </cell>
          <cell r="DP166" t="str">
            <v>4</v>
          </cell>
          <cell r="DQ166" t="str">
            <v>5</v>
          </cell>
          <cell r="DR166" t="str">
            <v>6</v>
          </cell>
          <cell r="DS166" t="str">
            <v>7</v>
          </cell>
          <cell r="DT166" t="str">
            <v>8</v>
          </cell>
          <cell r="DU166" t="str">
            <v>9</v>
          </cell>
          <cell r="DV166" t="str">
            <v>10</v>
          </cell>
        </row>
        <row r="167">
          <cell r="A167">
            <v>154</v>
          </cell>
          <cell r="L167" t="str">
            <v/>
          </cell>
          <cell r="M167" t="str">
            <v/>
          </cell>
          <cell r="Q167">
            <v>0</v>
          </cell>
          <cell r="S167" t="str">
            <v>00</v>
          </cell>
          <cell r="V167">
            <v>0</v>
          </cell>
          <cell r="X167" t="str">
            <v>00</v>
          </cell>
          <cell r="AA167">
            <v>0</v>
          </cell>
          <cell r="AC167" t="str">
            <v>00</v>
          </cell>
          <cell r="AF167">
            <v>0</v>
          </cell>
          <cell r="AH167" t="str">
            <v>00</v>
          </cell>
          <cell r="AK167">
            <v>0</v>
          </cell>
          <cell r="AM167" t="str">
            <v>00</v>
          </cell>
          <cell r="AP167">
            <v>0</v>
          </cell>
          <cell r="AR167" t="str">
            <v>00</v>
          </cell>
          <cell r="AU167">
            <v>0</v>
          </cell>
          <cell r="AW167" t="str">
            <v>00</v>
          </cell>
          <cell r="AZ167">
            <v>0</v>
          </cell>
          <cell r="BB167" t="str">
            <v>00</v>
          </cell>
          <cell r="BE167">
            <v>0</v>
          </cell>
          <cell r="BG167" t="str">
            <v>00</v>
          </cell>
          <cell r="BJ167">
            <v>0</v>
          </cell>
          <cell r="BL167" t="str">
            <v>00</v>
          </cell>
          <cell r="BO167">
            <v>0</v>
          </cell>
          <cell r="BQ167" t="str">
            <v>00</v>
          </cell>
          <cell r="BT167">
            <v>0</v>
          </cell>
          <cell r="BV167" t="str">
            <v>00</v>
          </cell>
          <cell r="BY167">
            <v>0</v>
          </cell>
          <cell r="CA167" t="str">
            <v>00</v>
          </cell>
          <cell r="CD167">
            <v>0</v>
          </cell>
          <cell r="CF167" t="str">
            <v>00</v>
          </cell>
          <cell r="CI167">
            <v>0</v>
          </cell>
          <cell r="CK167" t="str">
            <v>00</v>
          </cell>
          <cell r="CN167">
            <v>0</v>
          </cell>
          <cell r="CP167" t="str">
            <v>00</v>
          </cell>
          <cell r="CS167">
            <v>0</v>
          </cell>
          <cell r="CU167" t="str">
            <v>00</v>
          </cell>
          <cell r="CX167">
            <v>0</v>
          </cell>
          <cell r="CZ167" t="str">
            <v>00</v>
          </cell>
          <cell r="DC167">
            <v>0</v>
          </cell>
          <cell r="DE167" t="str">
            <v>00</v>
          </cell>
          <cell r="DH167">
            <v>0</v>
          </cell>
          <cell r="DJ167" t="str">
            <v>00</v>
          </cell>
          <cell r="DK167" t="str">
            <v>000</v>
          </cell>
          <cell r="DL167" t="str">
            <v/>
          </cell>
          <cell r="DM167" t="str">
            <v>1</v>
          </cell>
          <cell r="DN167" t="str">
            <v>2</v>
          </cell>
          <cell r="DO167" t="str">
            <v>3</v>
          </cell>
          <cell r="DP167" t="str">
            <v>4</v>
          </cell>
          <cell r="DQ167" t="str">
            <v>5</v>
          </cell>
          <cell r="DR167" t="str">
            <v>6</v>
          </cell>
          <cell r="DS167" t="str">
            <v>7</v>
          </cell>
          <cell r="DT167" t="str">
            <v>8</v>
          </cell>
          <cell r="DU167" t="str">
            <v>9</v>
          </cell>
          <cell r="DV167" t="str">
            <v>10</v>
          </cell>
        </row>
        <row r="168">
          <cell r="A168">
            <v>155</v>
          </cell>
          <cell r="L168" t="str">
            <v/>
          </cell>
          <cell r="M168" t="str">
            <v/>
          </cell>
          <cell r="Q168">
            <v>0</v>
          </cell>
          <cell r="S168" t="str">
            <v>00</v>
          </cell>
          <cell r="V168">
            <v>0</v>
          </cell>
          <cell r="X168" t="str">
            <v>00</v>
          </cell>
          <cell r="AA168">
            <v>0</v>
          </cell>
          <cell r="AC168" t="str">
            <v>00</v>
          </cell>
          <cell r="AF168">
            <v>0</v>
          </cell>
          <cell r="AH168" t="str">
            <v>00</v>
          </cell>
          <cell r="AK168">
            <v>0</v>
          </cell>
          <cell r="AM168" t="str">
            <v>00</v>
          </cell>
          <cell r="AP168">
            <v>0</v>
          </cell>
          <cell r="AR168" t="str">
            <v>00</v>
          </cell>
          <cell r="AU168">
            <v>0</v>
          </cell>
          <cell r="AW168" t="str">
            <v>00</v>
          </cell>
          <cell r="AZ168">
            <v>0</v>
          </cell>
          <cell r="BB168" t="str">
            <v>00</v>
          </cell>
          <cell r="BE168">
            <v>0</v>
          </cell>
          <cell r="BG168" t="str">
            <v>00</v>
          </cell>
          <cell r="BJ168">
            <v>0</v>
          </cell>
          <cell r="BL168" t="str">
            <v>00</v>
          </cell>
          <cell r="BO168">
            <v>0</v>
          </cell>
          <cell r="BQ168" t="str">
            <v>00</v>
          </cell>
          <cell r="BT168">
            <v>0</v>
          </cell>
          <cell r="BV168" t="str">
            <v>00</v>
          </cell>
          <cell r="BY168">
            <v>0</v>
          </cell>
          <cell r="CA168" t="str">
            <v>00</v>
          </cell>
          <cell r="CD168">
            <v>0</v>
          </cell>
          <cell r="CF168" t="str">
            <v>00</v>
          </cell>
          <cell r="CI168">
            <v>0</v>
          </cell>
          <cell r="CK168" t="str">
            <v>00</v>
          </cell>
          <cell r="CN168">
            <v>0</v>
          </cell>
          <cell r="CP168" t="str">
            <v>00</v>
          </cell>
          <cell r="CS168">
            <v>0</v>
          </cell>
          <cell r="CU168" t="str">
            <v>00</v>
          </cell>
          <cell r="CX168">
            <v>0</v>
          </cell>
          <cell r="CZ168" t="str">
            <v>00</v>
          </cell>
          <cell r="DC168">
            <v>0</v>
          </cell>
          <cell r="DE168" t="str">
            <v>00</v>
          </cell>
          <cell r="DH168">
            <v>0</v>
          </cell>
          <cell r="DJ168" t="str">
            <v>00</v>
          </cell>
          <cell r="DK168" t="str">
            <v>000</v>
          </cell>
          <cell r="DL168" t="str">
            <v/>
          </cell>
          <cell r="DM168" t="str">
            <v>1</v>
          </cell>
          <cell r="DN168" t="str">
            <v>2</v>
          </cell>
          <cell r="DO168" t="str">
            <v>3</v>
          </cell>
          <cell r="DP168" t="str">
            <v>4</v>
          </cell>
          <cell r="DQ168" t="str">
            <v>5</v>
          </cell>
          <cell r="DR168" t="str">
            <v>6</v>
          </cell>
          <cell r="DS168" t="str">
            <v>7</v>
          </cell>
          <cell r="DT168" t="str">
            <v>8</v>
          </cell>
          <cell r="DU168" t="str">
            <v>9</v>
          </cell>
          <cell r="DV168" t="str">
            <v>10</v>
          </cell>
        </row>
        <row r="169">
          <cell r="A169">
            <v>156</v>
          </cell>
          <cell r="L169" t="str">
            <v/>
          </cell>
          <cell r="M169" t="str">
            <v/>
          </cell>
          <cell r="Q169">
            <v>0</v>
          </cell>
          <cell r="S169" t="str">
            <v>00</v>
          </cell>
          <cell r="V169">
            <v>0</v>
          </cell>
          <cell r="X169" t="str">
            <v>00</v>
          </cell>
          <cell r="AA169">
            <v>0</v>
          </cell>
          <cell r="AC169" t="str">
            <v>00</v>
          </cell>
          <cell r="AF169">
            <v>0</v>
          </cell>
          <cell r="AH169" t="str">
            <v>00</v>
          </cell>
          <cell r="AK169">
            <v>0</v>
          </cell>
          <cell r="AM169" t="str">
            <v>00</v>
          </cell>
          <cell r="AP169">
            <v>0</v>
          </cell>
          <cell r="AR169" t="str">
            <v>00</v>
          </cell>
          <cell r="AU169">
            <v>0</v>
          </cell>
          <cell r="AW169" t="str">
            <v>00</v>
          </cell>
          <cell r="AZ169">
            <v>0</v>
          </cell>
          <cell r="BB169" t="str">
            <v>00</v>
          </cell>
          <cell r="BE169">
            <v>0</v>
          </cell>
          <cell r="BG169" t="str">
            <v>00</v>
          </cell>
          <cell r="BJ169">
            <v>0</v>
          </cell>
          <cell r="BL169" t="str">
            <v>00</v>
          </cell>
          <cell r="BO169">
            <v>0</v>
          </cell>
          <cell r="BQ169" t="str">
            <v>00</v>
          </cell>
          <cell r="BT169">
            <v>0</v>
          </cell>
          <cell r="BV169" t="str">
            <v>00</v>
          </cell>
          <cell r="BY169">
            <v>0</v>
          </cell>
          <cell r="CA169" t="str">
            <v>00</v>
          </cell>
          <cell r="CD169">
            <v>0</v>
          </cell>
          <cell r="CF169" t="str">
            <v>00</v>
          </cell>
          <cell r="CI169">
            <v>0</v>
          </cell>
          <cell r="CK169" t="str">
            <v>00</v>
          </cell>
          <cell r="CN169">
            <v>0</v>
          </cell>
          <cell r="CP169" t="str">
            <v>00</v>
          </cell>
          <cell r="CS169">
            <v>0</v>
          </cell>
          <cell r="CU169" t="str">
            <v>00</v>
          </cell>
          <cell r="CX169">
            <v>0</v>
          </cell>
          <cell r="CZ169" t="str">
            <v>00</v>
          </cell>
          <cell r="DC169">
            <v>0</v>
          </cell>
          <cell r="DE169" t="str">
            <v>00</v>
          </cell>
          <cell r="DH169">
            <v>0</v>
          </cell>
          <cell r="DJ169" t="str">
            <v>00</v>
          </cell>
          <cell r="DK169" t="str">
            <v>000</v>
          </cell>
          <cell r="DL169" t="str">
            <v/>
          </cell>
          <cell r="DM169" t="str">
            <v>1</v>
          </cell>
          <cell r="DN169" t="str">
            <v>2</v>
          </cell>
          <cell r="DO169" t="str">
            <v>3</v>
          </cell>
          <cell r="DP169" t="str">
            <v>4</v>
          </cell>
          <cell r="DQ169" t="str">
            <v>5</v>
          </cell>
          <cell r="DR169" t="str">
            <v>6</v>
          </cell>
          <cell r="DS169" t="str">
            <v>7</v>
          </cell>
          <cell r="DT169" t="str">
            <v>8</v>
          </cell>
          <cell r="DU169" t="str">
            <v>9</v>
          </cell>
          <cell r="DV169" t="str">
            <v>10</v>
          </cell>
        </row>
        <row r="170">
          <cell r="A170">
            <v>157</v>
          </cell>
          <cell r="L170" t="str">
            <v/>
          </cell>
          <cell r="M170" t="str">
            <v/>
          </cell>
          <cell r="Q170">
            <v>0</v>
          </cell>
          <cell r="S170" t="str">
            <v>00</v>
          </cell>
          <cell r="V170">
            <v>0</v>
          </cell>
          <cell r="X170" t="str">
            <v>00</v>
          </cell>
          <cell r="AA170">
            <v>0</v>
          </cell>
          <cell r="AC170" t="str">
            <v>00</v>
          </cell>
          <cell r="AF170">
            <v>0</v>
          </cell>
          <cell r="AH170" t="str">
            <v>00</v>
          </cell>
          <cell r="AK170">
            <v>0</v>
          </cell>
          <cell r="AM170" t="str">
            <v>00</v>
          </cell>
          <cell r="AP170">
            <v>0</v>
          </cell>
          <cell r="AR170" t="str">
            <v>00</v>
          </cell>
          <cell r="AU170">
            <v>0</v>
          </cell>
          <cell r="AW170" t="str">
            <v>00</v>
          </cell>
          <cell r="AZ170">
            <v>0</v>
          </cell>
          <cell r="BB170" t="str">
            <v>00</v>
          </cell>
          <cell r="BE170">
            <v>0</v>
          </cell>
          <cell r="BG170" t="str">
            <v>00</v>
          </cell>
          <cell r="BJ170">
            <v>0</v>
          </cell>
          <cell r="BL170" t="str">
            <v>00</v>
          </cell>
          <cell r="BO170">
            <v>0</v>
          </cell>
          <cell r="BQ170" t="str">
            <v>00</v>
          </cell>
          <cell r="BT170">
            <v>0</v>
          </cell>
          <cell r="BV170" t="str">
            <v>00</v>
          </cell>
          <cell r="BY170">
            <v>0</v>
          </cell>
          <cell r="CA170" t="str">
            <v>00</v>
          </cell>
          <cell r="CD170">
            <v>0</v>
          </cell>
          <cell r="CF170" t="str">
            <v>00</v>
          </cell>
          <cell r="CI170">
            <v>0</v>
          </cell>
          <cell r="CK170" t="str">
            <v>00</v>
          </cell>
          <cell r="CN170">
            <v>0</v>
          </cell>
          <cell r="CP170" t="str">
            <v>00</v>
          </cell>
          <cell r="CS170">
            <v>0</v>
          </cell>
          <cell r="CU170" t="str">
            <v>00</v>
          </cell>
          <cell r="CX170">
            <v>0</v>
          </cell>
          <cell r="CZ170" t="str">
            <v>00</v>
          </cell>
          <cell r="DC170">
            <v>0</v>
          </cell>
          <cell r="DE170" t="str">
            <v>00</v>
          </cell>
          <cell r="DH170">
            <v>0</v>
          </cell>
          <cell r="DJ170" t="str">
            <v>00</v>
          </cell>
          <cell r="DK170" t="str">
            <v>000</v>
          </cell>
          <cell r="DL170" t="str">
            <v/>
          </cell>
          <cell r="DM170" t="str">
            <v>1</v>
          </cell>
          <cell r="DN170" t="str">
            <v>2</v>
          </cell>
          <cell r="DO170" t="str">
            <v>3</v>
          </cell>
          <cell r="DP170" t="str">
            <v>4</v>
          </cell>
          <cell r="DQ170" t="str">
            <v>5</v>
          </cell>
          <cell r="DR170" t="str">
            <v>6</v>
          </cell>
          <cell r="DS170" t="str">
            <v>7</v>
          </cell>
          <cell r="DT170" t="str">
            <v>8</v>
          </cell>
          <cell r="DU170" t="str">
            <v>9</v>
          </cell>
          <cell r="DV170" t="str">
            <v>10</v>
          </cell>
        </row>
        <row r="171">
          <cell r="A171">
            <v>158</v>
          </cell>
          <cell r="L171" t="str">
            <v/>
          </cell>
          <cell r="M171" t="str">
            <v/>
          </cell>
          <cell r="Q171">
            <v>0</v>
          </cell>
          <cell r="S171" t="str">
            <v>00</v>
          </cell>
          <cell r="V171">
            <v>0</v>
          </cell>
          <cell r="X171" t="str">
            <v>00</v>
          </cell>
          <cell r="AA171">
            <v>0</v>
          </cell>
          <cell r="AC171" t="str">
            <v>00</v>
          </cell>
          <cell r="AF171">
            <v>0</v>
          </cell>
          <cell r="AH171" t="str">
            <v>00</v>
          </cell>
          <cell r="AK171">
            <v>0</v>
          </cell>
          <cell r="AM171" t="str">
            <v>00</v>
          </cell>
          <cell r="AP171">
            <v>0</v>
          </cell>
          <cell r="AR171" t="str">
            <v>00</v>
          </cell>
          <cell r="AU171">
            <v>0</v>
          </cell>
          <cell r="AW171" t="str">
            <v>00</v>
          </cell>
          <cell r="AZ171">
            <v>0</v>
          </cell>
          <cell r="BB171" t="str">
            <v>00</v>
          </cell>
          <cell r="BE171">
            <v>0</v>
          </cell>
          <cell r="BG171" t="str">
            <v>00</v>
          </cell>
          <cell r="BJ171">
            <v>0</v>
          </cell>
          <cell r="BL171" t="str">
            <v>00</v>
          </cell>
          <cell r="BO171">
            <v>0</v>
          </cell>
          <cell r="BQ171" t="str">
            <v>00</v>
          </cell>
          <cell r="BT171">
            <v>0</v>
          </cell>
          <cell r="BV171" t="str">
            <v>00</v>
          </cell>
          <cell r="BY171">
            <v>0</v>
          </cell>
          <cell r="CA171" t="str">
            <v>00</v>
          </cell>
          <cell r="CD171">
            <v>0</v>
          </cell>
          <cell r="CF171" t="str">
            <v>00</v>
          </cell>
          <cell r="CI171">
            <v>0</v>
          </cell>
          <cell r="CK171" t="str">
            <v>00</v>
          </cell>
          <cell r="CN171">
            <v>0</v>
          </cell>
          <cell r="CP171" t="str">
            <v>00</v>
          </cell>
          <cell r="CS171">
            <v>0</v>
          </cell>
          <cell r="CU171" t="str">
            <v>00</v>
          </cell>
          <cell r="CX171">
            <v>0</v>
          </cell>
          <cell r="CZ171" t="str">
            <v>00</v>
          </cell>
          <cell r="DC171">
            <v>0</v>
          </cell>
          <cell r="DE171" t="str">
            <v>00</v>
          </cell>
          <cell r="DH171">
            <v>0</v>
          </cell>
          <cell r="DJ171" t="str">
            <v>00</v>
          </cell>
          <cell r="DK171" t="str">
            <v>000</v>
          </cell>
          <cell r="DL171" t="str">
            <v/>
          </cell>
          <cell r="DM171" t="str">
            <v>1</v>
          </cell>
          <cell r="DN171" t="str">
            <v>2</v>
          </cell>
          <cell r="DO171" t="str">
            <v>3</v>
          </cell>
          <cell r="DP171" t="str">
            <v>4</v>
          </cell>
          <cell r="DQ171" t="str">
            <v>5</v>
          </cell>
          <cell r="DR171" t="str">
            <v>6</v>
          </cell>
          <cell r="DS171" t="str">
            <v>7</v>
          </cell>
          <cell r="DT171" t="str">
            <v>8</v>
          </cell>
          <cell r="DU171" t="str">
            <v>9</v>
          </cell>
          <cell r="DV171" t="str">
            <v>10</v>
          </cell>
        </row>
        <row r="172">
          <cell r="A172">
            <v>159</v>
          </cell>
          <cell r="L172" t="str">
            <v/>
          </cell>
          <cell r="M172" t="str">
            <v/>
          </cell>
          <cell r="Q172">
            <v>0</v>
          </cell>
          <cell r="S172" t="str">
            <v>00</v>
          </cell>
          <cell r="V172">
            <v>0</v>
          </cell>
          <cell r="X172" t="str">
            <v>00</v>
          </cell>
          <cell r="AA172">
            <v>0</v>
          </cell>
          <cell r="AC172" t="str">
            <v>00</v>
          </cell>
          <cell r="AF172">
            <v>0</v>
          </cell>
          <cell r="AH172" t="str">
            <v>00</v>
          </cell>
          <cell r="AK172">
            <v>0</v>
          </cell>
          <cell r="AM172" t="str">
            <v>00</v>
          </cell>
          <cell r="AP172">
            <v>0</v>
          </cell>
          <cell r="AR172" t="str">
            <v>00</v>
          </cell>
          <cell r="AU172">
            <v>0</v>
          </cell>
          <cell r="AW172" t="str">
            <v>00</v>
          </cell>
          <cell r="AZ172">
            <v>0</v>
          </cell>
          <cell r="BB172" t="str">
            <v>00</v>
          </cell>
          <cell r="BE172">
            <v>0</v>
          </cell>
          <cell r="BG172" t="str">
            <v>00</v>
          </cell>
          <cell r="BJ172">
            <v>0</v>
          </cell>
          <cell r="BL172" t="str">
            <v>00</v>
          </cell>
          <cell r="BO172">
            <v>0</v>
          </cell>
          <cell r="BQ172" t="str">
            <v>00</v>
          </cell>
          <cell r="BT172">
            <v>0</v>
          </cell>
          <cell r="BV172" t="str">
            <v>00</v>
          </cell>
          <cell r="BY172">
            <v>0</v>
          </cell>
          <cell r="CA172" t="str">
            <v>00</v>
          </cell>
          <cell r="CD172">
            <v>0</v>
          </cell>
          <cell r="CF172" t="str">
            <v>00</v>
          </cell>
          <cell r="CI172">
            <v>0</v>
          </cell>
          <cell r="CK172" t="str">
            <v>00</v>
          </cell>
          <cell r="CN172">
            <v>0</v>
          </cell>
          <cell r="CP172" t="str">
            <v>00</v>
          </cell>
          <cell r="CS172">
            <v>0</v>
          </cell>
          <cell r="CU172" t="str">
            <v>00</v>
          </cell>
          <cell r="CX172">
            <v>0</v>
          </cell>
          <cell r="CZ172" t="str">
            <v>00</v>
          </cell>
          <cell r="DC172">
            <v>0</v>
          </cell>
          <cell r="DE172" t="str">
            <v>00</v>
          </cell>
          <cell r="DH172">
            <v>0</v>
          </cell>
          <cell r="DJ172" t="str">
            <v>00</v>
          </cell>
          <cell r="DK172" t="str">
            <v>000</v>
          </cell>
          <cell r="DL172" t="str">
            <v/>
          </cell>
          <cell r="DM172" t="str">
            <v>1</v>
          </cell>
          <cell r="DN172" t="str">
            <v>2</v>
          </cell>
          <cell r="DO172" t="str">
            <v>3</v>
          </cell>
          <cell r="DP172" t="str">
            <v>4</v>
          </cell>
          <cell r="DQ172" t="str">
            <v>5</v>
          </cell>
          <cell r="DR172" t="str">
            <v>6</v>
          </cell>
          <cell r="DS172" t="str">
            <v>7</v>
          </cell>
          <cell r="DT172" t="str">
            <v>8</v>
          </cell>
          <cell r="DU172" t="str">
            <v>9</v>
          </cell>
          <cell r="DV172" t="str">
            <v>10</v>
          </cell>
        </row>
        <row r="173">
          <cell r="A173">
            <v>160</v>
          </cell>
          <cell r="L173" t="str">
            <v/>
          </cell>
          <cell r="M173" t="str">
            <v/>
          </cell>
          <cell r="Q173">
            <v>0</v>
          </cell>
          <cell r="S173" t="str">
            <v>00</v>
          </cell>
          <cell r="V173">
            <v>0</v>
          </cell>
          <cell r="X173" t="str">
            <v>00</v>
          </cell>
          <cell r="AA173">
            <v>0</v>
          </cell>
          <cell r="AC173" t="str">
            <v>00</v>
          </cell>
          <cell r="AF173">
            <v>0</v>
          </cell>
          <cell r="AH173" t="str">
            <v>00</v>
          </cell>
          <cell r="AK173">
            <v>0</v>
          </cell>
          <cell r="AM173" t="str">
            <v>00</v>
          </cell>
          <cell r="AP173">
            <v>0</v>
          </cell>
          <cell r="AR173" t="str">
            <v>00</v>
          </cell>
          <cell r="AU173">
            <v>0</v>
          </cell>
          <cell r="AW173" t="str">
            <v>00</v>
          </cell>
          <cell r="AZ173">
            <v>0</v>
          </cell>
          <cell r="BB173" t="str">
            <v>00</v>
          </cell>
          <cell r="BE173">
            <v>0</v>
          </cell>
          <cell r="BG173" t="str">
            <v>00</v>
          </cell>
          <cell r="BJ173">
            <v>0</v>
          </cell>
          <cell r="BL173" t="str">
            <v>00</v>
          </cell>
          <cell r="BO173">
            <v>0</v>
          </cell>
          <cell r="BQ173" t="str">
            <v>00</v>
          </cell>
          <cell r="BT173">
            <v>0</v>
          </cell>
          <cell r="BV173" t="str">
            <v>00</v>
          </cell>
          <cell r="BY173">
            <v>0</v>
          </cell>
          <cell r="CA173" t="str">
            <v>00</v>
          </cell>
          <cell r="CD173">
            <v>0</v>
          </cell>
          <cell r="CF173" t="str">
            <v>00</v>
          </cell>
          <cell r="CI173">
            <v>0</v>
          </cell>
          <cell r="CK173" t="str">
            <v>00</v>
          </cell>
          <cell r="CN173">
            <v>0</v>
          </cell>
          <cell r="CP173" t="str">
            <v>00</v>
          </cell>
          <cell r="CS173">
            <v>0</v>
          </cell>
          <cell r="CU173" t="str">
            <v>00</v>
          </cell>
          <cell r="CX173">
            <v>0</v>
          </cell>
          <cell r="CZ173" t="str">
            <v>00</v>
          </cell>
          <cell r="DC173">
            <v>0</v>
          </cell>
          <cell r="DE173" t="str">
            <v>00</v>
          </cell>
          <cell r="DH173">
            <v>0</v>
          </cell>
          <cell r="DJ173" t="str">
            <v>00</v>
          </cell>
          <cell r="DK173" t="str">
            <v>000</v>
          </cell>
          <cell r="DL173" t="str">
            <v/>
          </cell>
          <cell r="DM173" t="str">
            <v>1</v>
          </cell>
          <cell r="DN173" t="str">
            <v>2</v>
          </cell>
          <cell r="DO173" t="str">
            <v>3</v>
          </cell>
          <cell r="DP173" t="str">
            <v>4</v>
          </cell>
          <cell r="DQ173" t="str">
            <v>5</v>
          </cell>
          <cell r="DR173" t="str">
            <v>6</v>
          </cell>
          <cell r="DS173" t="str">
            <v>7</v>
          </cell>
          <cell r="DT173" t="str">
            <v>8</v>
          </cell>
          <cell r="DU173" t="str">
            <v>9</v>
          </cell>
          <cell r="DV173" t="str">
            <v>10</v>
          </cell>
        </row>
        <row r="174">
          <cell r="A174">
            <v>161</v>
          </cell>
          <cell r="L174" t="str">
            <v/>
          </cell>
          <cell r="M174" t="str">
            <v/>
          </cell>
          <cell r="Q174">
            <v>0</v>
          </cell>
          <cell r="S174" t="str">
            <v>00</v>
          </cell>
          <cell r="V174">
            <v>0</v>
          </cell>
          <cell r="X174" t="str">
            <v>00</v>
          </cell>
          <cell r="AA174">
            <v>0</v>
          </cell>
          <cell r="AC174" t="str">
            <v>00</v>
          </cell>
          <cell r="AF174">
            <v>0</v>
          </cell>
          <cell r="AH174" t="str">
            <v>00</v>
          </cell>
          <cell r="AK174">
            <v>0</v>
          </cell>
          <cell r="AM174" t="str">
            <v>00</v>
          </cell>
          <cell r="AP174">
            <v>0</v>
          </cell>
          <cell r="AR174" t="str">
            <v>00</v>
          </cell>
          <cell r="AU174">
            <v>0</v>
          </cell>
          <cell r="AW174" t="str">
            <v>00</v>
          </cell>
          <cell r="AZ174">
            <v>0</v>
          </cell>
          <cell r="BB174" t="str">
            <v>00</v>
          </cell>
          <cell r="BE174">
            <v>0</v>
          </cell>
          <cell r="BG174" t="str">
            <v>00</v>
          </cell>
          <cell r="BJ174">
            <v>0</v>
          </cell>
          <cell r="BL174" t="str">
            <v>00</v>
          </cell>
          <cell r="BO174">
            <v>0</v>
          </cell>
          <cell r="BQ174" t="str">
            <v>00</v>
          </cell>
          <cell r="BT174">
            <v>0</v>
          </cell>
          <cell r="BV174" t="str">
            <v>00</v>
          </cell>
          <cell r="BY174">
            <v>0</v>
          </cell>
          <cell r="CA174" t="str">
            <v>00</v>
          </cell>
          <cell r="CD174">
            <v>0</v>
          </cell>
          <cell r="CF174" t="str">
            <v>00</v>
          </cell>
          <cell r="CI174">
            <v>0</v>
          </cell>
          <cell r="CK174" t="str">
            <v>00</v>
          </cell>
          <cell r="CN174">
            <v>0</v>
          </cell>
          <cell r="CP174" t="str">
            <v>00</v>
          </cell>
          <cell r="CS174">
            <v>0</v>
          </cell>
          <cell r="CU174" t="str">
            <v>00</v>
          </cell>
          <cell r="CX174">
            <v>0</v>
          </cell>
          <cell r="CZ174" t="str">
            <v>00</v>
          </cell>
          <cell r="DC174">
            <v>0</v>
          </cell>
          <cell r="DE174" t="str">
            <v>00</v>
          </cell>
          <cell r="DH174">
            <v>0</v>
          </cell>
          <cell r="DJ174" t="str">
            <v>00</v>
          </cell>
          <cell r="DK174" t="str">
            <v>000</v>
          </cell>
          <cell r="DL174" t="str">
            <v/>
          </cell>
          <cell r="DM174" t="str">
            <v>1</v>
          </cell>
          <cell r="DN174" t="str">
            <v>2</v>
          </cell>
          <cell r="DO174" t="str">
            <v>3</v>
          </cell>
          <cell r="DP174" t="str">
            <v>4</v>
          </cell>
          <cell r="DQ174" t="str">
            <v>5</v>
          </cell>
          <cell r="DR174" t="str">
            <v>6</v>
          </cell>
          <cell r="DS174" t="str">
            <v>7</v>
          </cell>
          <cell r="DT174" t="str">
            <v>8</v>
          </cell>
          <cell r="DU174" t="str">
            <v>9</v>
          </cell>
          <cell r="DV174" t="str">
            <v>10</v>
          </cell>
        </row>
        <row r="175">
          <cell r="A175">
            <v>162</v>
          </cell>
          <cell r="L175" t="str">
            <v/>
          </cell>
          <cell r="M175" t="str">
            <v/>
          </cell>
          <cell r="Q175">
            <v>0</v>
          </cell>
          <cell r="S175" t="str">
            <v>00</v>
          </cell>
          <cell r="V175">
            <v>0</v>
          </cell>
          <cell r="X175" t="str">
            <v>00</v>
          </cell>
          <cell r="AA175">
            <v>0</v>
          </cell>
          <cell r="AC175" t="str">
            <v>00</v>
          </cell>
          <cell r="AF175">
            <v>0</v>
          </cell>
          <cell r="AH175" t="str">
            <v>00</v>
          </cell>
          <cell r="AK175">
            <v>0</v>
          </cell>
          <cell r="AM175" t="str">
            <v>00</v>
          </cell>
          <cell r="AP175">
            <v>0</v>
          </cell>
          <cell r="AR175" t="str">
            <v>00</v>
          </cell>
          <cell r="AU175">
            <v>0</v>
          </cell>
          <cell r="AW175" t="str">
            <v>00</v>
          </cell>
          <cell r="AZ175">
            <v>0</v>
          </cell>
          <cell r="BB175" t="str">
            <v>00</v>
          </cell>
          <cell r="BE175">
            <v>0</v>
          </cell>
          <cell r="BG175" t="str">
            <v>00</v>
          </cell>
          <cell r="BJ175">
            <v>0</v>
          </cell>
          <cell r="BL175" t="str">
            <v>00</v>
          </cell>
          <cell r="BO175">
            <v>0</v>
          </cell>
          <cell r="BQ175" t="str">
            <v>00</v>
          </cell>
          <cell r="BT175">
            <v>0</v>
          </cell>
          <cell r="BV175" t="str">
            <v>00</v>
          </cell>
          <cell r="BY175">
            <v>0</v>
          </cell>
          <cell r="CA175" t="str">
            <v>00</v>
          </cell>
          <cell r="CD175">
            <v>0</v>
          </cell>
          <cell r="CF175" t="str">
            <v>00</v>
          </cell>
          <cell r="CI175">
            <v>0</v>
          </cell>
          <cell r="CK175" t="str">
            <v>00</v>
          </cell>
          <cell r="CN175">
            <v>0</v>
          </cell>
          <cell r="CP175" t="str">
            <v>00</v>
          </cell>
          <cell r="CS175">
            <v>0</v>
          </cell>
          <cell r="CU175" t="str">
            <v>00</v>
          </cell>
          <cell r="CX175">
            <v>0</v>
          </cell>
          <cell r="CZ175" t="str">
            <v>00</v>
          </cell>
          <cell r="DC175">
            <v>0</v>
          </cell>
          <cell r="DE175" t="str">
            <v>00</v>
          </cell>
          <cell r="DH175">
            <v>0</v>
          </cell>
          <cell r="DJ175" t="str">
            <v>00</v>
          </cell>
          <cell r="DK175" t="str">
            <v>000</v>
          </cell>
          <cell r="DL175" t="str">
            <v/>
          </cell>
          <cell r="DM175" t="str">
            <v>1</v>
          </cell>
          <cell r="DN175" t="str">
            <v>2</v>
          </cell>
          <cell r="DO175" t="str">
            <v>3</v>
          </cell>
          <cell r="DP175" t="str">
            <v>4</v>
          </cell>
          <cell r="DQ175" t="str">
            <v>5</v>
          </cell>
          <cell r="DR175" t="str">
            <v>6</v>
          </cell>
          <cell r="DS175" t="str">
            <v>7</v>
          </cell>
          <cell r="DT175" t="str">
            <v>8</v>
          </cell>
          <cell r="DU175" t="str">
            <v>9</v>
          </cell>
          <cell r="DV175" t="str">
            <v>10</v>
          </cell>
        </row>
        <row r="176">
          <cell r="A176">
            <v>163</v>
          </cell>
          <cell r="L176" t="str">
            <v/>
          </cell>
          <cell r="M176" t="str">
            <v/>
          </cell>
          <cell r="Q176">
            <v>0</v>
          </cell>
          <cell r="S176" t="str">
            <v>00</v>
          </cell>
          <cell r="V176">
            <v>0</v>
          </cell>
          <cell r="X176" t="str">
            <v>00</v>
          </cell>
          <cell r="AA176">
            <v>0</v>
          </cell>
          <cell r="AC176" t="str">
            <v>00</v>
          </cell>
          <cell r="AF176">
            <v>0</v>
          </cell>
          <cell r="AH176" t="str">
            <v>00</v>
          </cell>
          <cell r="AK176">
            <v>0</v>
          </cell>
          <cell r="AM176" t="str">
            <v>00</v>
          </cell>
          <cell r="AP176">
            <v>0</v>
          </cell>
          <cell r="AR176" t="str">
            <v>00</v>
          </cell>
          <cell r="AU176">
            <v>0</v>
          </cell>
          <cell r="AW176" t="str">
            <v>00</v>
          </cell>
          <cell r="AZ176">
            <v>0</v>
          </cell>
          <cell r="BB176" t="str">
            <v>00</v>
          </cell>
          <cell r="BE176">
            <v>0</v>
          </cell>
          <cell r="BG176" t="str">
            <v>00</v>
          </cell>
          <cell r="BJ176">
            <v>0</v>
          </cell>
          <cell r="BL176" t="str">
            <v>00</v>
          </cell>
          <cell r="BO176">
            <v>0</v>
          </cell>
          <cell r="BQ176" t="str">
            <v>00</v>
          </cell>
          <cell r="BT176">
            <v>0</v>
          </cell>
          <cell r="BV176" t="str">
            <v>00</v>
          </cell>
          <cell r="BY176">
            <v>0</v>
          </cell>
          <cell r="CA176" t="str">
            <v>00</v>
          </cell>
          <cell r="CD176">
            <v>0</v>
          </cell>
          <cell r="CF176" t="str">
            <v>00</v>
          </cell>
          <cell r="CI176">
            <v>0</v>
          </cell>
          <cell r="CK176" t="str">
            <v>00</v>
          </cell>
          <cell r="CN176">
            <v>0</v>
          </cell>
          <cell r="CP176" t="str">
            <v>00</v>
          </cell>
          <cell r="CS176">
            <v>0</v>
          </cell>
          <cell r="CU176" t="str">
            <v>00</v>
          </cell>
          <cell r="CX176">
            <v>0</v>
          </cell>
          <cell r="CZ176" t="str">
            <v>00</v>
          </cell>
          <cell r="DC176">
            <v>0</v>
          </cell>
          <cell r="DE176" t="str">
            <v>00</v>
          </cell>
          <cell r="DH176">
            <v>0</v>
          </cell>
          <cell r="DJ176" t="str">
            <v>00</v>
          </cell>
          <cell r="DK176" t="str">
            <v>000</v>
          </cell>
          <cell r="DL176" t="str">
            <v/>
          </cell>
          <cell r="DM176" t="str">
            <v>1</v>
          </cell>
          <cell r="DN176" t="str">
            <v>2</v>
          </cell>
          <cell r="DO176" t="str">
            <v>3</v>
          </cell>
          <cell r="DP176" t="str">
            <v>4</v>
          </cell>
          <cell r="DQ176" t="str">
            <v>5</v>
          </cell>
          <cell r="DR176" t="str">
            <v>6</v>
          </cell>
          <cell r="DS176" t="str">
            <v>7</v>
          </cell>
          <cell r="DT176" t="str">
            <v>8</v>
          </cell>
          <cell r="DU176" t="str">
            <v>9</v>
          </cell>
          <cell r="DV176" t="str">
            <v>10</v>
          </cell>
        </row>
        <row r="177">
          <cell r="A177">
            <v>164</v>
          </cell>
          <cell r="L177" t="str">
            <v/>
          </cell>
          <cell r="M177" t="str">
            <v/>
          </cell>
          <cell r="Q177">
            <v>0</v>
          </cell>
          <cell r="S177" t="str">
            <v>00</v>
          </cell>
          <cell r="V177">
            <v>0</v>
          </cell>
          <cell r="X177" t="str">
            <v>00</v>
          </cell>
          <cell r="AA177">
            <v>0</v>
          </cell>
          <cell r="AC177" t="str">
            <v>00</v>
          </cell>
          <cell r="AF177">
            <v>0</v>
          </cell>
          <cell r="AH177" t="str">
            <v>00</v>
          </cell>
          <cell r="AK177">
            <v>0</v>
          </cell>
          <cell r="AM177" t="str">
            <v>00</v>
          </cell>
          <cell r="AP177">
            <v>0</v>
          </cell>
          <cell r="AR177" t="str">
            <v>00</v>
          </cell>
          <cell r="AU177">
            <v>0</v>
          </cell>
          <cell r="AW177" t="str">
            <v>00</v>
          </cell>
          <cell r="AZ177">
            <v>0</v>
          </cell>
          <cell r="BB177" t="str">
            <v>00</v>
          </cell>
          <cell r="BE177">
            <v>0</v>
          </cell>
          <cell r="BG177" t="str">
            <v>00</v>
          </cell>
          <cell r="BJ177">
            <v>0</v>
          </cell>
          <cell r="BL177" t="str">
            <v>00</v>
          </cell>
          <cell r="BO177">
            <v>0</v>
          </cell>
          <cell r="BQ177" t="str">
            <v>00</v>
          </cell>
          <cell r="BT177">
            <v>0</v>
          </cell>
          <cell r="BV177" t="str">
            <v>00</v>
          </cell>
          <cell r="BY177">
            <v>0</v>
          </cell>
          <cell r="CA177" t="str">
            <v>00</v>
          </cell>
          <cell r="CD177">
            <v>0</v>
          </cell>
          <cell r="CF177" t="str">
            <v>00</v>
          </cell>
          <cell r="CI177">
            <v>0</v>
          </cell>
          <cell r="CK177" t="str">
            <v>00</v>
          </cell>
          <cell r="CN177">
            <v>0</v>
          </cell>
          <cell r="CP177" t="str">
            <v>00</v>
          </cell>
          <cell r="CS177">
            <v>0</v>
          </cell>
          <cell r="CU177" t="str">
            <v>00</v>
          </cell>
          <cell r="CX177">
            <v>0</v>
          </cell>
          <cell r="CZ177" t="str">
            <v>00</v>
          </cell>
          <cell r="DC177">
            <v>0</v>
          </cell>
          <cell r="DE177" t="str">
            <v>00</v>
          </cell>
          <cell r="DH177">
            <v>0</v>
          </cell>
          <cell r="DJ177" t="str">
            <v>00</v>
          </cell>
          <cell r="DK177" t="str">
            <v>000</v>
          </cell>
          <cell r="DL177" t="str">
            <v/>
          </cell>
          <cell r="DM177" t="str">
            <v>1</v>
          </cell>
          <cell r="DN177" t="str">
            <v>2</v>
          </cell>
          <cell r="DO177" t="str">
            <v>3</v>
          </cell>
          <cell r="DP177" t="str">
            <v>4</v>
          </cell>
          <cell r="DQ177" t="str">
            <v>5</v>
          </cell>
          <cell r="DR177" t="str">
            <v>6</v>
          </cell>
          <cell r="DS177" t="str">
            <v>7</v>
          </cell>
          <cell r="DT177" t="str">
            <v>8</v>
          </cell>
          <cell r="DU177" t="str">
            <v>9</v>
          </cell>
          <cell r="DV177" t="str">
            <v>10</v>
          </cell>
        </row>
        <row r="178">
          <cell r="A178">
            <v>165</v>
          </cell>
          <cell r="L178" t="str">
            <v/>
          </cell>
          <cell r="M178" t="str">
            <v/>
          </cell>
          <cell r="Q178">
            <v>0</v>
          </cell>
          <cell r="S178" t="str">
            <v>00</v>
          </cell>
          <cell r="V178">
            <v>0</v>
          </cell>
          <cell r="X178" t="str">
            <v>00</v>
          </cell>
          <cell r="AA178">
            <v>0</v>
          </cell>
          <cell r="AC178" t="str">
            <v>00</v>
          </cell>
          <cell r="AF178">
            <v>0</v>
          </cell>
          <cell r="AH178" t="str">
            <v>00</v>
          </cell>
          <cell r="AK178">
            <v>0</v>
          </cell>
          <cell r="AM178" t="str">
            <v>00</v>
          </cell>
          <cell r="AP178">
            <v>0</v>
          </cell>
          <cell r="AR178" t="str">
            <v>00</v>
          </cell>
          <cell r="AU178">
            <v>0</v>
          </cell>
          <cell r="AW178" t="str">
            <v>00</v>
          </cell>
          <cell r="AZ178">
            <v>0</v>
          </cell>
          <cell r="BB178" t="str">
            <v>00</v>
          </cell>
          <cell r="BE178">
            <v>0</v>
          </cell>
          <cell r="BG178" t="str">
            <v>00</v>
          </cell>
          <cell r="BJ178">
            <v>0</v>
          </cell>
          <cell r="BL178" t="str">
            <v>00</v>
          </cell>
          <cell r="BO178">
            <v>0</v>
          </cell>
          <cell r="BQ178" t="str">
            <v>00</v>
          </cell>
          <cell r="BT178">
            <v>0</v>
          </cell>
          <cell r="BV178" t="str">
            <v>00</v>
          </cell>
          <cell r="BY178">
            <v>0</v>
          </cell>
          <cell r="CA178" t="str">
            <v>00</v>
          </cell>
          <cell r="CD178">
            <v>0</v>
          </cell>
          <cell r="CF178" t="str">
            <v>00</v>
          </cell>
          <cell r="CI178">
            <v>0</v>
          </cell>
          <cell r="CK178" t="str">
            <v>00</v>
          </cell>
          <cell r="CN178">
            <v>0</v>
          </cell>
          <cell r="CP178" t="str">
            <v>00</v>
          </cell>
          <cell r="CS178">
            <v>0</v>
          </cell>
          <cell r="CU178" t="str">
            <v>00</v>
          </cell>
          <cell r="CX178">
            <v>0</v>
          </cell>
          <cell r="CZ178" t="str">
            <v>00</v>
          </cell>
          <cell r="DC178">
            <v>0</v>
          </cell>
          <cell r="DE178" t="str">
            <v>00</v>
          </cell>
          <cell r="DH178">
            <v>0</v>
          </cell>
          <cell r="DJ178" t="str">
            <v>00</v>
          </cell>
          <cell r="DK178" t="str">
            <v>000</v>
          </cell>
          <cell r="DL178" t="str">
            <v/>
          </cell>
          <cell r="DM178" t="str">
            <v>1</v>
          </cell>
          <cell r="DN178" t="str">
            <v>2</v>
          </cell>
          <cell r="DO178" t="str">
            <v>3</v>
          </cell>
          <cell r="DP178" t="str">
            <v>4</v>
          </cell>
          <cell r="DQ178" t="str">
            <v>5</v>
          </cell>
          <cell r="DR178" t="str">
            <v>6</v>
          </cell>
          <cell r="DS178" t="str">
            <v>7</v>
          </cell>
          <cell r="DT178" t="str">
            <v>8</v>
          </cell>
          <cell r="DU178" t="str">
            <v>9</v>
          </cell>
          <cell r="DV178" t="str">
            <v>10</v>
          </cell>
        </row>
        <row r="179">
          <cell r="A179">
            <v>166</v>
          </cell>
          <cell r="L179" t="str">
            <v/>
          </cell>
          <cell r="M179" t="str">
            <v/>
          </cell>
          <cell r="Q179">
            <v>0</v>
          </cell>
          <cell r="S179" t="str">
            <v>00</v>
          </cell>
          <cell r="V179">
            <v>0</v>
          </cell>
          <cell r="X179" t="str">
            <v>00</v>
          </cell>
          <cell r="AA179">
            <v>0</v>
          </cell>
          <cell r="AC179" t="str">
            <v>00</v>
          </cell>
          <cell r="AF179">
            <v>0</v>
          </cell>
          <cell r="AH179" t="str">
            <v>00</v>
          </cell>
          <cell r="AK179">
            <v>0</v>
          </cell>
          <cell r="AM179" t="str">
            <v>00</v>
          </cell>
          <cell r="AP179">
            <v>0</v>
          </cell>
          <cell r="AR179" t="str">
            <v>00</v>
          </cell>
          <cell r="AU179">
            <v>0</v>
          </cell>
          <cell r="AW179" t="str">
            <v>00</v>
          </cell>
          <cell r="AZ179">
            <v>0</v>
          </cell>
          <cell r="BB179" t="str">
            <v>00</v>
          </cell>
          <cell r="BE179">
            <v>0</v>
          </cell>
          <cell r="BG179" t="str">
            <v>00</v>
          </cell>
          <cell r="BJ179">
            <v>0</v>
          </cell>
          <cell r="BL179" t="str">
            <v>00</v>
          </cell>
          <cell r="BO179">
            <v>0</v>
          </cell>
          <cell r="BQ179" t="str">
            <v>00</v>
          </cell>
          <cell r="BT179">
            <v>0</v>
          </cell>
          <cell r="BV179" t="str">
            <v>00</v>
          </cell>
          <cell r="BY179">
            <v>0</v>
          </cell>
          <cell r="CA179" t="str">
            <v>00</v>
          </cell>
          <cell r="CD179">
            <v>0</v>
          </cell>
          <cell r="CF179" t="str">
            <v>00</v>
          </cell>
          <cell r="CI179">
            <v>0</v>
          </cell>
          <cell r="CK179" t="str">
            <v>00</v>
          </cell>
          <cell r="CN179">
            <v>0</v>
          </cell>
          <cell r="CP179" t="str">
            <v>00</v>
          </cell>
          <cell r="CS179">
            <v>0</v>
          </cell>
          <cell r="CU179" t="str">
            <v>00</v>
          </cell>
          <cell r="CX179">
            <v>0</v>
          </cell>
          <cell r="CZ179" t="str">
            <v>00</v>
          </cell>
          <cell r="DC179">
            <v>0</v>
          </cell>
          <cell r="DE179" t="str">
            <v>00</v>
          </cell>
          <cell r="DH179">
            <v>0</v>
          </cell>
          <cell r="DJ179" t="str">
            <v>00</v>
          </cell>
          <cell r="DK179" t="str">
            <v>000</v>
          </cell>
          <cell r="DL179" t="str">
            <v/>
          </cell>
          <cell r="DM179" t="str">
            <v>1</v>
          </cell>
          <cell r="DN179" t="str">
            <v>2</v>
          </cell>
          <cell r="DO179" t="str">
            <v>3</v>
          </cell>
          <cell r="DP179" t="str">
            <v>4</v>
          </cell>
          <cell r="DQ179" t="str">
            <v>5</v>
          </cell>
          <cell r="DR179" t="str">
            <v>6</v>
          </cell>
          <cell r="DS179" t="str">
            <v>7</v>
          </cell>
          <cell r="DT179" t="str">
            <v>8</v>
          </cell>
          <cell r="DU179" t="str">
            <v>9</v>
          </cell>
          <cell r="DV179" t="str">
            <v>10</v>
          </cell>
        </row>
        <row r="180">
          <cell r="A180">
            <v>167</v>
          </cell>
          <cell r="L180" t="str">
            <v/>
          </cell>
          <cell r="M180" t="str">
            <v/>
          </cell>
          <cell r="Q180">
            <v>0</v>
          </cell>
          <cell r="S180" t="str">
            <v>00</v>
          </cell>
          <cell r="V180">
            <v>0</v>
          </cell>
          <cell r="X180" t="str">
            <v>00</v>
          </cell>
          <cell r="AA180">
            <v>0</v>
          </cell>
          <cell r="AC180" t="str">
            <v>00</v>
          </cell>
          <cell r="AF180">
            <v>0</v>
          </cell>
          <cell r="AH180" t="str">
            <v>00</v>
          </cell>
          <cell r="AK180">
            <v>0</v>
          </cell>
          <cell r="AM180" t="str">
            <v>00</v>
          </cell>
          <cell r="AP180">
            <v>0</v>
          </cell>
          <cell r="AR180" t="str">
            <v>00</v>
          </cell>
          <cell r="AU180">
            <v>0</v>
          </cell>
          <cell r="AW180" t="str">
            <v>00</v>
          </cell>
          <cell r="AZ180">
            <v>0</v>
          </cell>
          <cell r="BB180" t="str">
            <v>00</v>
          </cell>
          <cell r="BE180">
            <v>0</v>
          </cell>
          <cell r="BG180" t="str">
            <v>00</v>
          </cell>
          <cell r="BJ180">
            <v>0</v>
          </cell>
          <cell r="BL180" t="str">
            <v>00</v>
          </cell>
          <cell r="BO180">
            <v>0</v>
          </cell>
          <cell r="BQ180" t="str">
            <v>00</v>
          </cell>
          <cell r="BT180">
            <v>0</v>
          </cell>
          <cell r="BV180" t="str">
            <v>00</v>
          </cell>
          <cell r="BY180">
            <v>0</v>
          </cell>
          <cell r="CA180" t="str">
            <v>00</v>
          </cell>
          <cell r="CD180">
            <v>0</v>
          </cell>
          <cell r="CF180" t="str">
            <v>00</v>
          </cell>
          <cell r="CI180">
            <v>0</v>
          </cell>
          <cell r="CK180" t="str">
            <v>00</v>
          </cell>
          <cell r="CN180">
            <v>0</v>
          </cell>
          <cell r="CP180" t="str">
            <v>00</v>
          </cell>
          <cell r="CS180">
            <v>0</v>
          </cell>
          <cell r="CU180" t="str">
            <v>00</v>
          </cell>
          <cell r="CX180">
            <v>0</v>
          </cell>
          <cell r="CZ180" t="str">
            <v>00</v>
          </cell>
          <cell r="DC180">
            <v>0</v>
          </cell>
          <cell r="DE180" t="str">
            <v>00</v>
          </cell>
          <cell r="DH180">
            <v>0</v>
          </cell>
          <cell r="DJ180" t="str">
            <v>00</v>
          </cell>
          <cell r="DK180" t="str">
            <v>000</v>
          </cell>
          <cell r="DL180" t="str">
            <v/>
          </cell>
          <cell r="DM180" t="str">
            <v>1</v>
          </cell>
          <cell r="DN180" t="str">
            <v>2</v>
          </cell>
          <cell r="DO180" t="str">
            <v>3</v>
          </cell>
          <cell r="DP180" t="str">
            <v>4</v>
          </cell>
          <cell r="DQ180" t="str">
            <v>5</v>
          </cell>
          <cell r="DR180" t="str">
            <v>6</v>
          </cell>
          <cell r="DS180" t="str">
            <v>7</v>
          </cell>
          <cell r="DT180" t="str">
            <v>8</v>
          </cell>
          <cell r="DU180" t="str">
            <v>9</v>
          </cell>
          <cell r="DV180" t="str">
            <v>10</v>
          </cell>
        </row>
        <row r="181">
          <cell r="A181">
            <v>168</v>
          </cell>
          <cell r="L181" t="str">
            <v/>
          </cell>
          <cell r="M181" t="str">
            <v/>
          </cell>
          <cell r="Q181">
            <v>0</v>
          </cell>
          <cell r="S181" t="str">
            <v>00</v>
          </cell>
          <cell r="V181">
            <v>0</v>
          </cell>
          <cell r="X181" t="str">
            <v>00</v>
          </cell>
          <cell r="AA181">
            <v>0</v>
          </cell>
          <cell r="AC181" t="str">
            <v>00</v>
          </cell>
          <cell r="AF181">
            <v>0</v>
          </cell>
          <cell r="AH181" t="str">
            <v>00</v>
          </cell>
          <cell r="AK181">
            <v>0</v>
          </cell>
          <cell r="AM181" t="str">
            <v>00</v>
          </cell>
          <cell r="AP181">
            <v>0</v>
          </cell>
          <cell r="AR181" t="str">
            <v>00</v>
          </cell>
          <cell r="AU181">
            <v>0</v>
          </cell>
          <cell r="AW181" t="str">
            <v>00</v>
          </cell>
          <cell r="AZ181">
            <v>0</v>
          </cell>
          <cell r="BB181" t="str">
            <v>00</v>
          </cell>
          <cell r="BE181">
            <v>0</v>
          </cell>
          <cell r="BG181" t="str">
            <v>00</v>
          </cell>
          <cell r="BJ181">
            <v>0</v>
          </cell>
          <cell r="BL181" t="str">
            <v>00</v>
          </cell>
          <cell r="BO181">
            <v>0</v>
          </cell>
          <cell r="BQ181" t="str">
            <v>00</v>
          </cell>
          <cell r="BT181">
            <v>0</v>
          </cell>
          <cell r="BV181" t="str">
            <v>00</v>
          </cell>
          <cell r="BY181">
            <v>0</v>
          </cell>
          <cell r="CA181" t="str">
            <v>00</v>
          </cell>
          <cell r="CD181">
            <v>0</v>
          </cell>
          <cell r="CF181" t="str">
            <v>00</v>
          </cell>
          <cell r="CI181">
            <v>0</v>
          </cell>
          <cell r="CK181" t="str">
            <v>00</v>
          </cell>
          <cell r="CN181">
            <v>0</v>
          </cell>
          <cell r="CP181" t="str">
            <v>00</v>
          </cell>
          <cell r="CS181">
            <v>0</v>
          </cell>
          <cell r="CU181" t="str">
            <v>00</v>
          </cell>
          <cell r="CX181">
            <v>0</v>
          </cell>
          <cell r="CZ181" t="str">
            <v>00</v>
          </cell>
          <cell r="DC181">
            <v>0</v>
          </cell>
          <cell r="DE181" t="str">
            <v>00</v>
          </cell>
          <cell r="DH181">
            <v>0</v>
          </cell>
          <cell r="DJ181" t="str">
            <v>00</v>
          </cell>
          <cell r="DK181" t="str">
            <v>000</v>
          </cell>
          <cell r="DL181" t="str">
            <v/>
          </cell>
          <cell r="DM181" t="str">
            <v>1</v>
          </cell>
          <cell r="DN181" t="str">
            <v>2</v>
          </cell>
          <cell r="DO181" t="str">
            <v>3</v>
          </cell>
          <cell r="DP181" t="str">
            <v>4</v>
          </cell>
          <cell r="DQ181" t="str">
            <v>5</v>
          </cell>
          <cell r="DR181" t="str">
            <v>6</v>
          </cell>
          <cell r="DS181" t="str">
            <v>7</v>
          </cell>
          <cell r="DT181" t="str">
            <v>8</v>
          </cell>
          <cell r="DU181" t="str">
            <v>9</v>
          </cell>
          <cell r="DV181" t="str">
            <v>10</v>
          </cell>
        </row>
        <row r="182">
          <cell r="A182">
            <v>169</v>
          </cell>
          <cell r="L182" t="str">
            <v/>
          </cell>
          <cell r="M182" t="str">
            <v/>
          </cell>
          <cell r="Q182">
            <v>0</v>
          </cell>
          <cell r="S182" t="str">
            <v>00</v>
          </cell>
          <cell r="V182">
            <v>0</v>
          </cell>
          <cell r="X182" t="str">
            <v>00</v>
          </cell>
          <cell r="AA182">
            <v>0</v>
          </cell>
          <cell r="AC182" t="str">
            <v>00</v>
          </cell>
          <cell r="AF182">
            <v>0</v>
          </cell>
          <cell r="AH182" t="str">
            <v>00</v>
          </cell>
          <cell r="AK182">
            <v>0</v>
          </cell>
          <cell r="AM182" t="str">
            <v>00</v>
          </cell>
          <cell r="AP182">
            <v>0</v>
          </cell>
          <cell r="AR182" t="str">
            <v>00</v>
          </cell>
          <cell r="AU182">
            <v>0</v>
          </cell>
          <cell r="AW182" t="str">
            <v>00</v>
          </cell>
          <cell r="AZ182">
            <v>0</v>
          </cell>
          <cell r="BB182" t="str">
            <v>00</v>
          </cell>
          <cell r="BE182">
            <v>0</v>
          </cell>
          <cell r="BG182" t="str">
            <v>00</v>
          </cell>
          <cell r="BJ182">
            <v>0</v>
          </cell>
          <cell r="BL182" t="str">
            <v>00</v>
          </cell>
          <cell r="BO182">
            <v>0</v>
          </cell>
          <cell r="BQ182" t="str">
            <v>00</v>
          </cell>
          <cell r="BT182">
            <v>0</v>
          </cell>
          <cell r="BV182" t="str">
            <v>00</v>
          </cell>
          <cell r="BY182">
            <v>0</v>
          </cell>
          <cell r="CA182" t="str">
            <v>00</v>
          </cell>
          <cell r="CD182">
            <v>0</v>
          </cell>
          <cell r="CF182" t="str">
            <v>00</v>
          </cell>
          <cell r="CI182">
            <v>0</v>
          </cell>
          <cell r="CK182" t="str">
            <v>00</v>
          </cell>
          <cell r="CN182">
            <v>0</v>
          </cell>
          <cell r="CP182" t="str">
            <v>00</v>
          </cell>
          <cell r="CS182">
            <v>0</v>
          </cell>
          <cell r="CU182" t="str">
            <v>00</v>
          </cell>
          <cell r="CX182">
            <v>0</v>
          </cell>
          <cell r="CZ182" t="str">
            <v>00</v>
          </cell>
          <cell r="DC182">
            <v>0</v>
          </cell>
          <cell r="DE182" t="str">
            <v>00</v>
          </cell>
          <cell r="DH182">
            <v>0</v>
          </cell>
          <cell r="DJ182" t="str">
            <v>00</v>
          </cell>
          <cell r="DK182" t="str">
            <v>000</v>
          </cell>
          <cell r="DL182" t="str">
            <v/>
          </cell>
          <cell r="DM182" t="str">
            <v>1</v>
          </cell>
          <cell r="DN182" t="str">
            <v>2</v>
          </cell>
          <cell r="DO182" t="str">
            <v>3</v>
          </cell>
          <cell r="DP182" t="str">
            <v>4</v>
          </cell>
          <cell r="DQ182" t="str">
            <v>5</v>
          </cell>
          <cell r="DR182" t="str">
            <v>6</v>
          </cell>
          <cell r="DS182" t="str">
            <v>7</v>
          </cell>
          <cell r="DT182" t="str">
            <v>8</v>
          </cell>
          <cell r="DU182" t="str">
            <v>9</v>
          </cell>
          <cell r="DV182" t="str">
            <v>10</v>
          </cell>
        </row>
        <row r="183">
          <cell r="A183">
            <v>170</v>
          </cell>
          <cell r="L183" t="str">
            <v/>
          </cell>
          <cell r="M183" t="str">
            <v/>
          </cell>
          <cell r="Q183">
            <v>0</v>
          </cell>
          <cell r="S183" t="str">
            <v>00</v>
          </cell>
          <cell r="V183">
            <v>0</v>
          </cell>
          <cell r="X183" t="str">
            <v>00</v>
          </cell>
          <cell r="AA183">
            <v>0</v>
          </cell>
          <cell r="AC183" t="str">
            <v>00</v>
          </cell>
          <cell r="AF183">
            <v>0</v>
          </cell>
          <cell r="AH183" t="str">
            <v>00</v>
          </cell>
          <cell r="AK183">
            <v>0</v>
          </cell>
          <cell r="AM183" t="str">
            <v>00</v>
          </cell>
          <cell r="AP183">
            <v>0</v>
          </cell>
          <cell r="AR183" t="str">
            <v>00</v>
          </cell>
          <cell r="AU183">
            <v>0</v>
          </cell>
          <cell r="AW183" t="str">
            <v>00</v>
          </cell>
          <cell r="AZ183">
            <v>0</v>
          </cell>
          <cell r="BB183" t="str">
            <v>00</v>
          </cell>
          <cell r="BE183">
            <v>0</v>
          </cell>
          <cell r="BG183" t="str">
            <v>00</v>
          </cell>
          <cell r="BJ183">
            <v>0</v>
          </cell>
          <cell r="BL183" t="str">
            <v>00</v>
          </cell>
          <cell r="BO183">
            <v>0</v>
          </cell>
          <cell r="BQ183" t="str">
            <v>00</v>
          </cell>
          <cell r="BT183">
            <v>0</v>
          </cell>
          <cell r="BV183" t="str">
            <v>00</v>
          </cell>
          <cell r="BY183">
            <v>0</v>
          </cell>
          <cell r="CA183" t="str">
            <v>00</v>
          </cell>
          <cell r="CD183">
            <v>0</v>
          </cell>
          <cell r="CF183" t="str">
            <v>00</v>
          </cell>
          <cell r="CI183">
            <v>0</v>
          </cell>
          <cell r="CK183" t="str">
            <v>00</v>
          </cell>
          <cell r="CN183">
            <v>0</v>
          </cell>
          <cell r="CP183" t="str">
            <v>00</v>
          </cell>
          <cell r="CS183">
            <v>0</v>
          </cell>
          <cell r="CU183" t="str">
            <v>00</v>
          </cell>
          <cell r="CX183">
            <v>0</v>
          </cell>
          <cell r="CZ183" t="str">
            <v>00</v>
          </cell>
          <cell r="DC183">
            <v>0</v>
          </cell>
          <cell r="DE183" t="str">
            <v>00</v>
          </cell>
          <cell r="DH183">
            <v>0</v>
          </cell>
          <cell r="DJ183" t="str">
            <v>00</v>
          </cell>
          <cell r="DK183" t="str">
            <v>000</v>
          </cell>
          <cell r="DL183" t="str">
            <v/>
          </cell>
          <cell r="DM183" t="str">
            <v>1</v>
          </cell>
          <cell r="DN183" t="str">
            <v>2</v>
          </cell>
          <cell r="DO183" t="str">
            <v>3</v>
          </cell>
          <cell r="DP183" t="str">
            <v>4</v>
          </cell>
          <cell r="DQ183" t="str">
            <v>5</v>
          </cell>
          <cell r="DR183" t="str">
            <v>6</v>
          </cell>
          <cell r="DS183" t="str">
            <v>7</v>
          </cell>
          <cell r="DT183" t="str">
            <v>8</v>
          </cell>
          <cell r="DU183" t="str">
            <v>9</v>
          </cell>
          <cell r="DV183" t="str">
            <v>10</v>
          </cell>
        </row>
        <row r="184">
          <cell r="A184">
            <v>171</v>
          </cell>
          <cell r="L184" t="str">
            <v/>
          </cell>
          <cell r="M184" t="str">
            <v/>
          </cell>
          <cell r="Q184">
            <v>0</v>
          </cell>
          <cell r="S184" t="str">
            <v>00</v>
          </cell>
          <cell r="V184">
            <v>0</v>
          </cell>
          <cell r="X184" t="str">
            <v>00</v>
          </cell>
          <cell r="AA184">
            <v>0</v>
          </cell>
          <cell r="AC184" t="str">
            <v>00</v>
          </cell>
          <cell r="AF184">
            <v>0</v>
          </cell>
          <cell r="AH184" t="str">
            <v>00</v>
          </cell>
          <cell r="AK184">
            <v>0</v>
          </cell>
          <cell r="AM184" t="str">
            <v>00</v>
          </cell>
          <cell r="AP184">
            <v>0</v>
          </cell>
          <cell r="AR184" t="str">
            <v>00</v>
          </cell>
          <cell r="AU184">
            <v>0</v>
          </cell>
          <cell r="AW184" t="str">
            <v>00</v>
          </cell>
          <cell r="AZ184">
            <v>0</v>
          </cell>
          <cell r="BB184" t="str">
            <v>00</v>
          </cell>
          <cell r="BE184">
            <v>0</v>
          </cell>
          <cell r="BG184" t="str">
            <v>00</v>
          </cell>
          <cell r="BJ184">
            <v>0</v>
          </cell>
          <cell r="BL184" t="str">
            <v>00</v>
          </cell>
          <cell r="BO184">
            <v>0</v>
          </cell>
          <cell r="BQ184" t="str">
            <v>00</v>
          </cell>
          <cell r="BT184">
            <v>0</v>
          </cell>
          <cell r="BV184" t="str">
            <v>00</v>
          </cell>
          <cell r="BY184">
            <v>0</v>
          </cell>
          <cell r="CA184" t="str">
            <v>00</v>
          </cell>
          <cell r="CD184">
            <v>0</v>
          </cell>
          <cell r="CF184" t="str">
            <v>00</v>
          </cell>
          <cell r="CI184">
            <v>0</v>
          </cell>
          <cell r="CK184" t="str">
            <v>00</v>
          </cell>
          <cell r="CN184">
            <v>0</v>
          </cell>
          <cell r="CP184" t="str">
            <v>00</v>
          </cell>
          <cell r="CS184">
            <v>0</v>
          </cell>
          <cell r="CU184" t="str">
            <v>00</v>
          </cell>
          <cell r="CX184">
            <v>0</v>
          </cell>
          <cell r="CZ184" t="str">
            <v>00</v>
          </cell>
          <cell r="DC184">
            <v>0</v>
          </cell>
          <cell r="DE184" t="str">
            <v>00</v>
          </cell>
          <cell r="DH184">
            <v>0</v>
          </cell>
          <cell r="DJ184" t="str">
            <v>00</v>
          </cell>
          <cell r="DK184" t="str">
            <v>000</v>
          </cell>
          <cell r="DL184" t="str">
            <v/>
          </cell>
          <cell r="DM184" t="str">
            <v>1</v>
          </cell>
          <cell r="DN184" t="str">
            <v>2</v>
          </cell>
          <cell r="DO184" t="str">
            <v>3</v>
          </cell>
          <cell r="DP184" t="str">
            <v>4</v>
          </cell>
          <cell r="DQ184" t="str">
            <v>5</v>
          </cell>
          <cell r="DR184" t="str">
            <v>6</v>
          </cell>
          <cell r="DS184" t="str">
            <v>7</v>
          </cell>
          <cell r="DT184" t="str">
            <v>8</v>
          </cell>
          <cell r="DU184" t="str">
            <v>9</v>
          </cell>
          <cell r="DV184" t="str">
            <v>10</v>
          </cell>
        </row>
        <row r="185">
          <cell r="A185">
            <v>172</v>
          </cell>
          <cell r="L185" t="str">
            <v/>
          </cell>
          <cell r="M185" t="str">
            <v/>
          </cell>
          <cell r="Q185">
            <v>0</v>
          </cell>
          <cell r="S185" t="str">
            <v>00</v>
          </cell>
          <cell r="V185">
            <v>0</v>
          </cell>
          <cell r="X185" t="str">
            <v>00</v>
          </cell>
          <cell r="AA185">
            <v>0</v>
          </cell>
          <cell r="AC185" t="str">
            <v>00</v>
          </cell>
          <cell r="AF185">
            <v>0</v>
          </cell>
          <cell r="AH185" t="str">
            <v>00</v>
          </cell>
          <cell r="AK185">
            <v>0</v>
          </cell>
          <cell r="AM185" t="str">
            <v>00</v>
          </cell>
          <cell r="AP185">
            <v>0</v>
          </cell>
          <cell r="AR185" t="str">
            <v>00</v>
          </cell>
          <cell r="AU185">
            <v>0</v>
          </cell>
          <cell r="AW185" t="str">
            <v>00</v>
          </cell>
          <cell r="AZ185">
            <v>0</v>
          </cell>
          <cell r="BB185" t="str">
            <v>00</v>
          </cell>
          <cell r="BE185">
            <v>0</v>
          </cell>
          <cell r="BG185" t="str">
            <v>00</v>
          </cell>
          <cell r="BJ185">
            <v>0</v>
          </cell>
          <cell r="BL185" t="str">
            <v>00</v>
          </cell>
          <cell r="BO185">
            <v>0</v>
          </cell>
          <cell r="BQ185" t="str">
            <v>00</v>
          </cell>
          <cell r="BT185">
            <v>0</v>
          </cell>
          <cell r="BV185" t="str">
            <v>00</v>
          </cell>
          <cell r="BY185">
            <v>0</v>
          </cell>
          <cell r="CA185" t="str">
            <v>00</v>
          </cell>
          <cell r="CD185">
            <v>0</v>
          </cell>
          <cell r="CF185" t="str">
            <v>00</v>
          </cell>
          <cell r="CI185">
            <v>0</v>
          </cell>
          <cell r="CK185" t="str">
            <v>00</v>
          </cell>
          <cell r="CN185">
            <v>0</v>
          </cell>
          <cell r="CP185" t="str">
            <v>00</v>
          </cell>
          <cell r="CS185">
            <v>0</v>
          </cell>
          <cell r="CU185" t="str">
            <v>00</v>
          </cell>
          <cell r="CX185">
            <v>0</v>
          </cell>
          <cell r="CZ185" t="str">
            <v>00</v>
          </cell>
          <cell r="DC185">
            <v>0</v>
          </cell>
          <cell r="DE185" t="str">
            <v>00</v>
          </cell>
          <cell r="DH185">
            <v>0</v>
          </cell>
          <cell r="DJ185" t="str">
            <v>00</v>
          </cell>
          <cell r="DK185" t="str">
            <v>000</v>
          </cell>
          <cell r="DL185" t="str">
            <v/>
          </cell>
          <cell r="DM185" t="str">
            <v>1</v>
          </cell>
          <cell r="DN185" t="str">
            <v>2</v>
          </cell>
          <cell r="DO185" t="str">
            <v>3</v>
          </cell>
          <cell r="DP185" t="str">
            <v>4</v>
          </cell>
          <cell r="DQ185" t="str">
            <v>5</v>
          </cell>
          <cell r="DR185" t="str">
            <v>6</v>
          </cell>
          <cell r="DS185" t="str">
            <v>7</v>
          </cell>
          <cell r="DT185" t="str">
            <v>8</v>
          </cell>
          <cell r="DU185" t="str">
            <v>9</v>
          </cell>
          <cell r="DV185" t="str">
            <v>10</v>
          </cell>
        </row>
        <row r="186">
          <cell r="A186">
            <v>173</v>
          </cell>
          <cell r="L186" t="str">
            <v/>
          </cell>
          <cell r="M186" t="str">
            <v/>
          </cell>
          <cell r="Q186">
            <v>0</v>
          </cell>
          <cell r="S186" t="str">
            <v>00</v>
          </cell>
          <cell r="V186">
            <v>0</v>
          </cell>
          <cell r="X186" t="str">
            <v>00</v>
          </cell>
          <cell r="AA186">
            <v>0</v>
          </cell>
          <cell r="AC186" t="str">
            <v>00</v>
          </cell>
          <cell r="AF186">
            <v>0</v>
          </cell>
          <cell r="AH186" t="str">
            <v>00</v>
          </cell>
          <cell r="AK186">
            <v>0</v>
          </cell>
          <cell r="AM186" t="str">
            <v>00</v>
          </cell>
          <cell r="AP186">
            <v>0</v>
          </cell>
          <cell r="AR186" t="str">
            <v>00</v>
          </cell>
          <cell r="AU186">
            <v>0</v>
          </cell>
          <cell r="AW186" t="str">
            <v>00</v>
          </cell>
          <cell r="AZ186">
            <v>0</v>
          </cell>
          <cell r="BB186" t="str">
            <v>00</v>
          </cell>
          <cell r="BE186">
            <v>0</v>
          </cell>
          <cell r="BG186" t="str">
            <v>00</v>
          </cell>
          <cell r="BJ186">
            <v>0</v>
          </cell>
          <cell r="BL186" t="str">
            <v>00</v>
          </cell>
          <cell r="BO186">
            <v>0</v>
          </cell>
          <cell r="BQ186" t="str">
            <v>00</v>
          </cell>
          <cell r="BT186">
            <v>0</v>
          </cell>
          <cell r="BV186" t="str">
            <v>00</v>
          </cell>
          <cell r="BY186">
            <v>0</v>
          </cell>
          <cell r="CA186" t="str">
            <v>00</v>
          </cell>
          <cell r="CD186">
            <v>0</v>
          </cell>
          <cell r="CF186" t="str">
            <v>00</v>
          </cell>
          <cell r="CI186">
            <v>0</v>
          </cell>
          <cell r="CK186" t="str">
            <v>00</v>
          </cell>
          <cell r="CN186">
            <v>0</v>
          </cell>
          <cell r="CP186" t="str">
            <v>00</v>
          </cell>
          <cell r="CS186">
            <v>0</v>
          </cell>
          <cell r="CU186" t="str">
            <v>00</v>
          </cell>
          <cell r="CX186">
            <v>0</v>
          </cell>
          <cell r="CZ186" t="str">
            <v>00</v>
          </cell>
          <cell r="DC186">
            <v>0</v>
          </cell>
          <cell r="DE186" t="str">
            <v>00</v>
          </cell>
          <cell r="DH186">
            <v>0</v>
          </cell>
          <cell r="DJ186" t="str">
            <v>00</v>
          </cell>
          <cell r="DK186" t="str">
            <v>000</v>
          </cell>
          <cell r="DL186" t="str">
            <v/>
          </cell>
          <cell r="DM186" t="str">
            <v>1</v>
          </cell>
          <cell r="DN186" t="str">
            <v>2</v>
          </cell>
          <cell r="DO186" t="str">
            <v>3</v>
          </cell>
          <cell r="DP186" t="str">
            <v>4</v>
          </cell>
          <cell r="DQ186" t="str">
            <v>5</v>
          </cell>
          <cell r="DR186" t="str">
            <v>6</v>
          </cell>
          <cell r="DS186" t="str">
            <v>7</v>
          </cell>
          <cell r="DT186" t="str">
            <v>8</v>
          </cell>
          <cell r="DU186" t="str">
            <v>9</v>
          </cell>
          <cell r="DV186" t="str">
            <v>10</v>
          </cell>
        </row>
        <row r="187">
          <cell r="A187">
            <v>174</v>
          </cell>
          <cell r="L187" t="str">
            <v/>
          </cell>
          <cell r="M187" t="str">
            <v/>
          </cell>
          <cell r="Q187">
            <v>0</v>
          </cell>
          <cell r="S187" t="str">
            <v>00</v>
          </cell>
          <cell r="V187">
            <v>0</v>
          </cell>
          <cell r="X187" t="str">
            <v>00</v>
          </cell>
          <cell r="AA187">
            <v>0</v>
          </cell>
          <cell r="AC187" t="str">
            <v>00</v>
          </cell>
          <cell r="AF187">
            <v>0</v>
          </cell>
          <cell r="AH187" t="str">
            <v>00</v>
          </cell>
          <cell r="AK187">
            <v>0</v>
          </cell>
          <cell r="AM187" t="str">
            <v>00</v>
          </cell>
          <cell r="AP187">
            <v>0</v>
          </cell>
          <cell r="AR187" t="str">
            <v>00</v>
          </cell>
          <cell r="AU187">
            <v>0</v>
          </cell>
          <cell r="AW187" t="str">
            <v>00</v>
          </cell>
          <cell r="AZ187">
            <v>0</v>
          </cell>
          <cell r="BB187" t="str">
            <v>00</v>
          </cell>
          <cell r="BE187">
            <v>0</v>
          </cell>
          <cell r="BG187" t="str">
            <v>00</v>
          </cell>
          <cell r="BJ187">
            <v>0</v>
          </cell>
          <cell r="BL187" t="str">
            <v>00</v>
          </cell>
          <cell r="BO187">
            <v>0</v>
          </cell>
          <cell r="BQ187" t="str">
            <v>00</v>
          </cell>
          <cell r="BT187">
            <v>0</v>
          </cell>
          <cell r="BV187" t="str">
            <v>00</v>
          </cell>
          <cell r="BY187">
            <v>0</v>
          </cell>
          <cell r="CA187" t="str">
            <v>00</v>
          </cell>
          <cell r="CD187">
            <v>0</v>
          </cell>
          <cell r="CF187" t="str">
            <v>00</v>
          </cell>
          <cell r="CI187">
            <v>0</v>
          </cell>
          <cell r="CK187" t="str">
            <v>00</v>
          </cell>
          <cell r="CN187">
            <v>0</v>
          </cell>
          <cell r="CP187" t="str">
            <v>00</v>
          </cell>
          <cell r="CS187">
            <v>0</v>
          </cell>
          <cell r="CU187" t="str">
            <v>00</v>
          </cell>
          <cell r="CX187">
            <v>0</v>
          </cell>
          <cell r="CZ187" t="str">
            <v>00</v>
          </cell>
          <cell r="DC187">
            <v>0</v>
          </cell>
          <cell r="DE187" t="str">
            <v>00</v>
          </cell>
          <cell r="DH187">
            <v>0</v>
          </cell>
          <cell r="DJ187" t="str">
            <v>00</v>
          </cell>
          <cell r="DK187" t="str">
            <v>000</v>
          </cell>
          <cell r="DL187" t="str">
            <v/>
          </cell>
          <cell r="DM187" t="str">
            <v>1</v>
          </cell>
          <cell r="DN187" t="str">
            <v>2</v>
          </cell>
          <cell r="DO187" t="str">
            <v>3</v>
          </cell>
          <cell r="DP187" t="str">
            <v>4</v>
          </cell>
          <cell r="DQ187" t="str">
            <v>5</v>
          </cell>
          <cell r="DR187" t="str">
            <v>6</v>
          </cell>
          <cell r="DS187" t="str">
            <v>7</v>
          </cell>
          <cell r="DT187" t="str">
            <v>8</v>
          </cell>
          <cell r="DU187" t="str">
            <v>9</v>
          </cell>
          <cell r="DV187" t="str">
            <v>10</v>
          </cell>
        </row>
        <row r="188">
          <cell r="A188">
            <v>175</v>
          </cell>
          <cell r="L188" t="str">
            <v/>
          </cell>
          <cell r="M188" t="str">
            <v/>
          </cell>
          <cell r="Q188">
            <v>0</v>
          </cell>
          <cell r="S188" t="str">
            <v>00</v>
          </cell>
          <cell r="V188">
            <v>0</v>
          </cell>
          <cell r="X188" t="str">
            <v>00</v>
          </cell>
          <cell r="AA188">
            <v>0</v>
          </cell>
          <cell r="AC188" t="str">
            <v>00</v>
          </cell>
          <cell r="AF188">
            <v>0</v>
          </cell>
          <cell r="AH188" t="str">
            <v>00</v>
          </cell>
          <cell r="AK188">
            <v>0</v>
          </cell>
          <cell r="AM188" t="str">
            <v>00</v>
          </cell>
          <cell r="AP188">
            <v>0</v>
          </cell>
          <cell r="AR188" t="str">
            <v>00</v>
          </cell>
          <cell r="AU188">
            <v>0</v>
          </cell>
          <cell r="AW188" t="str">
            <v>00</v>
          </cell>
          <cell r="AZ188">
            <v>0</v>
          </cell>
          <cell r="BB188" t="str">
            <v>00</v>
          </cell>
          <cell r="BE188">
            <v>0</v>
          </cell>
          <cell r="BG188" t="str">
            <v>00</v>
          </cell>
          <cell r="BJ188">
            <v>0</v>
          </cell>
          <cell r="BL188" t="str">
            <v>00</v>
          </cell>
          <cell r="BO188">
            <v>0</v>
          </cell>
          <cell r="BQ188" t="str">
            <v>00</v>
          </cell>
          <cell r="BT188">
            <v>0</v>
          </cell>
          <cell r="BV188" t="str">
            <v>00</v>
          </cell>
          <cell r="BY188">
            <v>0</v>
          </cell>
          <cell r="CA188" t="str">
            <v>00</v>
          </cell>
          <cell r="CD188">
            <v>0</v>
          </cell>
          <cell r="CF188" t="str">
            <v>00</v>
          </cell>
          <cell r="CI188">
            <v>0</v>
          </cell>
          <cell r="CK188" t="str">
            <v>00</v>
          </cell>
          <cell r="CN188">
            <v>0</v>
          </cell>
          <cell r="CP188" t="str">
            <v>00</v>
          </cell>
          <cell r="CS188">
            <v>0</v>
          </cell>
          <cell r="CU188" t="str">
            <v>00</v>
          </cell>
          <cell r="CX188">
            <v>0</v>
          </cell>
          <cell r="CZ188" t="str">
            <v>00</v>
          </cell>
          <cell r="DC188">
            <v>0</v>
          </cell>
          <cell r="DE188" t="str">
            <v>00</v>
          </cell>
          <cell r="DH188">
            <v>0</v>
          </cell>
          <cell r="DJ188" t="str">
            <v>00</v>
          </cell>
          <cell r="DK188" t="str">
            <v>000</v>
          </cell>
          <cell r="DL188" t="str">
            <v/>
          </cell>
          <cell r="DM188" t="str">
            <v>1</v>
          </cell>
          <cell r="DN188" t="str">
            <v>2</v>
          </cell>
          <cell r="DO188" t="str">
            <v>3</v>
          </cell>
          <cell r="DP188" t="str">
            <v>4</v>
          </cell>
          <cell r="DQ188" t="str">
            <v>5</v>
          </cell>
          <cell r="DR188" t="str">
            <v>6</v>
          </cell>
          <cell r="DS188" t="str">
            <v>7</v>
          </cell>
          <cell r="DT188" t="str">
            <v>8</v>
          </cell>
          <cell r="DU188" t="str">
            <v>9</v>
          </cell>
          <cell r="DV188" t="str">
            <v>10</v>
          </cell>
        </row>
        <row r="189">
          <cell r="A189">
            <v>176</v>
          </cell>
          <cell r="L189" t="str">
            <v/>
          </cell>
          <cell r="M189" t="str">
            <v/>
          </cell>
          <cell r="Q189">
            <v>0</v>
          </cell>
          <cell r="S189" t="str">
            <v>00</v>
          </cell>
          <cell r="V189">
            <v>0</v>
          </cell>
          <cell r="X189" t="str">
            <v>00</v>
          </cell>
          <cell r="AA189">
            <v>0</v>
          </cell>
          <cell r="AC189" t="str">
            <v>00</v>
          </cell>
          <cell r="AF189">
            <v>0</v>
          </cell>
          <cell r="AH189" t="str">
            <v>00</v>
          </cell>
          <cell r="AK189">
            <v>0</v>
          </cell>
          <cell r="AM189" t="str">
            <v>00</v>
          </cell>
          <cell r="AP189">
            <v>0</v>
          </cell>
          <cell r="AR189" t="str">
            <v>00</v>
          </cell>
          <cell r="AU189">
            <v>0</v>
          </cell>
          <cell r="AW189" t="str">
            <v>00</v>
          </cell>
          <cell r="AZ189">
            <v>0</v>
          </cell>
          <cell r="BB189" t="str">
            <v>00</v>
          </cell>
          <cell r="BE189">
            <v>0</v>
          </cell>
          <cell r="BG189" t="str">
            <v>00</v>
          </cell>
          <cell r="BJ189">
            <v>0</v>
          </cell>
          <cell r="BL189" t="str">
            <v>00</v>
          </cell>
          <cell r="BO189">
            <v>0</v>
          </cell>
          <cell r="BQ189" t="str">
            <v>00</v>
          </cell>
          <cell r="BT189">
            <v>0</v>
          </cell>
          <cell r="BV189" t="str">
            <v>00</v>
          </cell>
          <cell r="BY189">
            <v>0</v>
          </cell>
          <cell r="CA189" t="str">
            <v>00</v>
          </cell>
          <cell r="CD189">
            <v>0</v>
          </cell>
          <cell r="CF189" t="str">
            <v>00</v>
          </cell>
          <cell r="CI189">
            <v>0</v>
          </cell>
          <cell r="CK189" t="str">
            <v>00</v>
          </cell>
          <cell r="CN189">
            <v>0</v>
          </cell>
          <cell r="CP189" t="str">
            <v>00</v>
          </cell>
          <cell r="CS189">
            <v>0</v>
          </cell>
          <cell r="CU189" t="str">
            <v>00</v>
          </cell>
          <cell r="CX189">
            <v>0</v>
          </cell>
          <cell r="CZ189" t="str">
            <v>00</v>
          </cell>
          <cell r="DC189">
            <v>0</v>
          </cell>
          <cell r="DE189" t="str">
            <v>00</v>
          </cell>
          <cell r="DH189">
            <v>0</v>
          </cell>
          <cell r="DJ189" t="str">
            <v>00</v>
          </cell>
          <cell r="DK189" t="str">
            <v>000</v>
          </cell>
          <cell r="DL189" t="str">
            <v/>
          </cell>
          <cell r="DM189" t="str">
            <v>1</v>
          </cell>
          <cell r="DN189" t="str">
            <v>2</v>
          </cell>
          <cell r="DO189" t="str">
            <v>3</v>
          </cell>
          <cell r="DP189" t="str">
            <v>4</v>
          </cell>
          <cell r="DQ189" t="str">
            <v>5</v>
          </cell>
          <cell r="DR189" t="str">
            <v>6</v>
          </cell>
          <cell r="DS189" t="str">
            <v>7</v>
          </cell>
          <cell r="DT189" t="str">
            <v>8</v>
          </cell>
          <cell r="DU189" t="str">
            <v>9</v>
          </cell>
          <cell r="DV189" t="str">
            <v>10</v>
          </cell>
        </row>
        <row r="190">
          <cell r="A190">
            <v>177</v>
          </cell>
          <cell r="L190" t="str">
            <v/>
          </cell>
          <cell r="M190" t="str">
            <v/>
          </cell>
          <cell r="Q190">
            <v>0</v>
          </cell>
          <cell r="S190" t="str">
            <v>00</v>
          </cell>
          <cell r="V190">
            <v>0</v>
          </cell>
          <cell r="X190" t="str">
            <v>00</v>
          </cell>
          <cell r="AA190">
            <v>0</v>
          </cell>
          <cell r="AC190" t="str">
            <v>00</v>
          </cell>
          <cell r="AF190">
            <v>0</v>
          </cell>
          <cell r="AH190" t="str">
            <v>00</v>
          </cell>
          <cell r="AK190">
            <v>0</v>
          </cell>
          <cell r="AM190" t="str">
            <v>00</v>
          </cell>
          <cell r="AP190">
            <v>0</v>
          </cell>
          <cell r="AR190" t="str">
            <v>00</v>
          </cell>
          <cell r="AU190">
            <v>0</v>
          </cell>
          <cell r="AW190" t="str">
            <v>00</v>
          </cell>
          <cell r="AZ190">
            <v>0</v>
          </cell>
          <cell r="BB190" t="str">
            <v>00</v>
          </cell>
          <cell r="BE190">
            <v>0</v>
          </cell>
          <cell r="BG190" t="str">
            <v>00</v>
          </cell>
          <cell r="BJ190">
            <v>0</v>
          </cell>
          <cell r="BL190" t="str">
            <v>00</v>
          </cell>
          <cell r="BO190">
            <v>0</v>
          </cell>
          <cell r="BQ190" t="str">
            <v>00</v>
          </cell>
          <cell r="BT190">
            <v>0</v>
          </cell>
          <cell r="BV190" t="str">
            <v>00</v>
          </cell>
          <cell r="BY190">
            <v>0</v>
          </cell>
          <cell r="CA190" t="str">
            <v>00</v>
          </cell>
          <cell r="CD190">
            <v>0</v>
          </cell>
          <cell r="CF190" t="str">
            <v>00</v>
          </cell>
          <cell r="CI190">
            <v>0</v>
          </cell>
          <cell r="CK190" t="str">
            <v>00</v>
          </cell>
          <cell r="CN190">
            <v>0</v>
          </cell>
          <cell r="CP190" t="str">
            <v>00</v>
          </cell>
          <cell r="CS190">
            <v>0</v>
          </cell>
          <cell r="CU190" t="str">
            <v>00</v>
          </cell>
          <cell r="CX190">
            <v>0</v>
          </cell>
          <cell r="CZ190" t="str">
            <v>00</v>
          </cell>
          <cell r="DC190">
            <v>0</v>
          </cell>
          <cell r="DE190" t="str">
            <v>00</v>
          </cell>
          <cell r="DH190">
            <v>0</v>
          </cell>
          <cell r="DJ190" t="str">
            <v>00</v>
          </cell>
          <cell r="DK190" t="str">
            <v>000</v>
          </cell>
          <cell r="DL190" t="str">
            <v/>
          </cell>
          <cell r="DM190" t="str">
            <v>1</v>
          </cell>
          <cell r="DN190" t="str">
            <v>2</v>
          </cell>
          <cell r="DO190" t="str">
            <v>3</v>
          </cell>
          <cell r="DP190" t="str">
            <v>4</v>
          </cell>
          <cell r="DQ190" t="str">
            <v>5</v>
          </cell>
          <cell r="DR190" t="str">
            <v>6</v>
          </cell>
          <cell r="DS190" t="str">
            <v>7</v>
          </cell>
          <cell r="DT190" t="str">
            <v>8</v>
          </cell>
          <cell r="DU190" t="str">
            <v>9</v>
          </cell>
          <cell r="DV190" t="str">
            <v>10</v>
          </cell>
        </row>
        <row r="191">
          <cell r="A191">
            <v>178</v>
          </cell>
          <cell r="L191" t="str">
            <v/>
          </cell>
          <cell r="M191" t="str">
            <v/>
          </cell>
          <cell r="Q191">
            <v>0</v>
          </cell>
          <cell r="S191" t="str">
            <v>00</v>
          </cell>
          <cell r="V191">
            <v>0</v>
          </cell>
          <cell r="X191" t="str">
            <v>00</v>
          </cell>
          <cell r="AA191">
            <v>0</v>
          </cell>
          <cell r="AC191" t="str">
            <v>00</v>
          </cell>
          <cell r="AF191">
            <v>0</v>
          </cell>
          <cell r="AH191" t="str">
            <v>00</v>
          </cell>
          <cell r="AK191">
            <v>0</v>
          </cell>
          <cell r="AM191" t="str">
            <v>00</v>
          </cell>
          <cell r="AP191">
            <v>0</v>
          </cell>
          <cell r="AR191" t="str">
            <v>00</v>
          </cell>
          <cell r="AU191">
            <v>0</v>
          </cell>
          <cell r="AW191" t="str">
            <v>00</v>
          </cell>
          <cell r="AZ191">
            <v>0</v>
          </cell>
          <cell r="BB191" t="str">
            <v>00</v>
          </cell>
          <cell r="BE191">
            <v>0</v>
          </cell>
          <cell r="BG191" t="str">
            <v>00</v>
          </cell>
          <cell r="BJ191">
            <v>0</v>
          </cell>
          <cell r="BL191" t="str">
            <v>00</v>
          </cell>
          <cell r="BO191">
            <v>0</v>
          </cell>
          <cell r="BQ191" t="str">
            <v>00</v>
          </cell>
          <cell r="BT191">
            <v>0</v>
          </cell>
          <cell r="BV191" t="str">
            <v>00</v>
          </cell>
          <cell r="BY191">
            <v>0</v>
          </cell>
          <cell r="CA191" t="str">
            <v>00</v>
          </cell>
          <cell r="CD191">
            <v>0</v>
          </cell>
          <cell r="CF191" t="str">
            <v>00</v>
          </cell>
          <cell r="CI191">
            <v>0</v>
          </cell>
          <cell r="CK191" t="str">
            <v>00</v>
          </cell>
          <cell r="CN191">
            <v>0</v>
          </cell>
          <cell r="CP191" t="str">
            <v>00</v>
          </cell>
          <cell r="CS191">
            <v>0</v>
          </cell>
          <cell r="CU191" t="str">
            <v>00</v>
          </cell>
          <cell r="CX191">
            <v>0</v>
          </cell>
          <cell r="CZ191" t="str">
            <v>00</v>
          </cell>
          <cell r="DC191">
            <v>0</v>
          </cell>
          <cell r="DE191" t="str">
            <v>00</v>
          </cell>
          <cell r="DH191">
            <v>0</v>
          </cell>
          <cell r="DJ191" t="str">
            <v>00</v>
          </cell>
          <cell r="DK191" t="str">
            <v>000</v>
          </cell>
          <cell r="DL191" t="str">
            <v/>
          </cell>
          <cell r="DM191" t="str">
            <v>1</v>
          </cell>
          <cell r="DN191" t="str">
            <v>2</v>
          </cell>
          <cell r="DO191" t="str">
            <v>3</v>
          </cell>
          <cell r="DP191" t="str">
            <v>4</v>
          </cell>
          <cell r="DQ191" t="str">
            <v>5</v>
          </cell>
          <cell r="DR191" t="str">
            <v>6</v>
          </cell>
          <cell r="DS191" t="str">
            <v>7</v>
          </cell>
          <cell r="DT191" t="str">
            <v>8</v>
          </cell>
          <cell r="DU191" t="str">
            <v>9</v>
          </cell>
          <cell r="DV191" t="str">
            <v>10</v>
          </cell>
        </row>
        <row r="192">
          <cell r="A192">
            <v>179</v>
          </cell>
          <cell r="L192" t="str">
            <v/>
          </cell>
          <cell r="M192" t="str">
            <v/>
          </cell>
          <cell r="Q192">
            <v>0</v>
          </cell>
          <cell r="S192" t="str">
            <v>00</v>
          </cell>
          <cell r="V192">
            <v>0</v>
          </cell>
          <cell r="X192" t="str">
            <v>00</v>
          </cell>
          <cell r="AA192">
            <v>0</v>
          </cell>
          <cell r="AC192" t="str">
            <v>00</v>
          </cell>
          <cell r="AF192">
            <v>0</v>
          </cell>
          <cell r="AH192" t="str">
            <v>00</v>
          </cell>
          <cell r="AK192">
            <v>0</v>
          </cell>
          <cell r="AM192" t="str">
            <v>00</v>
          </cell>
          <cell r="AP192">
            <v>0</v>
          </cell>
          <cell r="AR192" t="str">
            <v>00</v>
          </cell>
          <cell r="AU192">
            <v>0</v>
          </cell>
          <cell r="AW192" t="str">
            <v>00</v>
          </cell>
          <cell r="AZ192">
            <v>0</v>
          </cell>
          <cell r="BB192" t="str">
            <v>00</v>
          </cell>
          <cell r="BE192">
            <v>0</v>
          </cell>
          <cell r="BG192" t="str">
            <v>00</v>
          </cell>
          <cell r="BJ192">
            <v>0</v>
          </cell>
          <cell r="BL192" t="str">
            <v>00</v>
          </cell>
          <cell r="BO192">
            <v>0</v>
          </cell>
          <cell r="BQ192" t="str">
            <v>00</v>
          </cell>
          <cell r="BT192">
            <v>0</v>
          </cell>
          <cell r="BV192" t="str">
            <v>00</v>
          </cell>
          <cell r="BY192">
            <v>0</v>
          </cell>
          <cell r="CA192" t="str">
            <v>00</v>
          </cell>
          <cell r="CD192">
            <v>0</v>
          </cell>
          <cell r="CF192" t="str">
            <v>00</v>
          </cell>
          <cell r="CI192">
            <v>0</v>
          </cell>
          <cell r="CK192" t="str">
            <v>00</v>
          </cell>
          <cell r="CN192">
            <v>0</v>
          </cell>
          <cell r="CP192" t="str">
            <v>00</v>
          </cell>
          <cell r="CS192">
            <v>0</v>
          </cell>
          <cell r="CU192" t="str">
            <v>00</v>
          </cell>
          <cell r="CX192">
            <v>0</v>
          </cell>
          <cell r="CZ192" t="str">
            <v>00</v>
          </cell>
          <cell r="DC192">
            <v>0</v>
          </cell>
          <cell r="DE192" t="str">
            <v>00</v>
          </cell>
          <cell r="DH192">
            <v>0</v>
          </cell>
          <cell r="DJ192" t="str">
            <v>00</v>
          </cell>
          <cell r="DK192" t="str">
            <v>000</v>
          </cell>
          <cell r="DL192" t="str">
            <v/>
          </cell>
          <cell r="DM192" t="str">
            <v>1</v>
          </cell>
          <cell r="DN192" t="str">
            <v>2</v>
          </cell>
          <cell r="DO192" t="str">
            <v>3</v>
          </cell>
          <cell r="DP192" t="str">
            <v>4</v>
          </cell>
          <cell r="DQ192" t="str">
            <v>5</v>
          </cell>
          <cell r="DR192" t="str">
            <v>6</v>
          </cell>
          <cell r="DS192" t="str">
            <v>7</v>
          </cell>
          <cell r="DT192" t="str">
            <v>8</v>
          </cell>
          <cell r="DU192" t="str">
            <v>9</v>
          </cell>
          <cell r="DV192" t="str">
            <v>10</v>
          </cell>
        </row>
        <row r="193">
          <cell r="A193">
            <v>180</v>
          </cell>
          <cell r="L193" t="str">
            <v/>
          </cell>
          <cell r="M193" t="str">
            <v/>
          </cell>
          <cell r="Q193">
            <v>0</v>
          </cell>
          <cell r="S193" t="str">
            <v>00</v>
          </cell>
          <cell r="V193">
            <v>0</v>
          </cell>
          <cell r="X193" t="str">
            <v>00</v>
          </cell>
          <cell r="AA193">
            <v>0</v>
          </cell>
          <cell r="AC193" t="str">
            <v>00</v>
          </cell>
          <cell r="AF193">
            <v>0</v>
          </cell>
          <cell r="AH193" t="str">
            <v>00</v>
          </cell>
          <cell r="AK193">
            <v>0</v>
          </cell>
          <cell r="AM193" t="str">
            <v>00</v>
          </cell>
          <cell r="AP193">
            <v>0</v>
          </cell>
          <cell r="AR193" t="str">
            <v>00</v>
          </cell>
          <cell r="AU193">
            <v>0</v>
          </cell>
          <cell r="AW193" t="str">
            <v>00</v>
          </cell>
          <cell r="AZ193">
            <v>0</v>
          </cell>
          <cell r="BB193" t="str">
            <v>00</v>
          </cell>
          <cell r="BE193">
            <v>0</v>
          </cell>
          <cell r="BG193" t="str">
            <v>00</v>
          </cell>
          <cell r="BJ193">
            <v>0</v>
          </cell>
          <cell r="BL193" t="str">
            <v>00</v>
          </cell>
          <cell r="BO193">
            <v>0</v>
          </cell>
          <cell r="BQ193" t="str">
            <v>00</v>
          </cell>
          <cell r="BT193">
            <v>0</v>
          </cell>
          <cell r="BV193" t="str">
            <v>00</v>
          </cell>
          <cell r="BY193">
            <v>0</v>
          </cell>
          <cell r="CA193" t="str">
            <v>00</v>
          </cell>
          <cell r="CD193">
            <v>0</v>
          </cell>
          <cell r="CF193" t="str">
            <v>00</v>
          </cell>
          <cell r="CI193">
            <v>0</v>
          </cell>
          <cell r="CK193" t="str">
            <v>00</v>
          </cell>
          <cell r="CN193">
            <v>0</v>
          </cell>
          <cell r="CP193" t="str">
            <v>00</v>
          </cell>
          <cell r="CS193">
            <v>0</v>
          </cell>
          <cell r="CU193" t="str">
            <v>00</v>
          </cell>
          <cell r="CX193">
            <v>0</v>
          </cell>
          <cell r="CZ193" t="str">
            <v>00</v>
          </cell>
          <cell r="DC193">
            <v>0</v>
          </cell>
          <cell r="DE193" t="str">
            <v>00</v>
          </cell>
          <cell r="DH193">
            <v>0</v>
          </cell>
          <cell r="DJ193" t="str">
            <v>00</v>
          </cell>
          <cell r="DK193" t="str">
            <v>000</v>
          </cell>
          <cell r="DL193" t="str">
            <v/>
          </cell>
          <cell r="DM193" t="str">
            <v>1</v>
          </cell>
          <cell r="DN193" t="str">
            <v>2</v>
          </cell>
          <cell r="DO193" t="str">
            <v>3</v>
          </cell>
          <cell r="DP193" t="str">
            <v>4</v>
          </cell>
          <cell r="DQ193" t="str">
            <v>5</v>
          </cell>
          <cell r="DR193" t="str">
            <v>6</v>
          </cell>
          <cell r="DS193" t="str">
            <v>7</v>
          </cell>
          <cell r="DT193" t="str">
            <v>8</v>
          </cell>
          <cell r="DU193" t="str">
            <v>9</v>
          </cell>
          <cell r="DV193" t="str">
            <v>10</v>
          </cell>
        </row>
        <row r="194">
          <cell r="A194">
            <v>181</v>
          </cell>
          <cell r="L194" t="str">
            <v/>
          </cell>
          <cell r="M194" t="str">
            <v/>
          </cell>
          <cell r="Q194">
            <v>0</v>
          </cell>
          <cell r="S194" t="str">
            <v>00</v>
          </cell>
          <cell r="V194">
            <v>0</v>
          </cell>
          <cell r="X194" t="str">
            <v>00</v>
          </cell>
          <cell r="AA194">
            <v>0</v>
          </cell>
          <cell r="AC194" t="str">
            <v>00</v>
          </cell>
          <cell r="AF194">
            <v>0</v>
          </cell>
          <cell r="AH194" t="str">
            <v>00</v>
          </cell>
          <cell r="AK194">
            <v>0</v>
          </cell>
          <cell r="AM194" t="str">
            <v>00</v>
          </cell>
          <cell r="AP194">
            <v>0</v>
          </cell>
          <cell r="AR194" t="str">
            <v>00</v>
          </cell>
          <cell r="AU194">
            <v>0</v>
          </cell>
          <cell r="AW194" t="str">
            <v>00</v>
          </cell>
          <cell r="AZ194">
            <v>0</v>
          </cell>
          <cell r="BB194" t="str">
            <v>00</v>
          </cell>
          <cell r="BE194">
            <v>0</v>
          </cell>
          <cell r="BG194" t="str">
            <v>00</v>
          </cell>
          <cell r="BJ194">
            <v>0</v>
          </cell>
          <cell r="BL194" t="str">
            <v>00</v>
          </cell>
          <cell r="BO194">
            <v>0</v>
          </cell>
          <cell r="BQ194" t="str">
            <v>00</v>
          </cell>
          <cell r="BT194">
            <v>0</v>
          </cell>
          <cell r="BV194" t="str">
            <v>00</v>
          </cell>
          <cell r="BY194">
            <v>0</v>
          </cell>
          <cell r="CA194" t="str">
            <v>00</v>
          </cell>
          <cell r="CD194">
            <v>0</v>
          </cell>
          <cell r="CF194" t="str">
            <v>00</v>
          </cell>
          <cell r="CI194">
            <v>0</v>
          </cell>
          <cell r="CK194" t="str">
            <v>00</v>
          </cell>
          <cell r="CN194">
            <v>0</v>
          </cell>
          <cell r="CP194" t="str">
            <v>00</v>
          </cell>
          <cell r="CS194">
            <v>0</v>
          </cell>
          <cell r="CU194" t="str">
            <v>00</v>
          </cell>
          <cell r="CX194">
            <v>0</v>
          </cell>
          <cell r="CZ194" t="str">
            <v>00</v>
          </cell>
          <cell r="DC194">
            <v>0</v>
          </cell>
          <cell r="DE194" t="str">
            <v>00</v>
          </cell>
          <cell r="DH194">
            <v>0</v>
          </cell>
          <cell r="DJ194" t="str">
            <v>00</v>
          </cell>
          <cell r="DK194" t="str">
            <v>000</v>
          </cell>
          <cell r="DL194" t="str">
            <v/>
          </cell>
          <cell r="DM194" t="str">
            <v>1</v>
          </cell>
          <cell r="DN194" t="str">
            <v>2</v>
          </cell>
          <cell r="DO194" t="str">
            <v>3</v>
          </cell>
          <cell r="DP194" t="str">
            <v>4</v>
          </cell>
          <cell r="DQ194" t="str">
            <v>5</v>
          </cell>
          <cell r="DR194" t="str">
            <v>6</v>
          </cell>
          <cell r="DS194" t="str">
            <v>7</v>
          </cell>
          <cell r="DT194" t="str">
            <v>8</v>
          </cell>
          <cell r="DU194" t="str">
            <v>9</v>
          </cell>
          <cell r="DV194" t="str">
            <v>10</v>
          </cell>
        </row>
        <row r="195">
          <cell r="A195">
            <v>182</v>
          </cell>
          <cell r="L195" t="str">
            <v/>
          </cell>
          <cell r="M195" t="str">
            <v/>
          </cell>
          <cell r="Q195">
            <v>0</v>
          </cell>
          <cell r="S195" t="str">
            <v>00</v>
          </cell>
          <cell r="V195">
            <v>0</v>
          </cell>
          <cell r="X195" t="str">
            <v>00</v>
          </cell>
          <cell r="AA195">
            <v>0</v>
          </cell>
          <cell r="AC195" t="str">
            <v>00</v>
          </cell>
          <cell r="AF195">
            <v>0</v>
          </cell>
          <cell r="AH195" t="str">
            <v>00</v>
          </cell>
          <cell r="AK195">
            <v>0</v>
          </cell>
          <cell r="AM195" t="str">
            <v>00</v>
          </cell>
          <cell r="AP195">
            <v>0</v>
          </cell>
          <cell r="AR195" t="str">
            <v>00</v>
          </cell>
          <cell r="AU195">
            <v>0</v>
          </cell>
          <cell r="AW195" t="str">
            <v>00</v>
          </cell>
          <cell r="AZ195">
            <v>0</v>
          </cell>
          <cell r="BB195" t="str">
            <v>00</v>
          </cell>
          <cell r="BE195">
            <v>0</v>
          </cell>
          <cell r="BG195" t="str">
            <v>00</v>
          </cell>
          <cell r="BJ195">
            <v>0</v>
          </cell>
          <cell r="BL195" t="str">
            <v>00</v>
          </cell>
          <cell r="BO195">
            <v>0</v>
          </cell>
          <cell r="BQ195" t="str">
            <v>00</v>
          </cell>
          <cell r="BT195">
            <v>0</v>
          </cell>
          <cell r="BV195" t="str">
            <v>00</v>
          </cell>
          <cell r="BY195">
            <v>0</v>
          </cell>
          <cell r="CA195" t="str">
            <v>00</v>
          </cell>
          <cell r="CD195">
            <v>0</v>
          </cell>
          <cell r="CF195" t="str">
            <v>00</v>
          </cell>
          <cell r="CI195">
            <v>0</v>
          </cell>
          <cell r="CK195" t="str">
            <v>00</v>
          </cell>
          <cell r="CN195">
            <v>0</v>
          </cell>
          <cell r="CP195" t="str">
            <v>00</v>
          </cell>
          <cell r="CS195">
            <v>0</v>
          </cell>
          <cell r="CU195" t="str">
            <v>00</v>
          </cell>
          <cell r="CX195">
            <v>0</v>
          </cell>
          <cell r="CZ195" t="str">
            <v>00</v>
          </cell>
          <cell r="DC195">
            <v>0</v>
          </cell>
          <cell r="DE195" t="str">
            <v>00</v>
          </cell>
          <cell r="DH195">
            <v>0</v>
          </cell>
          <cell r="DJ195" t="str">
            <v>00</v>
          </cell>
          <cell r="DK195" t="str">
            <v>000</v>
          </cell>
          <cell r="DL195" t="str">
            <v/>
          </cell>
          <cell r="DM195" t="str">
            <v>1</v>
          </cell>
          <cell r="DN195" t="str">
            <v>2</v>
          </cell>
          <cell r="DO195" t="str">
            <v>3</v>
          </cell>
          <cell r="DP195" t="str">
            <v>4</v>
          </cell>
          <cell r="DQ195" t="str">
            <v>5</v>
          </cell>
          <cell r="DR195" t="str">
            <v>6</v>
          </cell>
          <cell r="DS195" t="str">
            <v>7</v>
          </cell>
          <cell r="DT195" t="str">
            <v>8</v>
          </cell>
          <cell r="DU195" t="str">
            <v>9</v>
          </cell>
          <cell r="DV195" t="str">
            <v>10</v>
          </cell>
        </row>
        <row r="196">
          <cell r="A196">
            <v>183</v>
          </cell>
          <cell r="L196" t="str">
            <v/>
          </cell>
          <cell r="M196" t="str">
            <v/>
          </cell>
          <cell r="Q196">
            <v>0</v>
          </cell>
          <cell r="S196" t="str">
            <v>00</v>
          </cell>
          <cell r="V196">
            <v>0</v>
          </cell>
          <cell r="X196" t="str">
            <v>00</v>
          </cell>
          <cell r="AA196">
            <v>0</v>
          </cell>
          <cell r="AC196" t="str">
            <v>00</v>
          </cell>
          <cell r="AF196">
            <v>0</v>
          </cell>
          <cell r="AH196" t="str">
            <v>00</v>
          </cell>
          <cell r="AK196">
            <v>0</v>
          </cell>
          <cell r="AM196" t="str">
            <v>00</v>
          </cell>
          <cell r="AP196">
            <v>0</v>
          </cell>
          <cell r="AR196" t="str">
            <v>00</v>
          </cell>
          <cell r="AU196">
            <v>0</v>
          </cell>
          <cell r="AW196" t="str">
            <v>00</v>
          </cell>
          <cell r="AZ196">
            <v>0</v>
          </cell>
          <cell r="BB196" t="str">
            <v>00</v>
          </cell>
          <cell r="BE196">
            <v>0</v>
          </cell>
          <cell r="BG196" t="str">
            <v>00</v>
          </cell>
          <cell r="BJ196">
            <v>0</v>
          </cell>
          <cell r="BL196" t="str">
            <v>00</v>
          </cell>
          <cell r="BO196">
            <v>0</v>
          </cell>
          <cell r="BQ196" t="str">
            <v>00</v>
          </cell>
          <cell r="BT196">
            <v>0</v>
          </cell>
          <cell r="BV196" t="str">
            <v>00</v>
          </cell>
          <cell r="BY196">
            <v>0</v>
          </cell>
          <cell r="CA196" t="str">
            <v>00</v>
          </cell>
          <cell r="CD196">
            <v>0</v>
          </cell>
          <cell r="CF196" t="str">
            <v>00</v>
          </cell>
          <cell r="CI196">
            <v>0</v>
          </cell>
          <cell r="CK196" t="str">
            <v>00</v>
          </cell>
          <cell r="CN196">
            <v>0</v>
          </cell>
          <cell r="CP196" t="str">
            <v>00</v>
          </cell>
          <cell r="CS196">
            <v>0</v>
          </cell>
          <cell r="CU196" t="str">
            <v>00</v>
          </cell>
          <cell r="CX196">
            <v>0</v>
          </cell>
          <cell r="CZ196" t="str">
            <v>00</v>
          </cell>
          <cell r="DC196">
            <v>0</v>
          </cell>
          <cell r="DE196" t="str">
            <v>00</v>
          </cell>
          <cell r="DH196">
            <v>0</v>
          </cell>
          <cell r="DJ196" t="str">
            <v>00</v>
          </cell>
          <cell r="DK196" t="str">
            <v>000</v>
          </cell>
          <cell r="DL196" t="str">
            <v/>
          </cell>
          <cell r="DM196" t="str">
            <v>1</v>
          </cell>
          <cell r="DN196" t="str">
            <v>2</v>
          </cell>
          <cell r="DO196" t="str">
            <v>3</v>
          </cell>
          <cell r="DP196" t="str">
            <v>4</v>
          </cell>
          <cell r="DQ196" t="str">
            <v>5</v>
          </cell>
          <cell r="DR196" t="str">
            <v>6</v>
          </cell>
          <cell r="DS196" t="str">
            <v>7</v>
          </cell>
          <cell r="DT196" t="str">
            <v>8</v>
          </cell>
          <cell r="DU196" t="str">
            <v>9</v>
          </cell>
          <cell r="DV196" t="str">
            <v>10</v>
          </cell>
        </row>
        <row r="197">
          <cell r="A197">
            <v>184</v>
          </cell>
          <cell r="L197" t="str">
            <v/>
          </cell>
          <cell r="M197" t="str">
            <v/>
          </cell>
          <cell r="Q197">
            <v>0</v>
          </cell>
          <cell r="S197" t="str">
            <v>00</v>
          </cell>
          <cell r="V197">
            <v>0</v>
          </cell>
          <cell r="X197" t="str">
            <v>00</v>
          </cell>
          <cell r="AA197">
            <v>0</v>
          </cell>
          <cell r="AC197" t="str">
            <v>00</v>
          </cell>
          <cell r="AF197">
            <v>0</v>
          </cell>
          <cell r="AH197" t="str">
            <v>00</v>
          </cell>
          <cell r="AK197">
            <v>0</v>
          </cell>
          <cell r="AM197" t="str">
            <v>00</v>
          </cell>
          <cell r="AP197">
            <v>0</v>
          </cell>
          <cell r="AR197" t="str">
            <v>00</v>
          </cell>
          <cell r="AU197">
            <v>0</v>
          </cell>
          <cell r="AW197" t="str">
            <v>00</v>
          </cell>
          <cell r="AZ197">
            <v>0</v>
          </cell>
          <cell r="BB197" t="str">
            <v>00</v>
          </cell>
          <cell r="BE197">
            <v>0</v>
          </cell>
          <cell r="BG197" t="str">
            <v>00</v>
          </cell>
          <cell r="BJ197">
            <v>0</v>
          </cell>
          <cell r="BL197" t="str">
            <v>00</v>
          </cell>
          <cell r="BO197">
            <v>0</v>
          </cell>
          <cell r="BQ197" t="str">
            <v>00</v>
          </cell>
          <cell r="BT197">
            <v>0</v>
          </cell>
          <cell r="BV197" t="str">
            <v>00</v>
          </cell>
          <cell r="BY197">
            <v>0</v>
          </cell>
          <cell r="CA197" t="str">
            <v>00</v>
          </cell>
          <cell r="CD197">
            <v>0</v>
          </cell>
          <cell r="CF197" t="str">
            <v>00</v>
          </cell>
          <cell r="CI197">
            <v>0</v>
          </cell>
          <cell r="CK197" t="str">
            <v>00</v>
          </cell>
          <cell r="CN197">
            <v>0</v>
          </cell>
          <cell r="CP197" t="str">
            <v>00</v>
          </cell>
          <cell r="CS197">
            <v>0</v>
          </cell>
          <cell r="CU197" t="str">
            <v>00</v>
          </cell>
          <cell r="CX197">
            <v>0</v>
          </cell>
          <cell r="CZ197" t="str">
            <v>00</v>
          </cell>
          <cell r="DC197">
            <v>0</v>
          </cell>
          <cell r="DE197" t="str">
            <v>00</v>
          </cell>
          <cell r="DH197">
            <v>0</v>
          </cell>
          <cell r="DJ197" t="str">
            <v>00</v>
          </cell>
          <cell r="DK197" t="str">
            <v>000</v>
          </cell>
          <cell r="DL197" t="str">
            <v/>
          </cell>
          <cell r="DM197" t="str">
            <v>1</v>
          </cell>
          <cell r="DN197" t="str">
            <v>2</v>
          </cell>
          <cell r="DO197" t="str">
            <v>3</v>
          </cell>
          <cell r="DP197" t="str">
            <v>4</v>
          </cell>
          <cell r="DQ197" t="str">
            <v>5</v>
          </cell>
          <cell r="DR197" t="str">
            <v>6</v>
          </cell>
          <cell r="DS197" t="str">
            <v>7</v>
          </cell>
          <cell r="DT197" t="str">
            <v>8</v>
          </cell>
          <cell r="DU197" t="str">
            <v>9</v>
          </cell>
          <cell r="DV197" t="str">
            <v>10</v>
          </cell>
        </row>
        <row r="198">
          <cell r="A198">
            <v>185</v>
          </cell>
          <cell r="L198" t="str">
            <v/>
          </cell>
          <cell r="M198" t="str">
            <v/>
          </cell>
          <cell r="Q198">
            <v>0</v>
          </cell>
          <cell r="S198" t="str">
            <v>00</v>
          </cell>
          <cell r="V198">
            <v>0</v>
          </cell>
          <cell r="X198" t="str">
            <v>00</v>
          </cell>
          <cell r="AA198">
            <v>0</v>
          </cell>
          <cell r="AC198" t="str">
            <v>00</v>
          </cell>
          <cell r="AF198">
            <v>0</v>
          </cell>
          <cell r="AH198" t="str">
            <v>00</v>
          </cell>
          <cell r="AK198">
            <v>0</v>
          </cell>
          <cell r="AM198" t="str">
            <v>00</v>
          </cell>
          <cell r="AP198">
            <v>0</v>
          </cell>
          <cell r="AR198" t="str">
            <v>00</v>
          </cell>
          <cell r="AU198">
            <v>0</v>
          </cell>
          <cell r="AW198" t="str">
            <v>00</v>
          </cell>
          <cell r="AZ198">
            <v>0</v>
          </cell>
          <cell r="BB198" t="str">
            <v>00</v>
          </cell>
          <cell r="BE198">
            <v>0</v>
          </cell>
          <cell r="BG198" t="str">
            <v>00</v>
          </cell>
          <cell r="BJ198">
            <v>0</v>
          </cell>
          <cell r="BL198" t="str">
            <v>00</v>
          </cell>
          <cell r="BO198">
            <v>0</v>
          </cell>
          <cell r="BQ198" t="str">
            <v>00</v>
          </cell>
          <cell r="BT198">
            <v>0</v>
          </cell>
          <cell r="BV198" t="str">
            <v>00</v>
          </cell>
          <cell r="BY198">
            <v>0</v>
          </cell>
          <cell r="CA198" t="str">
            <v>00</v>
          </cell>
          <cell r="CD198">
            <v>0</v>
          </cell>
          <cell r="CF198" t="str">
            <v>00</v>
          </cell>
          <cell r="CI198">
            <v>0</v>
          </cell>
          <cell r="CK198" t="str">
            <v>00</v>
          </cell>
          <cell r="CN198">
            <v>0</v>
          </cell>
          <cell r="CP198" t="str">
            <v>00</v>
          </cell>
          <cell r="CS198">
            <v>0</v>
          </cell>
          <cell r="CU198" t="str">
            <v>00</v>
          </cell>
          <cell r="CX198">
            <v>0</v>
          </cell>
          <cell r="CZ198" t="str">
            <v>00</v>
          </cell>
          <cell r="DC198">
            <v>0</v>
          </cell>
          <cell r="DE198" t="str">
            <v>00</v>
          </cell>
          <cell r="DH198">
            <v>0</v>
          </cell>
          <cell r="DJ198" t="str">
            <v>00</v>
          </cell>
          <cell r="DK198" t="str">
            <v>000</v>
          </cell>
          <cell r="DL198" t="str">
            <v/>
          </cell>
          <cell r="DM198" t="str">
            <v>1</v>
          </cell>
          <cell r="DN198" t="str">
            <v>2</v>
          </cell>
          <cell r="DO198" t="str">
            <v>3</v>
          </cell>
          <cell r="DP198" t="str">
            <v>4</v>
          </cell>
          <cell r="DQ198" t="str">
            <v>5</v>
          </cell>
          <cell r="DR198" t="str">
            <v>6</v>
          </cell>
          <cell r="DS198" t="str">
            <v>7</v>
          </cell>
          <cell r="DT198" t="str">
            <v>8</v>
          </cell>
          <cell r="DU198" t="str">
            <v>9</v>
          </cell>
          <cell r="DV198" t="str">
            <v>10</v>
          </cell>
        </row>
        <row r="199">
          <cell r="A199">
            <v>186</v>
          </cell>
          <cell r="L199" t="str">
            <v/>
          </cell>
          <cell r="M199" t="str">
            <v/>
          </cell>
          <cell r="Q199">
            <v>0</v>
          </cell>
          <cell r="S199" t="str">
            <v>00</v>
          </cell>
          <cell r="V199">
            <v>0</v>
          </cell>
          <cell r="X199" t="str">
            <v>00</v>
          </cell>
          <cell r="AA199">
            <v>0</v>
          </cell>
          <cell r="AC199" t="str">
            <v>00</v>
          </cell>
          <cell r="AF199">
            <v>0</v>
          </cell>
          <cell r="AH199" t="str">
            <v>00</v>
          </cell>
          <cell r="AK199">
            <v>0</v>
          </cell>
          <cell r="AM199" t="str">
            <v>00</v>
          </cell>
          <cell r="AP199">
            <v>0</v>
          </cell>
          <cell r="AR199" t="str">
            <v>00</v>
          </cell>
          <cell r="AU199">
            <v>0</v>
          </cell>
          <cell r="AW199" t="str">
            <v>00</v>
          </cell>
          <cell r="AZ199">
            <v>0</v>
          </cell>
          <cell r="BB199" t="str">
            <v>00</v>
          </cell>
          <cell r="BE199">
            <v>0</v>
          </cell>
          <cell r="BG199" t="str">
            <v>00</v>
          </cell>
          <cell r="BJ199">
            <v>0</v>
          </cell>
          <cell r="BL199" t="str">
            <v>00</v>
          </cell>
          <cell r="BO199">
            <v>0</v>
          </cell>
          <cell r="BQ199" t="str">
            <v>00</v>
          </cell>
          <cell r="BT199">
            <v>0</v>
          </cell>
          <cell r="BV199" t="str">
            <v>00</v>
          </cell>
          <cell r="BY199">
            <v>0</v>
          </cell>
          <cell r="CA199" t="str">
            <v>00</v>
          </cell>
          <cell r="CD199">
            <v>0</v>
          </cell>
          <cell r="CF199" t="str">
            <v>00</v>
          </cell>
          <cell r="CI199">
            <v>0</v>
          </cell>
          <cell r="CK199" t="str">
            <v>00</v>
          </cell>
          <cell r="CN199">
            <v>0</v>
          </cell>
          <cell r="CP199" t="str">
            <v>00</v>
          </cell>
          <cell r="CS199">
            <v>0</v>
          </cell>
          <cell r="CU199" t="str">
            <v>00</v>
          </cell>
          <cell r="CX199">
            <v>0</v>
          </cell>
          <cell r="CZ199" t="str">
            <v>00</v>
          </cell>
          <cell r="DC199">
            <v>0</v>
          </cell>
          <cell r="DE199" t="str">
            <v>00</v>
          </cell>
          <cell r="DH199">
            <v>0</v>
          </cell>
          <cell r="DJ199" t="str">
            <v>00</v>
          </cell>
          <cell r="DK199" t="str">
            <v>000</v>
          </cell>
          <cell r="DL199" t="str">
            <v/>
          </cell>
          <cell r="DM199" t="str">
            <v>1</v>
          </cell>
          <cell r="DN199" t="str">
            <v>2</v>
          </cell>
          <cell r="DO199" t="str">
            <v>3</v>
          </cell>
          <cell r="DP199" t="str">
            <v>4</v>
          </cell>
          <cell r="DQ199" t="str">
            <v>5</v>
          </cell>
          <cell r="DR199" t="str">
            <v>6</v>
          </cell>
          <cell r="DS199" t="str">
            <v>7</v>
          </cell>
          <cell r="DT199" t="str">
            <v>8</v>
          </cell>
          <cell r="DU199" t="str">
            <v>9</v>
          </cell>
          <cell r="DV199" t="str">
            <v>10</v>
          </cell>
        </row>
        <row r="200">
          <cell r="A200">
            <v>187</v>
          </cell>
          <cell r="L200" t="str">
            <v/>
          </cell>
          <cell r="M200" t="str">
            <v/>
          </cell>
          <cell r="Q200">
            <v>0</v>
          </cell>
          <cell r="S200" t="str">
            <v>00</v>
          </cell>
          <cell r="V200">
            <v>0</v>
          </cell>
          <cell r="X200" t="str">
            <v>00</v>
          </cell>
          <cell r="AA200">
            <v>0</v>
          </cell>
          <cell r="AC200" t="str">
            <v>00</v>
          </cell>
          <cell r="AF200">
            <v>0</v>
          </cell>
          <cell r="AH200" t="str">
            <v>00</v>
          </cell>
          <cell r="AK200">
            <v>0</v>
          </cell>
          <cell r="AM200" t="str">
            <v>00</v>
          </cell>
          <cell r="AP200">
            <v>0</v>
          </cell>
          <cell r="AR200" t="str">
            <v>00</v>
          </cell>
          <cell r="AU200">
            <v>0</v>
          </cell>
          <cell r="AW200" t="str">
            <v>00</v>
          </cell>
          <cell r="AZ200">
            <v>0</v>
          </cell>
          <cell r="BB200" t="str">
            <v>00</v>
          </cell>
          <cell r="BE200">
            <v>0</v>
          </cell>
          <cell r="BG200" t="str">
            <v>00</v>
          </cell>
          <cell r="BJ200">
            <v>0</v>
          </cell>
          <cell r="BL200" t="str">
            <v>00</v>
          </cell>
          <cell r="BO200">
            <v>0</v>
          </cell>
          <cell r="BQ200" t="str">
            <v>00</v>
          </cell>
          <cell r="BT200">
            <v>0</v>
          </cell>
          <cell r="BV200" t="str">
            <v>00</v>
          </cell>
          <cell r="BY200">
            <v>0</v>
          </cell>
          <cell r="CA200" t="str">
            <v>00</v>
          </cell>
          <cell r="CD200">
            <v>0</v>
          </cell>
          <cell r="CF200" t="str">
            <v>00</v>
          </cell>
          <cell r="CI200">
            <v>0</v>
          </cell>
          <cell r="CK200" t="str">
            <v>00</v>
          </cell>
          <cell r="CN200">
            <v>0</v>
          </cell>
          <cell r="CP200" t="str">
            <v>00</v>
          </cell>
          <cell r="CS200">
            <v>0</v>
          </cell>
          <cell r="CU200" t="str">
            <v>00</v>
          </cell>
          <cell r="CX200">
            <v>0</v>
          </cell>
          <cell r="CZ200" t="str">
            <v>00</v>
          </cell>
          <cell r="DC200">
            <v>0</v>
          </cell>
          <cell r="DE200" t="str">
            <v>00</v>
          </cell>
          <cell r="DH200">
            <v>0</v>
          </cell>
          <cell r="DJ200" t="str">
            <v>00</v>
          </cell>
          <cell r="DK200" t="str">
            <v>000</v>
          </cell>
          <cell r="DL200" t="str">
            <v/>
          </cell>
          <cell r="DM200" t="str">
            <v>1</v>
          </cell>
          <cell r="DN200" t="str">
            <v>2</v>
          </cell>
          <cell r="DO200" t="str">
            <v>3</v>
          </cell>
          <cell r="DP200" t="str">
            <v>4</v>
          </cell>
          <cell r="DQ200" t="str">
            <v>5</v>
          </cell>
          <cell r="DR200" t="str">
            <v>6</v>
          </cell>
          <cell r="DS200" t="str">
            <v>7</v>
          </cell>
          <cell r="DT200" t="str">
            <v>8</v>
          </cell>
          <cell r="DU200" t="str">
            <v>9</v>
          </cell>
          <cell r="DV200" t="str">
            <v>10</v>
          </cell>
        </row>
        <row r="201">
          <cell r="A201">
            <v>188</v>
          </cell>
          <cell r="L201" t="str">
            <v/>
          </cell>
          <cell r="M201" t="str">
            <v/>
          </cell>
          <cell r="Q201">
            <v>0</v>
          </cell>
          <cell r="S201" t="str">
            <v>00</v>
          </cell>
          <cell r="V201">
            <v>0</v>
          </cell>
          <cell r="X201" t="str">
            <v>00</v>
          </cell>
          <cell r="AA201">
            <v>0</v>
          </cell>
          <cell r="AC201" t="str">
            <v>00</v>
          </cell>
          <cell r="AF201">
            <v>0</v>
          </cell>
          <cell r="AH201" t="str">
            <v>00</v>
          </cell>
          <cell r="AK201">
            <v>0</v>
          </cell>
          <cell r="AM201" t="str">
            <v>00</v>
          </cell>
          <cell r="AP201">
            <v>0</v>
          </cell>
          <cell r="AR201" t="str">
            <v>00</v>
          </cell>
          <cell r="AU201">
            <v>0</v>
          </cell>
          <cell r="AW201" t="str">
            <v>00</v>
          </cell>
          <cell r="AZ201">
            <v>0</v>
          </cell>
          <cell r="BB201" t="str">
            <v>00</v>
          </cell>
          <cell r="BE201">
            <v>0</v>
          </cell>
          <cell r="BG201" t="str">
            <v>00</v>
          </cell>
          <cell r="BJ201">
            <v>0</v>
          </cell>
          <cell r="BL201" t="str">
            <v>00</v>
          </cell>
          <cell r="BO201">
            <v>0</v>
          </cell>
          <cell r="BQ201" t="str">
            <v>00</v>
          </cell>
          <cell r="BT201">
            <v>0</v>
          </cell>
          <cell r="BV201" t="str">
            <v>00</v>
          </cell>
          <cell r="BY201">
            <v>0</v>
          </cell>
          <cell r="CA201" t="str">
            <v>00</v>
          </cell>
          <cell r="CD201">
            <v>0</v>
          </cell>
          <cell r="CF201" t="str">
            <v>00</v>
          </cell>
          <cell r="CI201">
            <v>0</v>
          </cell>
          <cell r="CK201" t="str">
            <v>00</v>
          </cell>
          <cell r="CN201">
            <v>0</v>
          </cell>
          <cell r="CP201" t="str">
            <v>00</v>
          </cell>
          <cell r="CS201">
            <v>0</v>
          </cell>
          <cell r="CU201" t="str">
            <v>00</v>
          </cell>
          <cell r="CX201">
            <v>0</v>
          </cell>
          <cell r="CZ201" t="str">
            <v>00</v>
          </cell>
          <cell r="DC201">
            <v>0</v>
          </cell>
          <cell r="DE201" t="str">
            <v>00</v>
          </cell>
          <cell r="DH201">
            <v>0</v>
          </cell>
          <cell r="DJ201" t="str">
            <v>00</v>
          </cell>
          <cell r="DK201" t="str">
            <v>000</v>
          </cell>
          <cell r="DL201" t="str">
            <v/>
          </cell>
          <cell r="DM201" t="str">
            <v>1</v>
          </cell>
          <cell r="DN201" t="str">
            <v>2</v>
          </cell>
          <cell r="DO201" t="str">
            <v>3</v>
          </cell>
          <cell r="DP201" t="str">
            <v>4</v>
          </cell>
          <cell r="DQ201" t="str">
            <v>5</v>
          </cell>
          <cell r="DR201" t="str">
            <v>6</v>
          </cell>
          <cell r="DS201" t="str">
            <v>7</v>
          </cell>
          <cell r="DT201" t="str">
            <v>8</v>
          </cell>
          <cell r="DU201" t="str">
            <v>9</v>
          </cell>
          <cell r="DV201" t="str">
            <v>10</v>
          </cell>
        </row>
        <row r="202">
          <cell r="A202">
            <v>189</v>
          </cell>
          <cell r="L202" t="str">
            <v/>
          </cell>
          <cell r="M202" t="str">
            <v/>
          </cell>
          <cell r="Q202">
            <v>0</v>
          </cell>
          <cell r="S202" t="str">
            <v>00</v>
          </cell>
          <cell r="V202">
            <v>0</v>
          </cell>
          <cell r="X202" t="str">
            <v>00</v>
          </cell>
          <cell r="AA202">
            <v>0</v>
          </cell>
          <cell r="AC202" t="str">
            <v>00</v>
          </cell>
          <cell r="AF202">
            <v>0</v>
          </cell>
          <cell r="AH202" t="str">
            <v>00</v>
          </cell>
          <cell r="AK202">
            <v>0</v>
          </cell>
          <cell r="AM202" t="str">
            <v>00</v>
          </cell>
          <cell r="AP202">
            <v>0</v>
          </cell>
          <cell r="AR202" t="str">
            <v>00</v>
          </cell>
          <cell r="AU202">
            <v>0</v>
          </cell>
          <cell r="AW202" t="str">
            <v>00</v>
          </cell>
          <cell r="AZ202">
            <v>0</v>
          </cell>
          <cell r="BB202" t="str">
            <v>00</v>
          </cell>
          <cell r="BE202">
            <v>0</v>
          </cell>
          <cell r="BG202" t="str">
            <v>00</v>
          </cell>
          <cell r="BJ202">
            <v>0</v>
          </cell>
          <cell r="BL202" t="str">
            <v>00</v>
          </cell>
          <cell r="BO202">
            <v>0</v>
          </cell>
          <cell r="BQ202" t="str">
            <v>00</v>
          </cell>
          <cell r="BT202">
            <v>0</v>
          </cell>
          <cell r="BV202" t="str">
            <v>00</v>
          </cell>
          <cell r="BY202">
            <v>0</v>
          </cell>
          <cell r="CA202" t="str">
            <v>00</v>
          </cell>
          <cell r="CD202">
            <v>0</v>
          </cell>
          <cell r="CF202" t="str">
            <v>00</v>
          </cell>
          <cell r="CI202">
            <v>0</v>
          </cell>
          <cell r="CK202" t="str">
            <v>00</v>
          </cell>
          <cell r="CN202">
            <v>0</v>
          </cell>
          <cell r="CP202" t="str">
            <v>00</v>
          </cell>
          <cell r="CS202">
            <v>0</v>
          </cell>
          <cell r="CU202" t="str">
            <v>00</v>
          </cell>
          <cell r="CX202">
            <v>0</v>
          </cell>
          <cell r="CZ202" t="str">
            <v>00</v>
          </cell>
          <cell r="DC202">
            <v>0</v>
          </cell>
          <cell r="DE202" t="str">
            <v>00</v>
          </cell>
          <cell r="DH202">
            <v>0</v>
          </cell>
          <cell r="DJ202" t="str">
            <v>00</v>
          </cell>
          <cell r="DK202" t="str">
            <v>000</v>
          </cell>
          <cell r="DL202" t="str">
            <v/>
          </cell>
          <cell r="DM202" t="str">
            <v>1</v>
          </cell>
          <cell r="DN202" t="str">
            <v>2</v>
          </cell>
          <cell r="DO202" t="str">
            <v>3</v>
          </cell>
          <cell r="DP202" t="str">
            <v>4</v>
          </cell>
          <cell r="DQ202" t="str">
            <v>5</v>
          </cell>
          <cell r="DR202" t="str">
            <v>6</v>
          </cell>
          <cell r="DS202" t="str">
            <v>7</v>
          </cell>
          <cell r="DT202" t="str">
            <v>8</v>
          </cell>
          <cell r="DU202" t="str">
            <v>9</v>
          </cell>
          <cell r="DV202" t="str">
            <v>10</v>
          </cell>
        </row>
        <row r="203">
          <cell r="A203">
            <v>190</v>
          </cell>
          <cell r="L203" t="str">
            <v/>
          </cell>
          <cell r="M203" t="str">
            <v/>
          </cell>
          <cell r="Q203">
            <v>0</v>
          </cell>
          <cell r="S203" t="str">
            <v>00</v>
          </cell>
          <cell r="V203">
            <v>0</v>
          </cell>
          <cell r="X203" t="str">
            <v>00</v>
          </cell>
          <cell r="AA203">
            <v>0</v>
          </cell>
          <cell r="AC203" t="str">
            <v>00</v>
          </cell>
          <cell r="AF203">
            <v>0</v>
          </cell>
          <cell r="AH203" t="str">
            <v>00</v>
          </cell>
          <cell r="AK203">
            <v>0</v>
          </cell>
          <cell r="AM203" t="str">
            <v>00</v>
          </cell>
          <cell r="AP203">
            <v>0</v>
          </cell>
          <cell r="AR203" t="str">
            <v>00</v>
          </cell>
          <cell r="AU203">
            <v>0</v>
          </cell>
          <cell r="AW203" t="str">
            <v>00</v>
          </cell>
          <cell r="AZ203">
            <v>0</v>
          </cell>
          <cell r="BB203" t="str">
            <v>00</v>
          </cell>
          <cell r="BE203">
            <v>0</v>
          </cell>
          <cell r="BG203" t="str">
            <v>00</v>
          </cell>
          <cell r="BJ203">
            <v>0</v>
          </cell>
          <cell r="BL203" t="str">
            <v>00</v>
          </cell>
          <cell r="BO203">
            <v>0</v>
          </cell>
          <cell r="BQ203" t="str">
            <v>00</v>
          </cell>
          <cell r="BT203">
            <v>0</v>
          </cell>
          <cell r="BV203" t="str">
            <v>00</v>
          </cell>
          <cell r="BY203">
            <v>0</v>
          </cell>
          <cell r="CA203" t="str">
            <v>00</v>
          </cell>
          <cell r="CD203">
            <v>0</v>
          </cell>
          <cell r="CF203" t="str">
            <v>00</v>
          </cell>
          <cell r="CI203">
            <v>0</v>
          </cell>
          <cell r="CK203" t="str">
            <v>00</v>
          </cell>
          <cell r="CN203">
            <v>0</v>
          </cell>
          <cell r="CP203" t="str">
            <v>00</v>
          </cell>
          <cell r="CS203">
            <v>0</v>
          </cell>
          <cell r="CU203" t="str">
            <v>00</v>
          </cell>
          <cell r="CX203">
            <v>0</v>
          </cell>
          <cell r="CZ203" t="str">
            <v>00</v>
          </cell>
          <cell r="DC203">
            <v>0</v>
          </cell>
          <cell r="DE203" t="str">
            <v>00</v>
          </cell>
          <cell r="DH203">
            <v>0</v>
          </cell>
          <cell r="DJ203" t="str">
            <v>00</v>
          </cell>
          <cell r="DK203" t="str">
            <v>000</v>
          </cell>
          <cell r="DL203" t="str">
            <v/>
          </cell>
          <cell r="DM203" t="str">
            <v>1</v>
          </cell>
          <cell r="DN203" t="str">
            <v>2</v>
          </cell>
          <cell r="DO203" t="str">
            <v>3</v>
          </cell>
          <cell r="DP203" t="str">
            <v>4</v>
          </cell>
          <cell r="DQ203" t="str">
            <v>5</v>
          </cell>
          <cell r="DR203" t="str">
            <v>6</v>
          </cell>
          <cell r="DS203" t="str">
            <v>7</v>
          </cell>
          <cell r="DT203" t="str">
            <v>8</v>
          </cell>
          <cell r="DU203" t="str">
            <v>9</v>
          </cell>
          <cell r="DV203" t="str">
            <v>10</v>
          </cell>
        </row>
        <row r="204">
          <cell r="A204">
            <v>191</v>
          </cell>
          <cell r="L204" t="str">
            <v/>
          </cell>
          <cell r="M204" t="str">
            <v/>
          </cell>
          <cell r="Q204">
            <v>0</v>
          </cell>
          <cell r="S204" t="str">
            <v>00</v>
          </cell>
          <cell r="V204">
            <v>0</v>
          </cell>
          <cell r="X204" t="str">
            <v>00</v>
          </cell>
          <cell r="AA204">
            <v>0</v>
          </cell>
          <cell r="AC204" t="str">
            <v>00</v>
          </cell>
          <cell r="AF204">
            <v>0</v>
          </cell>
          <cell r="AH204" t="str">
            <v>00</v>
          </cell>
          <cell r="AK204">
            <v>0</v>
          </cell>
          <cell r="AM204" t="str">
            <v>00</v>
          </cell>
          <cell r="AP204">
            <v>0</v>
          </cell>
          <cell r="AR204" t="str">
            <v>00</v>
          </cell>
          <cell r="AU204">
            <v>0</v>
          </cell>
          <cell r="AW204" t="str">
            <v>00</v>
          </cell>
          <cell r="AZ204">
            <v>0</v>
          </cell>
          <cell r="BB204" t="str">
            <v>00</v>
          </cell>
          <cell r="BE204">
            <v>0</v>
          </cell>
          <cell r="BG204" t="str">
            <v>00</v>
          </cell>
          <cell r="BJ204">
            <v>0</v>
          </cell>
          <cell r="BL204" t="str">
            <v>00</v>
          </cell>
          <cell r="BO204">
            <v>0</v>
          </cell>
          <cell r="BQ204" t="str">
            <v>00</v>
          </cell>
          <cell r="BT204">
            <v>0</v>
          </cell>
          <cell r="BV204" t="str">
            <v>00</v>
          </cell>
          <cell r="BY204">
            <v>0</v>
          </cell>
          <cell r="CA204" t="str">
            <v>00</v>
          </cell>
          <cell r="CD204">
            <v>0</v>
          </cell>
          <cell r="CF204" t="str">
            <v>00</v>
          </cell>
          <cell r="CI204">
            <v>0</v>
          </cell>
          <cell r="CK204" t="str">
            <v>00</v>
          </cell>
          <cell r="CN204">
            <v>0</v>
          </cell>
          <cell r="CP204" t="str">
            <v>00</v>
          </cell>
          <cell r="CS204">
            <v>0</v>
          </cell>
          <cell r="CU204" t="str">
            <v>00</v>
          </cell>
          <cell r="CX204">
            <v>0</v>
          </cell>
          <cell r="CZ204" t="str">
            <v>00</v>
          </cell>
          <cell r="DC204">
            <v>0</v>
          </cell>
          <cell r="DE204" t="str">
            <v>00</v>
          </cell>
          <cell r="DH204">
            <v>0</v>
          </cell>
          <cell r="DJ204" t="str">
            <v>00</v>
          </cell>
          <cell r="DK204" t="str">
            <v>000</v>
          </cell>
          <cell r="DL204" t="str">
            <v/>
          </cell>
          <cell r="DM204" t="str">
            <v>1</v>
          </cell>
          <cell r="DN204" t="str">
            <v>2</v>
          </cell>
          <cell r="DO204" t="str">
            <v>3</v>
          </cell>
          <cell r="DP204" t="str">
            <v>4</v>
          </cell>
          <cell r="DQ204" t="str">
            <v>5</v>
          </cell>
          <cell r="DR204" t="str">
            <v>6</v>
          </cell>
          <cell r="DS204" t="str">
            <v>7</v>
          </cell>
          <cell r="DT204" t="str">
            <v>8</v>
          </cell>
          <cell r="DU204" t="str">
            <v>9</v>
          </cell>
          <cell r="DV204" t="str">
            <v>10</v>
          </cell>
        </row>
        <row r="205">
          <cell r="A205">
            <v>192</v>
          </cell>
          <cell r="L205" t="str">
            <v/>
          </cell>
          <cell r="M205" t="str">
            <v/>
          </cell>
          <cell r="Q205">
            <v>0</v>
          </cell>
          <cell r="S205" t="str">
            <v>00</v>
          </cell>
          <cell r="V205">
            <v>0</v>
          </cell>
          <cell r="X205" t="str">
            <v>00</v>
          </cell>
          <cell r="AA205">
            <v>0</v>
          </cell>
          <cell r="AC205" t="str">
            <v>00</v>
          </cell>
          <cell r="AF205">
            <v>0</v>
          </cell>
          <cell r="AH205" t="str">
            <v>00</v>
          </cell>
          <cell r="AK205">
            <v>0</v>
          </cell>
          <cell r="AM205" t="str">
            <v>00</v>
          </cell>
          <cell r="AP205">
            <v>0</v>
          </cell>
          <cell r="AR205" t="str">
            <v>00</v>
          </cell>
          <cell r="AU205">
            <v>0</v>
          </cell>
          <cell r="AW205" t="str">
            <v>00</v>
          </cell>
          <cell r="AZ205">
            <v>0</v>
          </cell>
          <cell r="BB205" t="str">
            <v>00</v>
          </cell>
          <cell r="BE205">
            <v>0</v>
          </cell>
          <cell r="BG205" t="str">
            <v>00</v>
          </cell>
          <cell r="BJ205">
            <v>0</v>
          </cell>
          <cell r="BL205" t="str">
            <v>00</v>
          </cell>
          <cell r="BO205">
            <v>0</v>
          </cell>
          <cell r="BQ205" t="str">
            <v>00</v>
          </cell>
          <cell r="BT205">
            <v>0</v>
          </cell>
          <cell r="BV205" t="str">
            <v>00</v>
          </cell>
          <cell r="BY205">
            <v>0</v>
          </cell>
          <cell r="CA205" t="str">
            <v>00</v>
          </cell>
          <cell r="CD205">
            <v>0</v>
          </cell>
          <cell r="CF205" t="str">
            <v>00</v>
          </cell>
          <cell r="CI205">
            <v>0</v>
          </cell>
          <cell r="CK205" t="str">
            <v>00</v>
          </cell>
          <cell r="CN205">
            <v>0</v>
          </cell>
          <cell r="CP205" t="str">
            <v>00</v>
          </cell>
          <cell r="CS205">
            <v>0</v>
          </cell>
          <cell r="CU205" t="str">
            <v>00</v>
          </cell>
          <cell r="CX205">
            <v>0</v>
          </cell>
          <cell r="CZ205" t="str">
            <v>00</v>
          </cell>
          <cell r="DC205">
            <v>0</v>
          </cell>
          <cell r="DE205" t="str">
            <v>00</v>
          </cell>
          <cell r="DH205">
            <v>0</v>
          </cell>
          <cell r="DJ205" t="str">
            <v>00</v>
          </cell>
          <cell r="DK205" t="str">
            <v>000</v>
          </cell>
          <cell r="DL205" t="str">
            <v/>
          </cell>
          <cell r="DM205" t="str">
            <v>1</v>
          </cell>
          <cell r="DN205" t="str">
            <v>2</v>
          </cell>
          <cell r="DO205" t="str">
            <v>3</v>
          </cell>
          <cell r="DP205" t="str">
            <v>4</v>
          </cell>
          <cell r="DQ205" t="str">
            <v>5</v>
          </cell>
          <cell r="DR205" t="str">
            <v>6</v>
          </cell>
          <cell r="DS205" t="str">
            <v>7</v>
          </cell>
          <cell r="DT205" t="str">
            <v>8</v>
          </cell>
          <cell r="DU205" t="str">
            <v>9</v>
          </cell>
          <cell r="DV205" t="str">
            <v>10</v>
          </cell>
        </row>
        <row r="206">
          <cell r="A206">
            <v>193</v>
          </cell>
          <cell r="L206" t="str">
            <v/>
          </cell>
          <cell r="M206" t="str">
            <v/>
          </cell>
          <cell r="Q206">
            <v>0</v>
          </cell>
          <cell r="S206" t="str">
            <v>00</v>
          </cell>
          <cell r="V206">
            <v>0</v>
          </cell>
          <cell r="X206" t="str">
            <v>00</v>
          </cell>
          <cell r="AA206">
            <v>0</v>
          </cell>
          <cell r="AC206" t="str">
            <v>00</v>
          </cell>
          <cell r="AF206">
            <v>0</v>
          </cell>
          <cell r="AH206" t="str">
            <v>00</v>
          </cell>
          <cell r="AK206">
            <v>0</v>
          </cell>
          <cell r="AM206" t="str">
            <v>00</v>
          </cell>
          <cell r="AP206">
            <v>0</v>
          </cell>
          <cell r="AR206" t="str">
            <v>00</v>
          </cell>
          <cell r="AU206">
            <v>0</v>
          </cell>
          <cell r="AW206" t="str">
            <v>00</v>
          </cell>
          <cell r="AZ206">
            <v>0</v>
          </cell>
          <cell r="BB206" t="str">
            <v>00</v>
          </cell>
          <cell r="BE206">
            <v>0</v>
          </cell>
          <cell r="BG206" t="str">
            <v>00</v>
          </cell>
          <cell r="BJ206">
            <v>0</v>
          </cell>
          <cell r="BL206" t="str">
            <v>00</v>
          </cell>
          <cell r="BO206">
            <v>0</v>
          </cell>
          <cell r="BQ206" t="str">
            <v>00</v>
          </cell>
          <cell r="BT206">
            <v>0</v>
          </cell>
          <cell r="BV206" t="str">
            <v>00</v>
          </cell>
          <cell r="BY206">
            <v>0</v>
          </cell>
          <cell r="CA206" t="str">
            <v>00</v>
          </cell>
          <cell r="CD206">
            <v>0</v>
          </cell>
          <cell r="CF206" t="str">
            <v>00</v>
          </cell>
          <cell r="CI206">
            <v>0</v>
          </cell>
          <cell r="CK206" t="str">
            <v>00</v>
          </cell>
          <cell r="CN206">
            <v>0</v>
          </cell>
          <cell r="CP206" t="str">
            <v>00</v>
          </cell>
          <cell r="CS206">
            <v>0</v>
          </cell>
          <cell r="CU206" t="str">
            <v>00</v>
          </cell>
          <cell r="CX206">
            <v>0</v>
          </cell>
          <cell r="CZ206" t="str">
            <v>00</v>
          </cell>
          <cell r="DC206">
            <v>0</v>
          </cell>
          <cell r="DE206" t="str">
            <v>00</v>
          </cell>
          <cell r="DH206">
            <v>0</v>
          </cell>
          <cell r="DJ206" t="str">
            <v>00</v>
          </cell>
          <cell r="DK206" t="str">
            <v>000</v>
          </cell>
          <cell r="DL206" t="str">
            <v/>
          </cell>
          <cell r="DM206" t="str">
            <v>1</v>
          </cell>
          <cell r="DN206" t="str">
            <v>2</v>
          </cell>
          <cell r="DO206" t="str">
            <v>3</v>
          </cell>
          <cell r="DP206" t="str">
            <v>4</v>
          </cell>
          <cell r="DQ206" t="str">
            <v>5</v>
          </cell>
          <cell r="DR206" t="str">
            <v>6</v>
          </cell>
          <cell r="DS206" t="str">
            <v>7</v>
          </cell>
          <cell r="DT206" t="str">
            <v>8</v>
          </cell>
          <cell r="DU206" t="str">
            <v>9</v>
          </cell>
          <cell r="DV206" t="str">
            <v>10</v>
          </cell>
        </row>
        <row r="207">
          <cell r="A207">
            <v>194</v>
          </cell>
          <cell r="L207" t="str">
            <v/>
          </cell>
          <cell r="M207" t="str">
            <v/>
          </cell>
          <cell r="Q207">
            <v>0</v>
          </cell>
          <cell r="S207" t="str">
            <v>00</v>
          </cell>
          <cell r="V207">
            <v>0</v>
          </cell>
          <cell r="X207" t="str">
            <v>00</v>
          </cell>
          <cell r="AA207">
            <v>0</v>
          </cell>
          <cell r="AC207" t="str">
            <v>00</v>
          </cell>
          <cell r="AF207">
            <v>0</v>
          </cell>
          <cell r="AH207" t="str">
            <v>00</v>
          </cell>
          <cell r="AK207">
            <v>0</v>
          </cell>
          <cell r="AM207" t="str">
            <v>00</v>
          </cell>
          <cell r="AP207">
            <v>0</v>
          </cell>
          <cell r="AR207" t="str">
            <v>00</v>
          </cell>
          <cell r="AU207">
            <v>0</v>
          </cell>
          <cell r="AW207" t="str">
            <v>00</v>
          </cell>
          <cell r="AZ207">
            <v>0</v>
          </cell>
          <cell r="BB207" t="str">
            <v>00</v>
          </cell>
          <cell r="BE207">
            <v>0</v>
          </cell>
          <cell r="BG207" t="str">
            <v>00</v>
          </cell>
          <cell r="BJ207">
            <v>0</v>
          </cell>
          <cell r="BL207" t="str">
            <v>00</v>
          </cell>
          <cell r="BO207">
            <v>0</v>
          </cell>
          <cell r="BQ207" t="str">
            <v>00</v>
          </cell>
          <cell r="BT207">
            <v>0</v>
          </cell>
          <cell r="BV207" t="str">
            <v>00</v>
          </cell>
          <cell r="BY207">
            <v>0</v>
          </cell>
          <cell r="CA207" t="str">
            <v>00</v>
          </cell>
          <cell r="CD207">
            <v>0</v>
          </cell>
          <cell r="CF207" t="str">
            <v>00</v>
          </cell>
          <cell r="CI207">
            <v>0</v>
          </cell>
          <cell r="CK207" t="str">
            <v>00</v>
          </cell>
          <cell r="CN207">
            <v>0</v>
          </cell>
          <cell r="CP207" t="str">
            <v>00</v>
          </cell>
          <cell r="CS207">
            <v>0</v>
          </cell>
          <cell r="CU207" t="str">
            <v>00</v>
          </cell>
          <cell r="CX207">
            <v>0</v>
          </cell>
          <cell r="CZ207" t="str">
            <v>00</v>
          </cell>
          <cell r="DC207">
            <v>0</v>
          </cell>
          <cell r="DE207" t="str">
            <v>00</v>
          </cell>
          <cell r="DH207">
            <v>0</v>
          </cell>
          <cell r="DJ207" t="str">
            <v>00</v>
          </cell>
          <cell r="DK207" t="str">
            <v>000</v>
          </cell>
          <cell r="DL207" t="str">
            <v/>
          </cell>
          <cell r="DM207" t="str">
            <v>1</v>
          </cell>
          <cell r="DN207" t="str">
            <v>2</v>
          </cell>
          <cell r="DO207" t="str">
            <v>3</v>
          </cell>
          <cell r="DP207" t="str">
            <v>4</v>
          </cell>
          <cell r="DQ207" t="str">
            <v>5</v>
          </cell>
          <cell r="DR207" t="str">
            <v>6</v>
          </cell>
          <cell r="DS207" t="str">
            <v>7</v>
          </cell>
          <cell r="DT207" t="str">
            <v>8</v>
          </cell>
          <cell r="DU207" t="str">
            <v>9</v>
          </cell>
          <cell r="DV207" t="str">
            <v>10</v>
          </cell>
        </row>
        <row r="208">
          <cell r="A208">
            <v>195</v>
          </cell>
          <cell r="L208" t="str">
            <v/>
          </cell>
          <cell r="M208" t="str">
            <v/>
          </cell>
          <cell r="Q208">
            <v>0</v>
          </cell>
          <cell r="S208" t="str">
            <v>00</v>
          </cell>
          <cell r="V208">
            <v>0</v>
          </cell>
          <cell r="X208" t="str">
            <v>00</v>
          </cell>
          <cell r="AA208">
            <v>0</v>
          </cell>
          <cell r="AC208" t="str">
            <v>00</v>
          </cell>
          <cell r="AF208">
            <v>0</v>
          </cell>
          <cell r="AH208" t="str">
            <v>00</v>
          </cell>
          <cell r="AK208">
            <v>0</v>
          </cell>
          <cell r="AM208" t="str">
            <v>00</v>
          </cell>
          <cell r="AP208">
            <v>0</v>
          </cell>
          <cell r="AR208" t="str">
            <v>00</v>
          </cell>
          <cell r="AU208">
            <v>0</v>
          </cell>
          <cell r="AW208" t="str">
            <v>00</v>
          </cell>
          <cell r="AZ208">
            <v>0</v>
          </cell>
          <cell r="BB208" t="str">
            <v>00</v>
          </cell>
          <cell r="BE208">
            <v>0</v>
          </cell>
          <cell r="BG208" t="str">
            <v>00</v>
          </cell>
          <cell r="BJ208">
            <v>0</v>
          </cell>
          <cell r="BL208" t="str">
            <v>00</v>
          </cell>
          <cell r="BO208">
            <v>0</v>
          </cell>
          <cell r="BQ208" t="str">
            <v>00</v>
          </cell>
          <cell r="BT208">
            <v>0</v>
          </cell>
          <cell r="BV208" t="str">
            <v>00</v>
          </cell>
          <cell r="BY208">
            <v>0</v>
          </cell>
          <cell r="CA208" t="str">
            <v>00</v>
          </cell>
          <cell r="CD208">
            <v>0</v>
          </cell>
          <cell r="CF208" t="str">
            <v>00</v>
          </cell>
          <cell r="CI208">
            <v>0</v>
          </cell>
          <cell r="CK208" t="str">
            <v>00</v>
          </cell>
          <cell r="CN208">
            <v>0</v>
          </cell>
          <cell r="CP208" t="str">
            <v>00</v>
          </cell>
          <cell r="CS208">
            <v>0</v>
          </cell>
          <cell r="CU208" t="str">
            <v>00</v>
          </cell>
          <cell r="CX208">
            <v>0</v>
          </cell>
          <cell r="CZ208" t="str">
            <v>00</v>
          </cell>
          <cell r="DC208">
            <v>0</v>
          </cell>
          <cell r="DE208" t="str">
            <v>00</v>
          </cell>
          <cell r="DH208">
            <v>0</v>
          </cell>
          <cell r="DJ208" t="str">
            <v>00</v>
          </cell>
          <cell r="DK208" t="str">
            <v>000</v>
          </cell>
          <cell r="DL208" t="str">
            <v/>
          </cell>
          <cell r="DM208" t="str">
            <v>1</v>
          </cell>
          <cell r="DN208" t="str">
            <v>2</v>
          </cell>
          <cell r="DO208" t="str">
            <v>3</v>
          </cell>
          <cell r="DP208" t="str">
            <v>4</v>
          </cell>
          <cell r="DQ208" t="str">
            <v>5</v>
          </cell>
          <cell r="DR208" t="str">
            <v>6</v>
          </cell>
          <cell r="DS208" t="str">
            <v>7</v>
          </cell>
          <cell r="DT208" t="str">
            <v>8</v>
          </cell>
          <cell r="DU208" t="str">
            <v>9</v>
          </cell>
          <cell r="DV208" t="str">
            <v>10</v>
          </cell>
        </row>
        <row r="209">
          <cell r="A209">
            <v>196</v>
          </cell>
          <cell r="L209" t="str">
            <v/>
          </cell>
          <cell r="M209" t="str">
            <v/>
          </cell>
          <cell r="Q209">
            <v>0</v>
          </cell>
          <cell r="S209" t="str">
            <v>00</v>
          </cell>
          <cell r="V209">
            <v>0</v>
          </cell>
          <cell r="X209" t="str">
            <v>00</v>
          </cell>
          <cell r="AA209">
            <v>0</v>
          </cell>
          <cell r="AC209" t="str">
            <v>00</v>
          </cell>
          <cell r="AF209">
            <v>0</v>
          </cell>
          <cell r="AH209" t="str">
            <v>00</v>
          </cell>
          <cell r="AK209">
            <v>0</v>
          </cell>
          <cell r="AM209" t="str">
            <v>00</v>
          </cell>
          <cell r="AP209">
            <v>0</v>
          </cell>
          <cell r="AR209" t="str">
            <v>00</v>
          </cell>
          <cell r="AU209">
            <v>0</v>
          </cell>
          <cell r="AW209" t="str">
            <v>00</v>
          </cell>
          <cell r="AZ209">
            <v>0</v>
          </cell>
          <cell r="BB209" t="str">
            <v>00</v>
          </cell>
          <cell r="BE209">
            <v>0</v>
          </cell>
          <cell r="BG209" t="str">
            <v>00</v>
          </cell>
          <cell r="BJ209">
            <v>0</v>
          </cell>
          <cell r="BL209" t="str">
            <v>00</v>
          </cell>
          <cell r="BO209">
            <v>0</v>
          </cell>
          <cell r="BQ209" t="str">
            <v>00</v>
          </cell>
          <cell r="BT209">
            <v>0</v>
          </cell>
          <cell r="BV209" t="str">
            <v>00</v>
          </cell>
          <cell r="BY209">
            <v>0</v>
          </cell>
          <cell r="CA209" t="str">
            <v>00</v>
          </cell>
          <cell r="CD209">
            <v>0</v>
          </cell>
          <cell r="CF209" t="str">
            <v>00</v>
          </cell>
          <cell r="CI209">
            <v>0</v>
          </cell>
          <cell r="CK209" t="str">
            <v>00</v>
          </cell>
          <cell r="CN209">
            <v>0</v>
          </cell>
          <cell r="CP209" t="str">
            <v>00</v>
          </cell>
          <cell r="CS209">
            <v>0</v>
          </cell>
          <cell r="CU209" t="str">
            <v>00</v>
          </cell>
          <cell r="CX209">
            <v>0</v>
          </cell>
          <cell r="CZ209" t="str">
            <v>00</v>
          </cell>
          <cell r="DC209">
            <v>0</v>
          </cell>
          <cell r="DE209" t="str">
            <v>00</v>
          </cell>
          <cell r="DH209">
            <v>0</v>
          </cell>
          <cell r="DJ209" t="str">
            <v>00</v>
          </cell>
          <cell r="DK209" t="str">
            <v>000</v>
          </cell>
          <cell r="DL209" t="str">
            <v/>
          </cell>
          <cell r="DM209" t="str">
            <v>1</v>
          </cell>
          <cell r="DN209" t="str">
            <v>2</v>
          </cell>
          <cell r="DO209" t="str">
            <v>3</v>
          </cell>
          <cell r="DP209" t="str">
            <v>4</v>
          </cell>
          <cell r="DQ209" t="str">
            <v>5</v>
          </cell>
          <cell r="DR209" t="str">
            <v>6</v>
          </cell>
          <cell r="DS209" t="str">
            <v>7</v>
          </cell>
          <cell r="DT209" t="str">
            <v>8</v>
          </cell>
          <cell r="DU209" t="str">
            <v>9</v>
          </cell>
          <cell r="DV209" t="str">
            <v>10</v>
          </cell>
        </row>
        <row r="210">
          <cell r="A210">
            <v>197</v>
          </cell>
          <cell r="L210" t="str">
            <v/>
          </cell>
          <cell r="M210" t="str">
            <v/>
          </cell>
          <cell r="Q210">
            <v>0</v>
          </cell>
          <cell r="S210" t="str">
            <v>00</v>
          </cell>
          <cell r="V210">
            <v>0</v>
          </cell>
          <cell r="X210" t="str">
            <v>00</v>
          </cell>
          <cell r="AA210">
            <v>0</v>
          </cell>
          <cell r="AC210" t="str">
            <v>00</v>
          </cell>
          <cell r="AF210">
            <v>0</v>
          </cell>
          <cell r="AH210" t="str">
            <v>00</v>
          </cell>
          <cell r="AK210">
            <v>0</v>
          </cell>
          <cell r="AM210" t="str">
            <v>00</v>
          </cell>
          <cell r="AP210">
            <v>0</v>
          </cell>
          <cell r="AR210" t="str">
            <v>00</v>
          </cell>
          <cell r="AU210">
            <v>0</v>
          </cell>
          <cell r="AW210" t="str">
            <v>00</v>
          </cell>
          <cell r="AZ210">
            <v>0</v>
          </cell>
          <cell r="BB210" t="str">
            <v>00</v>
          </cell>
          <cell r="BE210">
            <v>0</v>
          </cell>
          <cell r="BG210" t="str">
            <v>00</v>
          </cell>
          <cell r="BJ210">
            <v>0</v>
          </cell>
          <cell r="BL210" t="str">
            <v>00</v>
          </cell>
          <cell r="BO210">
            <v>0</v>
          </cell>
          <cell r="BQ210" t="str">
            <v>00</v>
          </cell>
          <cell r="BT210">
            <v>0</v>
          </cell>
          <cell r="BV210" t="str">
            <v>00</v>
          </cell>
          <cell r="BY210">
            <v>0</v>
          </cell>
          <cell r="CA210" t="str">
            <v>00</v>
          </cell>
          <cell r="CD210">
            <v>0</v>
          </cell>
          <cell r="CF210" t="str">
            <v>00</v>
          </cell>
          <cell r="CI210">
            <v>0</v>
          </cell>
          <cell r="CK210" t="str">
            <v>00</v>
          </cell>
          <cell r="CN210">
            <v>0</v>
          </cell>
          <cell r="CP210" t="str">
            <v>00</v>
          </cell>
          <cell r="CS210">
            <v>0</v>
          </cell>
          <cell r="CU210" t="str">
            <v>00</v>
          </cell>
          <cell r="CX210">
            <v>0</v>
          </cell>
          <cell r="CZ210" t="str">
            <v>00</v>
          </cell>
          <cell r="DC210">
            <v>0</v>
          </cell>
          <cell r="DE210" t="str">
            <v>00</v>
          </cell>
          <cell r="DH210">
            <v>0</v>
          </cell>
          <cell r="DJ210" t="str">
            <v>00</v>
          </cell>
          <cell r="DK210" t="str">
            <v>000</v>
          </cell>
          <cell r="DL210" t="str">
            <v/>
          </cell>
          <cell r="DM210" t="str">
            <v>1</v>
          </cell>
          <cell r="DN210" t="str">
            <v>2</v>
          </cell>
          <cell r="DO210" t="str">
            <v>3</v>
          </cell>
          <cell r="DP210" t="str">
            <v>4</v>
          </cell>
          <cell r="DQ210" t="str">
            <v>5</v>
          </cell>
          <cell r="DR210" t="str">
            <v>6</v>
          </cell>
          <cell r="DS210" t="str">
            <v>7</v>
          </cell>
          <cell r="DT210" t="str">
            <v>8</v>
          </cell>
          <cell r="DU210" t="str">
            <v>9</v>
          </cell>
          <cell r="DV210" t="str">
            <v>10</v>
          </cell>
        </row>
        <row r="211">
          <cell r="A211">
            <v>198</v>
          </cell>
          <cell r="L211" t="str">
            <v/>
          </cell>
          <cell r="M211" t="str">
            <v/>
          </cell>
          <cell r="Q211">
            <v>0</v>
          </cell>
          <cell r="S211" t="str">
            <v>00</v>
          </cell>
          <cell r="V211">
            <v>0</v>
          </cell>
          <cell r="X211" t="str">
            <v>00</v>
          </cell>
          <cell r="AA211">
            <v>0</v>
          </cell>
          <cell r="AC211" t="str">
            <v>00</v>
          </cell>
          <cell r="AF211">
            <v>0</v>
          </cell>
          <cell r="AH211" t="str">
            <v>00</v>
          </cell>
          <cell r="AK211">
            <v>0</v>
          </cell>
          <cell r="AM211" t="str">
            <v>00</v>
          </cell>
          <cell r="AP211">
            <v>0</v>
          </cell>
          <cell r="AR211" t="str">
            <v>00</v>
          </cell>
          <cell r="AU211">
            <v>0</v>
          </cell>
          <cell r="AW211" t="str">
            <v>00</v>
          </cell>
          <cell r="AZ211">
            <v>0</v>
          </cell>
          <cell r="BB211" t="str">
            <v>00</v>
          </cell>
          <cell r="BE211">
            <v>0</v>
          </cell>
          <cell r="BG211" t="str">
            <v>00</v>
          </cell>
          <cell r="BJ211">
            <v>0</v>
          </cell>
          <cell r="BL211" t="str">
            <v>00</v>
          </cell>
          <cell r="BO211">
            <v>0</v>
          </cell>
          <cell r="BQ211" t="str">
            <v>00</v>
          </cell>
          <cell r="BT211">
            <v>0</v>
          </cell>
          <cell r="BV211" t="str">
            <v>00</v>
          </cell>
          <cell r="BY211">
            <v>0</v>
          </cell>
          <cell r="CA211" t="str">
            <v>00</v>
          </cell>
          <cell r="CD211">
            <v>0</v>
          </cell>
          <cell r="CF211" t="str">
            <v>00</v>
          </cell>
          <cell r="CI211">
            <v>0</v>
          </cell>
          <cell r="CK211" t="str">
            <v>00</v>
          </cell>
          <cell r="CN211">
            <v>0</v>
          </cell>
          <cell r="CP211" t="str">
            <v>00</v>
          </cell>
          <cell r="CS211">
            <v>0</v>
          </cell>
          <cell r="CU211" t="str">
            <v>00</v>
          </cell>
          <cell r="CX211">
            <v>0</v>
          </cell>
          <cell r="CZ211" t="str">
            <v>00</v>
          </cell>
          <cell r="DC211">
            <v>0</v>
          </cell>
          <cell r="DE211" t="str">
            <v>00</v>
          </cell>
          <cell r="DH211">
            <v>0</v>
          </cell>
          <cell r="DJ211" t="str">
            <v>00</v>
          </cell>
          <cell r="DK211" t="str">
            <v>000</v>
          </cell>
          <cell r="DL211" t="str">
            <v/>
          </cell>
          <cell r="DM211" t="str">
            <v>1</v>
          </cell>
          <cell r="DN211" t="str">
            <v>2</v>
          </cell>
          <cell r="DO211" t="str">
            <v>3</v>
          </cell>
          <cell r="DP211" t="str">
            <v>4</v>
          </cell>
          <cell r="DQ211" t="str">
            <v>5</v>
          </cell>
          <cell r="DR211" t="str">
            <v>6</v>
          </cell>
          <cell r="DS211" t="str">
            <v>7</v>
          </cell>
          <cell r="DT211" t="str">
            <v>8</v>
          </cell>
          <cell r="DU211" t="str">
            <v>9</v>
          </cell>
          <cell r="DV211" t="str">
            <v>10</v>
          </cell>
        </row>
        <row r="212">
          <cell r="A212">
            <v>199</v>
          </cell>
          <cell r="L212" t="str">
            <v/>
          </cell>
          <cell r="M212" t="str">
            <v/>
          </cell>
          <cell r="Q212">
            <v>0</v>
          </cell>
          <cell r="S212" t="str">
            <v>00</v>
          </cell>
          <cell r="V212">
            <v>0</v>
          </cell>
          <cell r="X212" t="str">
            <v>00</v>
          </cell>
          <cell r="AA212">
            <v>0</v>
          </cell>
          <cell r="AC212" t="str">
            <v>00</v>
          </cell>
          <cell r="AF212">
            <v>0</v>
          </cell>
          <cell r="AH212" t="str">
            <v>00</v>
          </cell>
          <cell r="AK212">
            <v>0</v>
          </cell>
          <cell r="AM212" t="str">
            <v>00</v>
          </cell>
          <cell r="AP212">
            <v>0</v>
          </cell>
          <cell r="AR212" t="str">
            <v>00</v>
          </cell>
          <cell r="AU212">
            <v>0</v>
          </cell>
          <cell r="AW212" t="str">
            <v>00</v>
          </cell>
          <cell r="AZ212">
            <v>0</v>
          </cell>
          <cell r="BB212" t="str">
            <v>00</v>
          </cell>
          <cell r="BE212">
            <v>0</v>
          </cell>
          <cell r="BG212" t="str">
            <v>00</v>
          </cell>
          <cell r="BJ212">
            <v>0</v>
          </cell>
          <cell r="BL212" t="str">
            <v>00</v>
          </cell>
          <cell r="BO212">
            <v>0</v>
          </cell>
          <cell r="BQ212" t="str">
            <v>00</v>
          </cell>
          <cell r="BT212">
            <v>0</v>
          </cell>
          <cell r="BV212" t="str">
            <v>00</v>
          </cell>
          <cell r="BY212">
            <v>0</v>
          </cell>
          <cell r="CA212" t="str">
            <v>00</v>
          </cell>
          <cell r="CD212">
            <v>0</v>
          </cell>
          <cell r="CF212" t="str">
            <v>00</v>
          </cell>
          <cell r="CI212">
            <v>0</v>
          </cell>
          <cell r="CK212" t="str">
            <v>00</v>
          </cell>
          <cell r="CN212">
            <v>0</v>
          </cell>
          <cell r="CP212" t="str">
            <v>00</v>
          </cell>
          <cell r="CS212">
            <v>0</v>
          </cell>
          <cell r="CU212" t="str">
            <v>00</v>
          </cell>
          <cell r="CX212">
            <v>0</v>
          </cell>
          <cell r="CZ212" t="str">
            <v>00</v>
          </cell>
          <cell r="DC212">
            <v>0</v>
          </cell>
          <cell r="DE212" t="str">
            <v>00</v>
          </cell>
          <cell r="DH212">
            <v>0</v>
          </cell>
          <cell r="DJ212" t="str">
            <v>00</v>
          </cell>
          <cell r="DK212" t="str">
            <v>000</v>
          </cell>
          <cell r="DL212" t="str">
            <v/>
          </cell>
          <cell r="DM212" t="str">
            <v>1</v>
          </cell>
          <cell r="DN212" t="str">
            <v>2</v>
          </cell>
          <cell r="DO212" t="str">
            <v>3</v>
          </cell>
          <cell r="DP212" t="str">
            <v>4</v>
          </cell>
          <cell r="DQ212" t="str">
            <v>5</v>
          </cell>
          <cell r="DR212" t="str">
            <v>6</v>
          </cell>
          <cell r="DS212" t="str">
            <v>7</v>
          </cell>
          <cell r="DT212" t="str">
            <v>8</v>
          </cell>
          <cell r="DU212" t="str">
            <v>9</v>
          </cell>
          <cell r="DV212" t="str">
            <v>10</v>
          </cell>
        </row>
        <row r="213">
          <cell r="A213">
            <v>200</v>
          </cell>
          <cell r="L213" t="str">
            <v/>
          </cell>
          <cell r="M213" t="str">
            <v/>
          </cell>
          <cell r="Q213">
            <v>0</v>
          </cell>
          <cell r="S213" t="str">
            <v>00</v>
          </cell>
          <cell r="V213">
            <v>0</v>
          </cell>
          <cell r="X213" t="str">
            <v>00</v>
          </cell>
          <cell r="AA213">
            <v>0</v>
          </cell>
          <cell r="AC213" t="str">
            <v>00</v>
          </cell>
          <cell r="AF213">
            <v>0</v>
          </cell>
          <cell r="AH213" t="str">
            <v>00</v>
          </cell>
          <cell r="AK213">
            <v>0</v>
          </cell>
          <cell r="AM213" t="str">
            <v>00</v>
          </cell>
          <cell r="AP213">
            <v>0</v>
          </cell>
          <cell r="AR213" t="str">
            <v>00</v>
          </cell>
          <cell r="AU213">
            <v>0</v>
          </cell>
          <cell r="AW213" t="str">
            <v>00</v>
          </cell>
          <cell r="AZ213">
            <v>0</v>
          </cell>
          <cell r="BB213" t="str">
            <v>00</v>
          </cell>
          <cell r="BE213">
            <v>0</v>
          </cell>
          <cell r="BG213" t="str">
            <v>00</v>
          </cell>
          <cell r="BJ213">
            <v>0</v>
          </cell>
          <cell r="BL213" t="str">
            <v>00</v>
          </cell>
          <cell r="BO213">
            <v>0</v>
          </cell>
          <cell r="BQ213" t="str">
            <v>00</v>
          </cell>
          <cell r="BT213">
            <v>0</v>
          </cell>
          <cell r="BV213" t="str">
            <v>00</v>
          </cell>
          <cell r="BY213">
            <v>0</v>
          </cell>
          <cell r="CA213" t="str">
            <v>00</v>
          </cell>
          <cell r="CD213">
            <v>0</v>
          </cell>
          <cell r="CF213" t="str">
            <v>00</v>
          </cell>
          <cell r="CI213">
            <v>0</v>
          </cell>
          <cell r="CK213" t="str">
            <v>00</v>
          </cell>
          <cell r="CN213">
            <v>0</v>
          </cell>
          <cell r="CP213" t="str">
            <v>00</v>
          </cell>
          <cell r="CS213">
            <v>0</v>
          </cell>
          <cell r="CU213" t="str">
            <v>00</v>
          </cell>
          <cell r="CX213">
            <v>0</v>
          </cell>
          <cell r="CZ213" t="str">
            <v>00</v>
          </cell>
          <cell r="DC213">
            <v>0</v>
          </cell>
          <cell r="DE213" t="str">
            <v>00</v>
          </cell>
          <cell r="DH213">
            <v>0</v>
          </cell>
          <cell r="DJ213" t="str">
            <v>00</v>
          </cell>
          <cell r="DK213" t="str">
            <v>000</v>
          </cell>
          <cell r="DL213" t="str">
            <v/>
          </cell>
          <cell r="DM213" t="str">
            <v>1</v>
          </cell>
          <cell r="DN213" t="str">
            <v>2</v>
          </cell>
          <cell r="DO213" t="str">
            <v>3</v>
          </cell>
          <cell r="DP213" t="str">
            <v>4</v>
          </cell>
          <cell r="DQ213" t="str">
            <v>5</v>
          </cell>
          <cell r="DR213" t="str">
            <v>6</v>
          </cell>
          <cell r="DS213" t="str">
            <v>7</v>
          </cell>
          <cell r="DT213" t="str">
            <v>8</v>
          </cell>
          <cell r="DU213" t="str">
            <v>9</v>
          </cell>
          <cell r="DV213" t="str">
            <v>10</v>
          </cell>
        </row>
        <row r="214">
          <cell r="A214">
            <v>201</v>
          </cell>
          <cell r="L214" t="str">
            <v/>
          </cell>
          <cell r="M214" t="str">
            <v/>
          </cell>
          <cell r="Q214">
            <v>0</v>
          </cell>
          <cell r="S214" t="str">
            <v>00</v>
          </cell>
          <cell r="V214">
            <v>0</v>
          </cell>
          <cell r="X214" t="str">
            <v>00</v>
          </cell>
          <cell r="AA214">
            <v>0</v>
          </cell>
          <cell r="AC214" t="str">
            <v>00</v>
          </cell>
          <cell r="AF214">
            <v>0</v>
          </cell>
          <cell r="AH214" t="str">
            <v>00</v>
          </cell>
          <cell r="AK214">
            <v>0</v>
          </cell>
          <cell r="AM214" t="str">
            <v>00</v>
          </cell>
          <cell r="AP214">
            <v>0</v>
          </cell>
          <cell r="AR214" t="str">
            <v>00</v>
          </cell>
          <cell r="AU214">
            <v>0</v>
          </cell>
          <cell r="AW214" t="str">
            <v>00</v>
          </cell>
          <cell r="AZ214">
            <v>0</v>
          </cell>
          <cell r="BB214" t="str">
            <v>00</v>
          </cell>
          <cell r="BE214">
            <v>0</v>
          </cell>
          <cell r="BG214" t="str">
            <v>00</v>
          </cell>
          <cell r="BJ214">
            <v>0</v>
          </cell>
          <cell r="BL214" t="str">
            <v>00</v>
          </cell>
          <cell r="BO214">
            <v>0</v>
          </cell>
          <cell r="BQ214" t="str">
            <v>00</v>
          </cell>
          <cell r="BT214">
            <v>0</v>
          </cell>
          <cell r="BV214" t="str">
            <v>00</v>
          </cell>
          <cell r="BY214">
            <v>0</v>
          </cell>
          <cell r="CA214" t="str">
            <v>00</v>
          </cell>
          <cell r="CD214">
            <v>0</v>
          </cell>
          <cell r="CF214" t="str">
            <v>00</v>
          </cell>
          <cell r="CI214">
            <v>0</v>
          </cell>
          <cell r="CK214" t="str">
            <v>00</v>
          </cell>
          <cell r="CN214">
            <v>0</v>
          </cell>
          <cell r="CP214" t="str">
            <v>00</v>
          </cell>
          <cell r="CS214">
            <v>0</v>
          </cell>
          <cell r="CU214" t="str">
            <v>00</v>
          </cell>
          <cell r="CX214">
            <v>0</v>
          </cell>
          <cell r="CZ214" t="str">
            <v>00</v>
          </cell>
          <cell r="DC214">
            <v>0</v>
          </cell>
          <cell r="DE214" t="str">
            <v>00</v>
          </cell>
          <cell r="DH214">
            <v>0</v>
          </cell>
          <cell r="DJ214" t="str">
            <v>00</v>
          </cell>
          <cell r="DK214" t="str">
            <v>000</v>
          </cell>
          <cell r="DL214" t="str">
            <v/>
          </cell>
          <cell r="DM214" t="str">
            <v>1</v>
          </cell>
          <cell r="DN214" t="str">
            <v>2</v>
          </cell>
          <cell r="DO214" t="str">
            <v>3</v>
          </cell>
          <cell r="DP214" t="str">
            <v>4</v>
          </cell>
          <cell r="DQ214" t="str">
            <v>5</v>
          </cell>
          <cell r="DR214" t="str">
            <v>6</v>
          </cell>
          <cell r="DS214" t="str">
            <v>7</v>
          </cell>
          <cell r="DT214" t="str">
            <v>8</v>
          </cell>
          <cell r="DU214" t="str">
            <v>9</v>
          </cell>
          <cell r="DV214" t="str">
            <v>10</v>
          </cell>
        </row>
        <row r="215">
          <cell r="A215">
            <v>202</v>
          </cell>
          <cell r="L215" t="str">
            <v/>
          </cell>
          <cell r="M215" t="str">
            <v/>
          </cell>
          <cell r="Q215">
            <v>0</v>
          </cell>
          <cell r="S215" t="str">
            <v>00</v>
          </cell>
          <cell r="V215">
            <v>0</v>
          </cell>
          <cell r="X215" t="str">
            <v>00</v>
          </cell>
          <cell r="AA215">
            <v>0</v>
          </cell>
          <cell r="AC215" t="str">
            <v>00</v>
          </cell>
          <cell r="AF215">
            <v>0</v>
          </cell>
          <cell r="AH215" t="str">
            <v>00</v>
          </cell>
          <cell r="AK215">
            <v>0</v>
          </cell>
          <cell r="AM215" t="str">
            <v>00</v>
          </cell>
          <cell r="AP215">
            <v>0</v>
          </cell>
          <cell r="AR215" t="str">
            <v>00</v>
          </cell>
          <cell r="AU215">
            <v>0</v>
          </cell>
          <cell r="AW215" t="str">
            <v>00</v>
          </cell>
          <cell r="AZ215">
            <v>0</v>
          </cell>
          <cell r="BB215" t="str">
            <v>00</v>
          </cell>
          <cell r="BE215">
            <v>0</v>
          </cell>
          <cell r="BG215" t="str">
            <v>00</v>
          </cell>
          <cell r="BJ215">
            <v>0</v>
          </cell>
          <cell r="BL215" t="str">
            <v>00</v>
          </cell>
          <cell r="BO215">
            <v>0</v>
          </cell>
          <cell r="BQ215" t="str">
            <v>00</v>
          </cell>
          <cell r="BT215">
            <v>0</v>
          </cell>
          <cell r="BV215" t="str">
            <v>00</v>
          </cell>
          <cell r="BY215">
            <v>0</v>
          </cell>
          <cell r="CA215" t="str">
            <v>00</v>
          </cell>
          <cell r="CD215">
            <v>0</v>
          </cell>
          <cell r="CF215" t="str">
            <v>00</v>
          </cell>
          <cell r="CI215">
            <v>0</v>
          </cell>
          <cell r="CK215" t="str">
            <v>00</v>
          </cell>
          <cell r="CN215">
            <v>0</v>
          </cell>
          <cell r="CP215" t="str">
            <v>00</v>
          </cell>
          <cell r="CS215">
            <v>0</v>
          </cell>
          <cell r="CU215" t="str">
            <v>00</v>
          </cell>
          <cell r="CX215">
            <v>0</v>
          </cell>
          <cell r="CZ215" t="str">
            <v>00</v>
          </cell>
          <cell r="DC215">
            <v>0</v>
          </cell>
          <cell r="DE215" t="str">
            <v>00</v>
          </cell>
          <cell r="DH215">
            <v>0</v>
          </cell>
          <cell r="DJ215" t="str">
            <v>00</v>
          </cell>
          <cell r="DK215" t="str">
            <v>000</v>
          </cell>
          <cell r="DL215" t="str">
            <v/>
          </cell>
          <cell r="DM215" t="str">
            <v>1</v>
          </cell>
          <cell r="DN215" t="str">
            <v>2</v>
          </cell>
          <cell r="DO215" t="str">
            <v>3</v>
          </cell>
          <cell r="DP215" t="str">
            <v>4</v>
          </cell>
          <cell r="DQ215" t="str">
            <v>5</v>
          </cell>
          <cell r="DR215" t="str">
            <v>6</v>
          </cell>
          <cell r="DS215" t="str">
            <v>7</v>
          </cell>
          <cell r="DT215" t="str">
            <v>8</v>
          </cell>
          <cell r="DU215" t="str">
            <v>9</v>
          </cell>
          <cell r="DV215" t="str">
            <v>10</v>
          </cell>
        </row>
        <row r="216">
          <cell r="A216">
            <v>203</v>
          </cell>
          <cell r="L216" t="str">
            <v/>
          </cell>
          <cell r="M216" t="str">
            <v/>
          </cell>
          <cell r="Q216">
            <v>0</v>
          </cell>
          <cell r="S216" t="str">
            <v>00</v>
          </cell>
          <cell r="V216">
            <v>0</v>
          </cell>
          <cell r="X216" t="str">
            <v>00</v>
          </cell>
          <cell r="AA216">
            <v>0</v>
          </cell>
          <cell r="AC216" t="str">
            <v>00</v>
          </cell>
          <cell r="AF216">
            <v>0</v>
          </cell>
          <cell r="AH216" t="str">
            <v>00</v>
          </cell>
          <cell r="AK216">
            <v>0</v>
          </cell>
          <cell r="AM216" t="str">
            <v>00</v>
          </cell>
          <cell r="AP216">
            <v>0</v>
          </cell>
          <cell r="AR216" t="str">
            <v>00</v>
          </cell>
          <cell r="AU216">
            <v>0</v>
          </cell>
          <cell r="AW216" t="str">
            <v>00</v>
          </cell>
          <cell r="AZ216">
            <v>0</v>
          </cell>
          <cell r="BB216" t="str">
            <v>00</v>
          </cell>
          <cell r="BE216">
            <v>0</v>
          </cell>
          <cell r="BG216" t="str">
            <v>00</v>
          </cell>
          <cell r="BJ216">
            <v>0</v>
          </cell>
          <cell r="BL216" t="str">
            <v>00</v>
          </cell>
          <cell r="BO216">
            <v>0</v>
          </cell>
          <cell r="BQ216" t="str">
            <v>00</v>
          </cell>
          <cell r="BT216">
            <v>0</v>
          </cell>
          <cell r="BV216" t="str">
            <v>00</v>
          </cell>
          <cell r="BY216">
            <v>0</v>
          </cell>
          <cell r="CA216" t="str">
            <v>00</v>
          </cell>
          <cell r="CD216">
            <v>0</v>
          </cell>
          <cell r="CF216" t="str">
            <v>00</v>
          </cell>
          <cell r="CI216">
            <v>0</v>
          </cell>
          <cell r="CK216" t="str">
            <v>00</v>
          </cell>
          <cell r="CN216">
            <v>0</v>
          </cell>
          <cell r="CP216" t="str">
            <v>00</v>
          </cell>
          <cell r="CS216">
            <v>0</v>
          </cell>
          <cell r="CU216" t="str">
            <v>00</v>
          </cell>
          <cell r="CX216">
            <v>0</v>
          </cell>
          <cell r="CZ216" t="str">
            <v>00</v>
          </cell>
          <cell r="DC216">
            <v>0</v>
          </cell>
          <cell r="DE216" t="str">
            <v>00</v>
          </cell>
          <cell r="DH216">
            <v>0</v>
          </cell>
          <cell r="DJ216" t="str">
            <v>00</v>
          </cell>
          <cell r="DK216" t="str">
            <v>000</v>
          </cell>
          <cell r="DL216" t="str">
            <v/>
          </cell>
          <cell r="DM216" t="str">
            <v>1</v>
          </cell>
          <cell r="DN216" t="str">
            <v>2</v>
          </cell>
          <cell r="DO216" t="str">
            <v>3</v>
          </cell>
          <cell r="DP216" t="str">
            <v>4</v>
          </cell>
          <cell r="DQ216" t="str">
            <v>5</v>
          </cell>
          <cell r="DR216" t="str">
            <v>6</v>
          </cell>
          <cell r="DS216" t="str">
            <v>7</v>
          </cell>
          <cell r="DT216" t="str">
            <v>8</v>
          </cell>
          <cell r="DU216" t="str">
            <v>9</v>
          </cell>
          <cell r="DV216" t="str">
            <v>10</v>
          </cell>
        </row>
        <row r="217">
          <cell r="A217">
            <v>204</v>
          </cell>
          <cell r="L217" t="str">
            <v/>
          </cell>
          <cell r="M217" t="str">
            <v/>
          </cell>
          <cell r="Q217">
            <v>0</v>
          </cell>
          <cell r="S217" t="str">
            <v>00</v>
          </cell>
          <cell r="V217">
            <v>0</v>
          </cell>
          <cell r="X217" t="str">
            <v>00</v>
          </cell>
          <cell r="AA217">
            <v>0</v>
          </cell>
          <cell r="AC217" t="str">
            <v>00</v>
          </cell>
          <cell r="AF217">
            <v>0</v>
          </cell>
          <cell r="AH217" t="str">
            <v>00</v>
          </cell>
          <cell r="AK217">
            <v>0</v>
          </cell>
          <cell r="AM217" t="str">
            <v>00</v>
          </cell>
          <cell r="AP217">
            <v>0</v>
          </cell>
          <cell r="AR217" t="str">
            <v>00</v>
          </cell>
          <cell r="AU217">
            <v>0</v>
          </cell>
          <cell r="AW217" t="str">
            <v>00</v>
          </cell>
          <cell r="AZ217">
            <v>0</v>
          </cell>
          <cell r="BB217" t="str">
            <v>00</v>
          </cell>
          <cell r="BE217">
            <v>0</v>
          </cell>
          <cell r="BG217" t="str">
            <v>00</v>
          </cell>
          <cell r="BJ217">
            <v>0</v>
          </cell>
          <cell r="BL217" t="str">
            <v>00</v>
          </cell>
          <cell r="BO217">
            <v>0</v>
          </cell>
          <cell r="BQ217" t="str">
            <v>00</v>
          </cell>
          <cell r="BT217">
            <v>0</v>
          </cell>
          <cell r="BV217" t="str">
            <v>00</v>
          </cell>
          <cell r="BY217">
            <v>0</v>
          </cell>
          <cell r="CA217" t="str">
            <v>00</v>
          </cell>
          <cell r="CD217">
            <v>0</v>
          </cell>
          <cell r="CF217" t="str">
            <v>00</v>
          </cell>
          <cell r="CI217">
            <v>0</v>
          </cell>
          <cell r="CK217" t="str">
            <v>00</v>
          </cell>
          <cell r="CN217">
            <v>0</v>
          </cell>
          <cell r="CP217" t="str">
            <v>00</v>
          </cell>
          <cell r="CS217">
            <v>0</v>
          </cell>
          <cell r="CU217" t="str">
            <v>00</v>
          </cell>
          <cell r="CX217">
            <v>0</v>
          </cell>
          <cell r="CZ217" t="str">
            <v>00</v>
          </cell>
          <cell r="DC217">
            <v>0</v>
          </cell>
          <cell r="DE217" t="str">
            <v>00</v>
          </cell>
          <cell r="DH217">
            <v>0</v>
          </cell>
          <cell r="DJ217" t="str">
            <v>00</v>
          </cell>
          <cell r="DK217" t="str">
            <v>000</v>
          </cell>
          <cell r="DL217" t="str">
            <v/>
          </cell>
          <cell r="DM217" t="str">
            <v>1</v>
          </cell>
          <cell r="DN217" t="str">
            <v>2</v>
          </cell>
          <cell r="DO217" t="str">
            <v>3</v>
          </cell>
          <cell r="DP217" t="str">
            <v>4</v>
          </cell>
          <cell r="DQ217" t="str">
            <v>5</v>
          </cell>
          <cell r="DR217" t="str">
            <v>6</v>
          </cell>
          <cell r="DS217" t="str">
            <v>7</v>
          </cell>
          <cell r="DT217" t="str">
            <v>8</v>
          </cell>
          <cell r="DU217" t="str">
            <v>9</v>
          </cell>
          <cell r="DV217" t="str">
            <v>10</v>
          </cell>
        </row>
        <row r="218">
          <cell r="A218">
            <v>205</v>
          </cell>
          <cell r="L218" t="str">
            <v/>
          </cell>
          <cell r="M218" t="str">
            <v/>
          </cell>
          <cell r="Q218">
            <v>0</v>
          </cell>
          <cell r="S218" t="str">
            <v>00</v>
          </cell>
          <cell r="V218">
            <v>0</v>
          </cell>
          <cell r="X218" t="str">
            <v>00</v>
          </cell>
          <cell r="AA218">
            <v>0</v>
          </cell>
          <cell r="AC218" t="str">
            <v>00</v>
          </cell>
          <cell r="AF218">
            <v>0</v>
          </cell>
          <cell r="AH218" t="str">
            <v>00</v>
          </cell>
          <cell r="AK218">
            <v>0</v>
          </cell>
          <cell r="AM218" t="str">
            <v>00</v>
          </cell>
          <cell r="AP218">
            <v>0</v>
          </cell>
          <cell r="AR218" t="str">
            <v>00</v>
          </cell>
          <cell r="AU218">
            <v>0</v>
          </cell>
          <cell r="AW218" t="str">
            <v>00</v>
          </cell>
          <cell r="AZ218">
            <v>0</v>
          </cell>
          <cell r="BB218" t="str">
            <v>00</v>
          </cell>
          <cell r="BE218">
            <v>0</v>
          </cell>
          <cell r="BG218" t="str">
            <v>00</v>
          </cell>
          <cell r="BJ218">
            <v>0</v>
          </cell>
          <cell r="BL218" t="str">
            <v>00</v>
          </cell>
          <cell r="BO218">
            <v>0</v>
          </cell>
          <cell r="BQ218" t="str">
            <v>00</v>
          </cell>
          <cell r="BT218">
            <v>0</v>
          </cell>
          <cell r="BV218" t="str">
            <v>00</v>
          </cell>
          <cell r="BY218">
            <v>0</v>
          </cell>
          <cell r="CA218" t="str">
            <v>00</v>
          </cell>
          <cell r="CD218">
            <v>0</v>
          </cell>
          <cell r="CF218" t="str">
            <v>00</v>
          </cell>
          <cell r="CI218">
            <v>0</v>
          </cell>
          <cell r="CK218" t="str">
            <v>00</v>
          </cell>
          <cell r="CN218">
            <v>0</v>
          </cell>
          <cell r="CP218" t="str">
            <v>00</v>
          </cell>
          <cell r="CS218">
            <v>0</v>
          </cell>
          <cell r="CU218" t="str">
            <v>00</v>
          </cell>
          <cell r="CX218">
            <v>0</v>
          </cell>
          <cell r="CZ218" t="str">
            <v>00</v>
          </cell>
          <cell r="DC218">
            <v>0</v>
          </cell>
          <cell r="DE218" t="str">
            <v>00</v>
          </cell>
          <cell r="DH218">
            <v>0</v>
          </cell>
          <cell r="DJ218" t="str">
            <v>00</v>
          </cell>
          <cell r="DK218" t="str">
            <v>000</v>
          </cell>
          <cell r="DL218" t="str">
            <v/>
          </cell>
          <cell r="DM218" t="str">
            <v>1</v>
          </cell>
          <cell r="DN218" t="str">
            <v>2</v>
          </cell>
          <cell r="DO218" t="str">
            <v>3</v>
          </cell>
          <cell r="DP218" t="str">
            <v>4</v>
          </cell>
          <cell r="DQ218" t="str">
            <v>5</v>
          </cell>
          <cell r="DR218" t="str">
            <v>6</v>
          </cell>
          <cell r="DS218" t="str">
            <v>7</v>
          </cell>
          <cell r="DT218" t="str">
            <v>8</v>
          </cell>
          <cell r="DU218" t="str">
            <v>9</v>
          </cell>
          <cell r="DV218" t="str">
            <v>10</v>
          </cell>
        </row>
        <row r="219">
          <cell r="A219">
            <v>206</v>
          </cell>
          <cell r="L219" t="str">
            <v/>
          </cell>
          <cell r="M219" t="str">
            <v/>
          </cell>
          <cell r="Q219">
            <v>0</v>
          </cell>
          <cell r="S219" t="str">
            <v>00</v>
          </cell>
          <cell r="V219">
            <v>0</v>
          </cell>
          <cell r="X219" t="str">
            <v>00</v>
          </cell>
          <cell r="AA219">
            <v>0</v>
          </cell>
          <cell r="AC219" t="str">
            <v>00</v>
          </cell>
          <cell r="AF219">
            <v>0</v>
          </cell>
          <cell r="AH219" t="str">
            <v>00</v>
          </cell>
          <cell r="AK219">
            <v>0</v>
          </cell>
          <cell r="AM219" t="str">
            <v>00</v>
          </cell>
          <cell r="AP219">
            <v>0</v>
          </cell>
          <cell r="AR219" t="str">
            <v>00</v>
          </cell>
          <cell r="AU219">
            <v>0</v>
          </cell>
          <cell r="AW219" t="str">
            <v>00</v>
          </cell>
          <cell r="AZ219">
            <v>0</v>
          </cell>
          <cell r="BB219" t="str">
            <v>00</v>
          </cell>
          <cell r="BE219">
            <v>0</v>
          </cell>
          <cell r="BG219" t="str">
            <v>00</v>
          </cell>
          <cell r="BJ219">
            <v>0</v>
          </cell>
          <cell r="BL219" t="str">
            <v>00</v>
          </cell>
          <cell r="BO219">
            <v>0</v>
          </cell>
          <cell r="BQ219" t="str">
            <v>00</v>
          </cell>
          <cell r="BT219">
            <v>0</v>
          </cell>
          <cell r="BV219" t="str">
            <v>00</v>
          </cell>
          <cell r="BY219">
            <v>0</v>
          </cell>
          <cell r="CA219" t="str">
            <v>00</v>
          </cell>
          <cell r="CD219">
            <v>0</v>
          </cell>
          <cell r="CF219" t="str">
            <v>00</v>
          </cell>
          <cell r="CI219">
            <v>0</v>
          </cell>
          <cell r="CK219" t="str">
            <v>00</v>
          </cell>
          <cell r="CN219">
            <v>0</v>
          </cell>
          <cell r="CP219" t="str">
            <v>00</v>
          </cell>
          <cell r="CS219">
            <v>0</v>
          </cell>
          <cell r="CU219" t="str">
            <v>00</v>
          </cell>
          <cell r="CX219">
            <v>0</v>
          </cell>
          <cell r="CZ219" t="str">
            <v>00</v>
          </cell>
          <cell r="DC219">
            <v>0</v>
          </cell>
          <cell r="DE219" t="str">
            <v>00</v>
          </cell>
          <cell r="DH219">
            <v>0</v>
          </cell>
          <cell r="DJ219" t="str">
            <v>00</v>
          </cell>
          <cell r="DK219" t="str">
            <v>000</v>
          </cell>
          <cell r="DL219" t="str">
            <v/>
          </cell>
          <cell r="DM219" t="str">
            <v>1</v>
          </cell>
          <cell r="DN219" t="str">
            <v>2</v>
          </cell>
          <cell r="DO219" t="str">
            <v>3</v>
          </cell>
          <cell r="DP219" t="str">
            <v>4</v>
          </cell>
          <cell r="DQ219" t="str">
            <v>5</v>
          </cell>
          <cell r="DR219" t="str">
            <v>6</v>
          </cell>
          <cell r="DS219" t="str">
            <v>7</v>
          </cell>
          <cell r="DT219" t="str">
            <v>8</v>
          </cell>
          <cell r="DU219" t="str">
            <v>9</v>
          </cell>
          <cell r="DV219" t="str">
            <v>10</v>
          </cell>
        </row>
        <row r="220">
          <cell r="A220">
            <v>207</v>
          </cell>
          <cell r="L220" t="str">
            <v/>
          </cell>
          <cell r="M220" t="str">
            <v/>
          </cell>
          <cell r="Q220">
            <v>0</v>
          </cell>
          <cell r="S220" t="str">
            <v>00</v>
          </cell>
          <cell r="V220">
            <v>0</v>
          </cell>
          <cell r="X220" t="str">
            <v>00</v>
          </cell>
          <cell r="AA220">
            <v>0</v>
          </cell>
          <cell r="AC220" t="str">
            <v>00</v>
          </cell>
          <cell r="AF220">
            <v>0</v>
          </cell>
          <cell r="AH220" t="str">
            <v>00</v>
          </cell>
          <cell r="AK220">
            <v>0</v>
          </cell>
          <cell r="AM220" t="str">
            <v>00</v>
          </cell>
          <cell r="AP220">
            <v>0</v>
          </cell>
          <cell r="AR220" t="str">
            <v>00</v>
          </cell>
          <cell r="AU220">
            <v>0</v>
          </cell>
          <cell r="AW220" t="str">
            <v>00</v>
          </cell>
          <cell r="AZ220">
            <v>0</v>
          </cell>
          <cell r="BB220" t="str">
            <v>00</v>
          </cell>
          <cell r="BE220">
            <v>0</v>
          </cell>
          <cell r="BG220" t="str">
            <v>00</v>
          </cell>
          <cell r="BJ220">
            <v>0</v>
          </cell>
          <cell r="BL220" t="str">
            <v>00</v>
          </cell>
          <cell r="BO220">
            <v>0</v>
          </cell>
          <cell r="BQ220" t="str">
            <v>00</v>
          </cell>
          <cell r="BT220">
            <v>0</v>
          </cell>
          <cell r="BV220" t="str">
            <v>00</v>
          </cell>
          <cell r="BY220">
            <v>0</v>
          </cell>
          <cell r="CA220" t="str">
            <v>00</v>
          </cell>
          <cell r="CD220">
            <v>0</v>
          </cell>
          <cell r="CF220" t="str">
            <v>00</v>
          </cell>
          <cell r="CI220">
            <v>0</v>
          </cell>
          <cell r="CK220" t="str">
            <v>00</v>
          </cell>
          <cell r="CN220">
            <v>0</v>
          </cell>
          <cell r="CP220" t="str">
            <v>00</v>
          </cell>
          <cell r="CS220">
            <v>0</v>
          </cell>
          <cell r="CU220" t="str">
            <v>00</v>
          </cell>
          <cell r="CX220">
            <v>0</v>
          </cell>
          <cell r="CZ220" t="str">
            <v>00</v>
          </cell>
          <cell r="DC220">
            <v>0</v>
          </cell>
          <cell r="DE220" t="str">
            <v>00</v>
          </cell>
          <cell r="DH220">
            <v>0</v>
          </cell>
          <cell r="DJ220" t="str">
            <v>00</v>
          </cell>
          <cell r="DK220" t="str">
            <v>000</v>
          </cell>
          <cell r="DL220" t="str">
            <v/>
          </cell>
          <cell r="DM220" t="str">
            <v>1</v>
          </cell>
          <cell r="DN220" t="str">
            <v>2</v>
          </cell>
          <cell r="DO220" t="str">
            <v>3</v>
          </cell>
          <cell r="DP220" t="str">
            <v>4</v>
          </cell>
          <cell r="DQ220" t="str">
            <v>5</v>
          </cell>
          <cell r="DR220" t="str">
            <v>6</v>
          </cell>
          <cell r="DS220" t="str">
            <v>7</v>
          </cell>
          <cell r="DT220" t="str">
            <v>8</v>
          </cell>
          <cell r="DU220" t="str">
            <v>9</v>
          </cell>
          <cell r="DV220" t="str">
            <v>10</v>
          </cell>
        </row>
        <row r="221">
          <cell r="A221">
            <v>208</v>
          </cell>
          <cell r="L221" t="str">
            <v/>
          </cell>
          <cell r="M221" t="str">
            <v/>
          </cell>
          <cell r="Q221">
            <v>0</v>
          </cell>
          <cell r="S221" t="str">
            <v>00</v>
          </cell>
          <cell r="V221">
            <v>0</v>
          </cell>
          <cell r="X221" t="str">
            <v>00</v>
          </cell>
          <cell r="AA221">
            <v>0</v>
          </cell>
          <cell r="AC221" t="str">
            <v>00</v>
          </cell>
          <cell r="AF221">
            <v>0</v>
          </cell>
          <cell r="AH221" t="str">
            <v>00</v>
          </cell>
          <cell r="AK221">
            <v>0</v>
          </cell>
          <cell r="AM221" t="str">
            <v>00</v>
          </cell>
          <cell r="AP221">
            <v>0</v>
          </cell>
          <cell r="AR221" t="str">
            <v>00</v>
          </cell>
          <cell r="AU221">
            <v>0</v>
          </cell>
          <cell r="AW221" t="str">
            <v>00</v>
          </cell>
          <cell r="AZ221">
            <v>0</v>
          </cell>
          <cell r="BB221" t="str">
            <v>00</v>
          </cell>
          <cell r="BE221">
            <v>0</v>
          </cell>
          <cell r="BG221" t="str">
            <v>00</v>
          </cell>
          <cell r="BJ221">
            <v>0</v>
          </cell>
          <cell r="BL221" t="str">
            <v>00</v>
          </cell>
          <cell r="BO221">
            <v>0</v>
          </cell>
          <cell r="BQ221" t="str">
            <v>00</v>
          </cell>
          <cell r="BT221">
            <v>0</v>
          </cell>
          <cell r="BV221" t="str">
            <v>00</v>
          </cell>
          <cell r="BY221">
            <v>0</v>
          </cell>
          <cell r="CA221" t="str">
            <v>00</v>
          </cell>
          <cell r="CD221">
            <v>0</v>
          </cell>
          <cell r="CF221" t="str">
            <v>00</v>
          </cell>
          <cell r="CI221">
            <v>0</v>
          </cell>
          <cell r="CK221" t="str">
            <v>00</v>
          </cell>
          <cell r="CN221">
            <v>0</v>
          </cell>
          <cell r="CP221" t="str">
            <v>00</v>
          </cell>
          <cell r="CS221">
            <v>0</v>
          </cell>
          <cell r="CU221" t="str">
            <v>00</v>
          </cell>
          <cell r="CX221">
            <v>0</v>
          </cell>
          <cell r="CZ221" t="str">
            <v>00</v>
          </cell>
          <cell r="DC221">
            <v>0</v>
          </cell>
          <cell r="DE221" t="str">
            <v>00</v>
          </cell>
          <cell r="DH221">
            <v>0</v>
          </cell>
          <cell r="DJ221" t="str">
            <v>00</v>
          </cell>
          <cell r="DK221" t="str">
            <v>000</v>
          </cell>
          <cell r="DL221" t="str">
            <v/>
          </cell>
          <cell r="DM221" t="str">
            <v>1</v>
          </cell>
          <cell r="DN221" t="str">
            <v>2</v>
          </cell>
          <cell r="DO221" t="str">
            <v>3</v>
          </cell>
          <cell r="DP221" t="str">
            <v>4</v>
          </cell>
          <cell r="DQ221" t="str">
            <v>5</v>
          </cell>
          <cell r="DR221" t="str">
            <v>6</v>
          </cell>
          <cell r="DS221" t="str">
            <v>7</v>
          </cell>
          <cell r="DT221" t="str">
            <v>8</v>
          </cell>
          <cell r="DU221" t="str">
            <v>9</v>
          </cell>
          <cell r="DV221" t="str">
            <v>10</v>
          </cell>
        </row>
        <row r="222">
          <cell r="A222">
            <v>209</v>
          </cell>
          <cell r="L222" t="str">
            <v/>
          </cell>
          <cell r="M222" t="str">
            <v/>
          </cell>
          <cell r="Q222">
            <v>0</v>
          </cell>
          <cell r="S222" t="str">
            <v>00</v>
          </cell>
          <cell r="V222">
            <v>0</v>
          </cell>
          <cell r="X222" t="str">
            <v>00</v>
          </cell>
          <cell r="AA222">
            <v>0</v>
          </cell>
          <cell r="AC222" t="str">
            <v>00</v>
          </cell>
          <cell r="AF222">
            <v>0</v>
          </cell>
          <cell r="AH222" t="str">
            <v>00</v>
          </cell>
          <cell r="AK222">
            <v>0</v>
          </cell>
          <cell r="AM222" t="str">
            <v>00</v>
          </cell>
          <cell r="AP222">
            <v>0</v>
          </cell>
          <cell r="AR222" t="str">
            <v>00</v>
          </cell>
          <cell r="AU222">
            <v>0</v>
          </cell>
          <cell r="AW222" t="str">
            <v>00</v>
          </cell>
          <cell r="AZ222">
            <v>0</v>
          </cell>
          <cell r="BB222" t="str">
            <v>00</v>
          </cell>
          <cell r="BE222">
            <v>0</v>
          </cell>
          <cell r="BG222" t="str">
            <v>00</v>
          </cell>
          <cell r="BJ222">
            <v>0</v>
          </cell>
          <cell r="BL222" t="str">
            <v>00</v>
          </cell>
          <cell r="BO222">
            <v>0</v>
          </cell>
          <cell r="BQ222" t="str">
            <v>00</v>
          </cell>
          <cell r="BT222">
            <v>0</v>
          </cell>
          <cell r="BV222" t="str">
            <v>00</v>
          </cell>
          <cell r="BY222">
            <v>0</v>
          </cell>
          <cell r="CA222" t="str">
            <v>00</v>
          </cell>
          <cell r="CD222">
            <v>0</v>
          </cell>
          <cell r="CF222" t="str">
            <v>00</v>
          </cell>
          <cell r="CI222">
            <v>0</v>
          </cell>
          <cell r="CK222" t="str">
            <v>00</v>
          </cell>
          <cell r="CN222">
            <v>0</v>
          </cell>
          <cell r="CP222" t="str">
            <v>00</v>
          </cell>
          <cell r="CS222">
            <v>0</v>
          </cell>
          <cell r="CU222" t="str">
            <v>00</v>
          </cell>
          <cell r="CX222">
            <v>0</v>
          </cell>
          <cell r="CZ222" t="str">
            <v>00</v>
          </cell>
          <cell r="DC222">
            <v>0</v>
          </cell>
          <cell r="DE222" t="str">
            <v>00</v>
          </cell>
          <cell r="DH222">
            <v>0</v>
          </cell>
          <cell r="DJ222" t="str">
            <v>00</v>
          </cell>
          <cell r="DK222" t="str">
            <v>000</v>
          </cell>
          <cell r="DL222" t="str">
            <v/>
          </cell>
          <cell r="DM222" t="str">
            <v>1</v>
          </cell>
          <cell r="DN222" t="str">
            <v>2</v>
          </cell>
          <cell r="DO222" t="str">
            <v>3</v>
          </cell>
          <cell r="DP222" t="str">
            <v>4</v>
          </cell>
          <cell r="DQ222" t="str">
            <v>5</v>
          </cell>
          <cell r="DR222" t="str">
            <v>6</v>
          </cell>
          <cell r="DS222" t="str">
            <v>7</v>
          </cell>
          <cell r="DT222" t="str">
            <v>8</v>
          </cell>
          <cell r="DU222" t="str">
            <v>9</v>
          </cell>
          <cell r="DV222" t="str">
            <v>10</v>
          </cell>
        </row>
        <row r="223">
          <cell r="A223">
            <v>210</v>
          </cell>
          <cell r="L223" t="str">
            <v/>
          </cell>
          <cell r="M223" t="str">
            <v/>
          </cell>
          <cell r="Q223">
            <v>0</v>
          </cell>
          <cell r="S223" t="str">
            <v>00</v>
          </cell>
          <cell r="V223">
            <v>0</v>
          </cell>
          <cell r="X223" t="str">
            <v>00</v>
          </cell>
          <cell r="AA223">
            <v>0</v>
          </cell>
          <cell r="AC223" t="str">
            <v>00</v>
          </cell>
          <cell r="AF223">
            <v>0</v>
          </cell>
          <cell r="AH223" t="str">
            <v>00</v>
          </cell>
          <cell r="AK223">
            <v>0</v>
          </cell>
          <cell r="AM223" t="str">
            <v>00</v>
          </cell>
          <cell r="AP223">
            <v>0</v>
          </cell>
          <cell r="AR223" t="str">
            <v>00</v>
          </cell>
          <cell r="AU223">
            <v>0</v>
          </cell>
          <cell r="AW223" t="str">
            <v>00</v>
          </cell>
          <cell r="AZ223">
            <v>0</v>
          </cell>
          <cell r="BB223" t="str">
            <v>00</v>
          </cell>
          <cell r="BE223">
            <v>0</v>
          </cell>
          <cell r="BG223" t="str">
            <v>00</v>
          </cell>
          <cell r="BJ223">
            <v>0</v>
          </cell>
          <cell r="BL223" t="str">
            <v>00</v>
          </cell>
          <cell r="BO223">
            <v>0</v>
          </cell>
          <cell r="BQ223" t="str">
            <v>00</v>
          </cell>
          <cell r="BT223">
            <v>0</v>
          </cell>
          <cell r="BV223" t="str">
            <v>00</v>
          </cell>
          <cell r="BY223">
            <v>0</v>
          </cell>
          <cell r="CA223" t="str">
            <v>00</v>
          </cell>
          <cell r="CD223">
            <v>0</v>
          </cell>
          <cell r="CF223" t="str">
            <v>00</v>
          </cell>
          <cell r="CI223">
            <v>0</v>
          </cell>
          <cell r="CK223" t="str">
            <v>00</v>
          </cell>
          <cell r="CN223">
            <v>0</v>
          </cell>
          <cell r="CP223" t="str">
            <v>00</v>
          </cell>
          <cell r="CS223">
            <v>0</v>
          </cell>
          <cell r="CU223" t="str">
            <v>00</v>
          </cell>
          <cell r="CX223">
            <v>0</v>
          </cell>
          <cell r="CZ223" t="str">
            <v>00</v>
          </cell>
          <cell r="DC223">
            <v>0</v>
          </cell>
          <cell r="DE223" t="str">
            <v>00</v>
          </cell>
          <cell r="DH223">
            <v>0</v>
          </cell>
          <cell r="DJ223" t="str">
            <v>00</v>
          </cell>
          <cell r="DK223" t="str">
            <v>000</v>
          </cell>
          <cell r="DL223" t="str">
            <v/>
          </cell>
          <cell r="DM223" t="str">
            <v>1</v>
          </cell>
          <cell r="DN223" t="str">
            <v>2</v>
          </cell>
          <cell r="DO223" t="str">
            <v>3</v>
          </cell>
          <cell r="DP223" t="str">
            <v>4</v>
          </cell>
          <cell r="DQ223" t="str">
            <v>5</v>
          </cell>
          <cell r="DR223" t="str">
            <v>6</v>
          </cell>
          <cell r="DS223" t="str">
            <v>7</v>
          </cell>
          <cell r="DT223" t="str">
            <v>8</v>
          </cell>
          <cell r="DU223" t="str">
            <v>9</v>
          </cell>
          <cell r="DV223" t="str">
            <v>10</v>
          </cell>
        </row>
        <row r="224">
          <cell r="A224">
            <v>211</v>
          </cell>
          <cell r="L224" t="str">
            <v/>
          </cell>
          <cell r="M224" t="str">
            <v/>
          </cell>
          <cell r="Q224">
            <v>0</v>
          </cell>
          <cell r="S224" t="str">
            <v>00</v>
          </cell>
          <cell r="V224">
            <v>0</v>
          </cell>
          <cell r="X224" t="str">
            <v>00</v>
          </cell>
          <cell r="AA224">
            <v>0</v>
          </cell>
          <cell r="AC224" t="str">
            <v>00</v>
          </cell>
          <cell r="AF224">
            <v>0</v>
          </cell>
          <cell r="AH224" t="str">
            <v>00</v>
          </cell>
          <cell r="AK224">
            <v>0</v>
          </cell>
          <cell r="AM224" t="str">
            <v>00</v>
          </cell>
          <cell r="AP224">
            <v>0</v>
          </cell>
          <cell r="AR224" t="str">
            <v>00</v>
          </cell>
          <cell r="AU224">
            <v>0</v>
          </cell>
          <cell r="AW224" t="str">
            <v>00</v>
          </cell>
          <cell r="AZ224">
            <v>0</v>
          </cell>
          <cell r="BB224" t="str">
            <v>00</v>
          </cell>
          <cell r="BE224">
            <v>0</v>
          </cell>
          <cell r="BG224" t="str">
            <v>00</v>
          </cell>
          <cell r="BJ224">
            <v>0</v>
          </cell>
          <cell r="BL224" t="str">
            <v>00</v>
          </cell>
          <cell r="BO224">
            <v>0</v>
          </cell>
          <cell r="BQ224" t="str">
            <v>00</v>
          </cell>
          <cell r="BT224">
            <v>0</v>
          </cell>
          <cell r="BV224" t="str">
            <v>00</v>
          </cell>
          <cell r="BY224">
            <v>0</v>
          </cell>
          <cell r="CA224" t="str">
            <v>00</v>
          </cell>
          <cell r="CD224">
            <v>0</v>
          </cell>
          <cell r="CF224" t="str">
            <v>00</v>
          </cell>
          <cell r="CI224">
            <v>0</v>
          </cell>
          <cell r="CK224" t="str">
            <v>00</v>
          </cell>
          <cell r="CN224">
            <v>0</v>
          </cell>
          <cell r="CP224" t="str">
            <v>00</v>
          </cell>
          <cell r="CS224">
            <v>0</v>
          </cell>
          <cell r="CU224" t="str">
            <v>00</v>
          </cell>
          <cell r="CX224">
            <v>0</v>
          </cell>
          <cell r="CZ224" t="str">
            <v>00</v>
          </cell>
          <cell r="DC224">
            <v>0</v>
          </cell>
          <cell r="DE224" t="str">
            <v>00</v>
          </cell>
          <cell r="DH224">
            <v>0</v>
          </cell>
          <cell r="DJ224" t="str">
            <v>00</v>
          </cell>
          <cell r="DK224" t="str">
            <v>000</v>
          </cell>
          <cell r="DL224" t="str">
            <v/>
          </cell>
          <cell r="DM224" t="str">
            <v>1</v>
          </cell>
          <cell r="DN224" t="str">
            <v>2</v>
          </cell>
          <cell r="DO224" t="str">
            <v>3</v>
          </cell>
          <cell r="DP224" t="str">
            <v>4</v>
          </cell>
          <cell r="DQ224" t="str">
            <v>5</v>
          </cell>
          <cell r="DR224" t="str">
            <v>6</v>
          </cell>
          <cell r="DS224" t="str">
            <v>7</v>
          </cell>
          <cell r="DT224" t="str">
            <v>8</v>
          </cell>
          <cell r="DU224" t="str">
            <v>9</v>
          </cell>
          <cell r="DV224" t="str">
            <v>10</v>
          </cell>
        </row>
        <row r="225">
          <cell r="A225">
            <v>212</v>
          </cell>
          <cell r="L225" t="str">
            <v/>
          </cell>
          <cell r="M225" t="str">
            <v/>
          </cell>
          <cell r="Q225">
            <v>0</v>
          </cell>
          <cell r="S225" t="str">
            <v>00</v>
          </cell>
          <cell r="V225">
            <v>0</v>
          </cell>
          <cell r="X225" t="str">
            <v>00</v>
          </cell>
          <cell r="AA225">
            <v>0</v>
          </cell>
          <cell r="AC225" t="str">
            <v>00</v>
          </cell>
          <cell r="AF225">
            <v>0</v>
          </cell>
          <cell r="AH225" t="str">
            <v>00</v>
          </cell>
          <cell r="AK225">
            <v>0</v>
          </cell>
          <cell r="AM225" t="str">
            <v>00</v>
          </cell>
          <cell r="AP225">
            <v>0</v>
          </cell>
          <cell r="AR225" t="str">
            <v>00</v>
          </cell>
          <cell r="AU225">
            <v>0</v>
          </cell>
          <cell r="AW225" t="str">
            <v>00</v>
          </cell>
          <cell r="AZ225">
            <v>0</v>
          </cell>
          <cell r="BB225" t="str">
            <v>00</v>
          </cell>
          <cell r="BE225">
            <v>0</v>
          </cell>
          <cell r="BG225" t="str">
            <v>00</v>
          </cell>
          <cell r="BJ225">
            <v>0</v>
          </cell>
          <cell r="BL225" t="str">
            <v>00</v>
          </cell>
          <cell r="BO225">
            <v>0</v>
          </cell>
          <cell r="BQ225" t="str">
            <v>00</v>
          </cell>
          <cell r="BT225">
            <v>0</v>
          </cell>
          <cell r="BV225" t="str">
            <v>00</v>
          </cell>
          <cell r="BY225">
            <v>0</v>
          </cell>
          <cell r="CA225" t="str">
            <v>00</v>
          </cell>
          <cell r="CD225">
            <v>0</v>
          </cell>
          <cell r="CF225" t="str">
            <v>00</v>
          </cell>
          <cell r="CI225">
            <v>0</v>
          </cell>
          <cell r="CK225" t="str">
            <v>00</v>
          </cell>
          <cell r="CN225">
            <v>0</v>
          </cell>
          <cell r="CP225" t="str">
            <v>00</v>
          </cell>
          <cell r="CS225">
            <v>0</v>
          </cell>
          <cell r="CU225" t="str">
            <v>00</v>
          </cell>
          <cell r="CX225">
            <v>0</v>
          </cell>
          <cell r="CZ225" t="str">
            <v>00</v>
          </cell>
          <cell r="DC225">
            <v>0</v>
          </cell>
          <cell r="DE225" t="str">
            <v>00</v>
          </cell>
          <cell r="DH225">
            <v>0</v>
          </cell>
          <cell r="DJ225" t="str">
            <v>00</v>
          </cell>
          <cell r="DK225" t="str">
            <v>000</v>
          </cell>
          <cell r="DL225" t="str">
            <v/>
          </cell>
          <cell r="DM225" t="str">
            <v>1</v>
          </cell>
          <cell r="DN225" t="str">
            <v>2</v>
          </cell>
          <cell r="DO225" t="str">
            <v>3</v>
          </cell>
          <cell r="DP225" t="str">
            <v>4</v>
          </cell>
          <cell r="DQ225" t="str">
            <v>5</v>
          </cell>
          <cell r="DR225" t="str">
            <v>6</v>
          </cell>
          <cell r="DS225" t="str">
            <v>7</v>
          </cell>
          <cell r="DT225" t="str">
            <v>8</v>
          </cell>
          <cell r="DU225" t="str">
            <v>9</v>
          </cell>
          <cell r="DV225" t="str">
            <v>10</v>
          </cell>
        </row>
        <row r="226">
          <cell r="A226">
            <v>213</v>
          </cell>
          <cell r="L226" t="str">
            <v/>
          </cell>
          <cell r="M226" t="str">
            <v/>
          </cell>
          <cell r="Q226">
            <v>0</v>
          </cell>
          <cell r="S226" t="str">
            <v>00</v>
          </cell>
          <cell r="V226">
            <v>0</v>
          </cell>
          <cell r="X226" t="str">
            <v>00</v>
          </cell>
          <cell r="AA226">
            <v>0</v>
          </cell>
          <cell r="AC226" t="str">
            <v>00</v>
          </cell>
          <cell r="AF226">
            <v>0</v>
          </cell>
          <cell r="AH226" t="str">
            <v>00</v>
          </cell>
          <cell r="AK226">
            <v>0</v>
          </cell>
          <cell r="AM226" t="str">
            <v>00</v>
          </cell>
          <cell r="AP226">
            <v>0</v>
          </cell>
          <cell r="AR226" t="str">
            <v>00</v>
          </cell>
          <cell r="AU226">
            <v>0</v>
          </cell>
          <cell r="AW226" t="str">
            <v>00</v>
          </cell>
          <cell r="AZ226">
            <v>0</v>
          </cell>
          <cell r="BB226" t="str">
            <v>00</v>
          </cell>
          <cell r="BE226">
            <v>0</v>
          </cell>
          <cell r="BG226" t="str">
            <v>00</v>
          </cell>
          <cell r="BJ226">
            <v>0</v>
          </cell>
          <cell r="BL226" t="str">
            <v>00</v>
          </cell>
          <cell r="BO226">
            <v>0</v>
          </cell>
          <cell r="BQ226" t="str">
            <v>00</v>
          </cell>
          <cell r="BT226">
            <v>0</v>
          </cell>
          <cell r="BV226" t="str">
            <v>00</v>
          </cell>
          <cell r="BY226">
            <v>0</v>
          </cell>
          <cell r="CA226" t="str">
            <v>00</v>
          </cell>
          <cell r="CD226">
            <v>0</v>
          </cell>
          <cell r="CF226" t="str">
            <v>00</v>
          </cell>
          <cell r="CI226">
            <v>0</v>
          </cell>
          <cell r="CK226" t="str">
            <v>00</v>
          </cell>
          <cell r="CN226">
            <v>0</v>
          </cell>
          <cell r="CP226" t="str">
            <v>00</v>
          </cell>
          <cell r="CS226">
            <v>0</v>
          </cell>
          <cell r="CU226" t="str">
            <v>00</v>
          </cell>
          <cell r="CX226">
            <v>0</v>
          </cell>
          <cell r="CZ226" t="str">
            <v>00</v>
          </cell>
          <cell r="DC226">
            <v>0</v>
          </cell>
          <cell r="DE226" t="str">
            <v>00</v>
          </cell>
          <cell r="DH226">
            <v>0</v>
          </cell>
          <cell r="DJ226" t="str">
            <v>00</v>
          </cell>
          <cell r="DK226" t="str">
            <v>000</v>
          </cell>
          <cell r="DL226" t="str">
            <v/>
          </cell>
          <cell r="DM226" t="str">
            <v>1</v>
          </cell>
          <cell r="DN226" t="str">
            <v>2</v>
          </cell>
          <cell r="DO226" t="str">
            <v>3</v>
          </cell>
          <cell r="DP226" t="str">
            <v>4</v>
          </cell>
          <cell r="DQ226" t="str">
            <v>5</v>
          </cell>
          <cell r="DR226" t="str">
            <v>6</v>
          </cell>
          <cell r="DS226" t="str">
            <v>7</v>
          </cell>
          <cell r="DT226" t="str">
            <v>8</v>
          </cell>
          <cell r="DU226" t="str">
            <v>9</v>
          </cell>
          <cell r="DV226" t="str">
            <v>10</v>
          </cell>
        </row>
        <row r="227">
          <cell r="A227">
            <v>214</v>
          </cell>
          <cell r="L227" t="str">
            <v/>
          </cell>
          <cell r="M227" t="str">
            <v/>
          </cell>
          <cell r="Q227">
            <v>0</v>
          </cell>
          <cell r="S227" t="str">
            <v>00</v>
          </cell>
          <cell r="V227">
            <v>0</v>
          </cell>
          <cell r="X227" t="str">
            <v>00</v>
          </cell>
          <cell r="AA227">
            <v>0</v>
          </cell>
          <cell r="AC227" t="str">
            <v>00</v>
          </cell>
          <cell r="AF227">
            <v>0</v>
          </cell>
          <cell r="AH227" t="str">
            <v>00</v>
          </cell>
          <cell r="AK227">
            <v>0</v>
          </cell>
          <cell r="AM227" t="str">
            <v>00</v>
          </cell>
          <cell r="AP227">
            <v>0</v>
          </cell>
          <cell r="AR227" t="str">
            <v>00</v>
          </cell>
          <cell r="AU227">
            <v>0</v>
          </cell>
          <cell r="AW227" t="str">
            <v>00</v>
          </cell>
          <cell r="AZ227">
            <v>0</v>
          </cell>
          <cell r="BB227" t="str">
            <v>00</v>
          </cell>
          <cell r="BE227">
            <v>0</v>
          </cell>
          <cell r="BG227" t="str">
            <v>00</v>
          </cell>
          <cell r="BJ227">
            <v>0</v>
          </cell>
          <cell r="BL227" t="str">
            <v>00</v>
          </cell>
          <cell r="BO227">
            <v>0</v>
          </cell>
          <cell r="BQ227" t="str">
            <v>00</v>
          </cell>
          <cell r="BT227">
            <v>0</v>
          </cell>
          <cell r="BV227" t="str">
            <v>00</v>
          </cell>
          <cell r="BY227">
            <v>0</v>
          </cell>
          <cell r="CA227" t="str">
            <v>00</v>
          </cell>
          <cell r="CD227">
            <v>0</v>
          </cell>
          <cell r="CF227" t="str">
            <v>00</v>
          </cell>
          <cell r="CI227">
            <v>0</v>
          </cell>
          <cell r="CK227" t="str">
            <v>00</v>
          </cell>
          <cell r="CN227">
            <v>0</v>
          </cell>
          <cell r="CP227" t="str">
            <v>00</v>
          </cell>
          <cell r="CS227">
            <v>0</v>
          </cell>
          <cell r="CU227" t="str">
            <v>00</v>
          </cell>
          <cell r="CX227">
            <v>0</v>
          </cell>
          <cell r="CZ227" t="str">
            <v>00</v>
          </cell>
          <cell r="DC227">
            <v>0</v>
          </cell>
          <cell r="DE227" t="str">
            <v>00</v>
          </cell>
          <cell r="DH227">
            <v>0</v>
          </cell>
          <cell r="DJ227" t="str">
            <v>00</v>
          </cell>
          <cell r="DK227" t="str">
            <v>000</v>
          </cell>
          <cell r="DL227" t="str">
            <v/>
          </cell>
          <cell r="DM227" t="str">
            <v>1</v>
          </cell>
          <cell r="DN227" t="str">
            <v>2</v>
          </cell>
          <cell r="DO227" t="str">
            <v>3</v>
          </cell>
          <cell r="DP227" t="str">
            <v>4</v>
          </cell>
          <cell r="DQ227" t="str">
            <v>5</v>
          </cell>
          <cell r="DR227" t="str">
            <v>6</v>
          </cell>
          <cell r="DS227" t="str">
            <v>7</v>
          </cell>
          <cell r="DT227" t="str">
            <v>8</v>
          </cell>
          <cell r="DU227" t="str">
            <v>9</v>
          </cell>
          <cell r="DV227" t="str">
            <v>10</v>
          </cell>
        </row>
        <row r="228">
          <cell r="A228">
            <v>215</v>
          </cell>
          <cell r="L228" t="str">
            <v/>
          </cell>
          <cell r="M228" t="str">
            <v/>
          </cell>
          <cell r="Q228">
            <v>0</v>
          </cell>
          <cell r="S228" t="str">
            <v>00</v>
          </cell>
          <cell r="V228">
            <v>0</v>
          </cell>
          <cell r="X228" t="str">
            <v>00</v>
          </cell>
          <cell r="AA228">
            <v>0</v>
          </cell>
          <cell r="AC228" t="str">
            <v>00</v>
          </cell>
          <cell r="AF228">
            <v>0</v>
          </cell>
          <cell r="AH228" t="str">
            <v>00</v>
          </cell>
          <cell r="AK228">
            <v>0</v>
          </cell>
          <cell r="AM228" t="str">
            <v>00</v>
          </cell>
          <cell r="AP228">
            <v>0</v>
          </cell>
          <cell r="AR228" t="str">
            <v>00</v>
          </cell>
          <cell r="AU228">
            <v>0</v>
          </cell>
          <cell r="AW228" t="str">
            <v>00</v>
          </cell>
          <cell r="AZ228">
            <v>0</v>
          </cell>
          <cell r="BB228" t="str">
            <v>00</v>
          </cell>
          <cell r="BE228">
            <v>0</v>
          </cell>
          <cell r="BG228" t="str">
            <v>00</v>
          </cell>
          <cell r="BJ228">
            <v>0</v>
          </cell>
          <cell r="BL228" t="str">
            <v>00</v>
          </cell>
          <cell r="BO228">
            <v>0</v>
          </cell>
          <cell r="BQ228" t="str">
            <v>00</v>
          </cell>
          <cell r="BT228">
            <v>0</v>
          </cell>
          <cell r="BV228" t="str">
            <v>00</v>
          </cell>
          <cell r="BY228">
            <v>0</v>
          </cell>
          <cell r="CA228" t="str">
            <v>00</v>
          </cell>
          <cell r="CD228">
            <v>0</v>
          </cell>
          <cell r="CF228" t="str">
            <v>00</v>
          </cell>
          <cell r="CI228">
            <v>0</v>
          </cell>
          <cell r="CK228" t="str">
            <v>00</v>
          </cell>
          <cell r="CN228">
            <v>0</v>
          </cell>
          <cell r="CP228" t="str">
            <v>00</v>
          </cell>
          <cell r="CS228">
            <v>0</v>
          </cell>
          <cell r="CU228" t="str">
            <v>00</v>
          </cell>
          <cell r="CX228">
            <v>0</v>
          </cell>
          <cell r="CZ228" t="str">
            <v>00</v>
          </cell>
          <cell r="DC228">
            <v>0</v>
          </cell>
          <cell r="DE228" t="str">
            <v>00</v>
          </cell>
          <cell r="DH228">
            <v>0</v>
          </cell>
          <cell r="DJ228" t="str">
            <v>00</v>
          </cell>
          <cell r="DK228" t="str">
            <v>000</v>
          </cell>
          <cell r="DL228" t="str">
            <v/>
          </cell>
          <cell r="DM228" t="str">
            <v>1</v>
          </cell>
          <cell r="DN228" t="str">
            <v>2</v>
          </cell>
          <cell r="DO228" t="str">
            <v>3</v>
          </cell>
          <cell r="DP228" t="str">
            <v>4</v>
          </cell>
          <cell r="DQ228" t="str">
            <v>5</v>
          </cell>
          <cell r="DR228" t="str">
            <v>6</v>
          </cell>
          <cell r="DS228" t="str">
            <v>7</v>
          </cell>
          <cell r="DT228" t="str">
            <v>8</v>
          </cell>
          <cell r="DU228" t="str">
            <v>9</v>
          </cell>
          <cell r="DV228" t="str">
            <v>10</v>
          </cell>
        </row>
        <row r="229">
          <cell r="A229">
            <v>216</v>
          </cell>
          <cell r="L229" t="str">
            <v/>
          </cell>
          <cell r="M229" t="str">
            <v/>
          </cell>
          <cell r="Q229">
            <v>0</v>
          </cell>
          <cell r="S229" t="str">
            <v>00</v>
          </cell>
          <cell r="V229">
            <v>0</v>
          </cell>
          <cell r="X229" t="str">
            <v>00</v>
          </cell>
          <cell r="AA229">
            <v>0</v>
          </cell>
          <cell r="AC229" t="str">
            <v>00</v>
          </cell>
          <cell r="AF229">
            <v>0</v>
          </cell>
          <cell r="AH229" t="str">
            <v>00</v>
          </cell>
          <cell r="AK229">
            <v>0</v>
          </cell>
          <cell r="AM229" t="str">
            <v>00</v>
          </cell>
          <cell r="AP229">
            <v>0</v>
          </cell>
          <cell r="AR229" t="str">
            <v>00</v>
          </cell>
          <cell r="AU229">
            <v>0</v>
          </cell>
          <cell r="AW229" t="str">
            <v>00</v>
          </cell>
          <cell r="AZ229">
            <v>0</v>
          </cell>
          <cell r="BB229" t="str">
            <v>00</v>
          </cell>
          <cell r="BE229">
            <v>0</v>
          </cell>
          <cell r="BG229" t="str">
            <v>00</v>
          </cell>
          <cell r="BJ229">
            <v>0</v>
          </cell>
          <cell r="BL229" t="str">
            <v>00</v>
          </cell>
          <cell r="BO229">
            <v>0</v>
          </cell>
          <cell r="BQ229" t="str">
            <v>00</v>
          </cell>
          <cell r="BT229">
            <v>0</v>
          </cell>
          <cell r="BV229" t="str">
            <v>00</v>
          </cell>
          <cell r="BY229">
            <v>0</v>
          </cell>
          <cell r="CA229" t="str">
            <v>00</v>
          </cell>
          <cell r="CD229">
            <v>0</v>
          </cell>
          <cell r="CF229" t="str">
            <v>00</v>
          </cell>
          <cell r="CI229">
            <v>0</v>
          </cell>
          <cell r="CK229" t="str">
            <v>00</v>
          </cell>
          <cell r="CN229">
            <v>0</v>
          </cell>
          <cell r="CP229" t="str">
            <v>00</v>
          </cell>
          <cell r="CS229">
            <v>0</v>
          </cell>
          <cell r="CU229" t="str">
            <v>00</v>
          </cell>
          <cell r="CX229">
            <v>0</v>
          </cell>
          <cell r="CZ229" t="str">
            <v>00</v>
          </cell>
          <cell r="DC229">
            <v>0</v>
          </cell>
          <cell r="DE229" t="str">
            <v>00</v>
          </cell>
          <cell r="DH229">
            <v>0</v>
          </cell>
          <cell r="DJ229" t="str">
            <v>00</v>
          </cell>
          <cell r="DK229" t="str">
            <v>000</v>
          </cell>
          <cell r="DL229" t="str">
            <v/>
          </cell>
          <cell r="DM229" t="str">
            <v>1</v>
          </cell>
          <cell r="DN229" t="str">
            <v>2</v>
          </cell>
          <cell r="DO229" t="str">
            <v>3</v>
          </cell>
          <cell r="DP229" t="str">
            <v>4</v>
          </cell>
          <cell r="DQ229" t="str">
            <v>5</v>
          </cell>
          <cell r="DR229" t="str">
            <v>6</v>
          </cell>
          <cell r="DS229" t="str">
            <v>7</v>
          </cell>
          <cell r="DT229" t="str">
            <v>8</v>
          </cell>
          <cell r="DU229" t="str">
            <v>9</v>
          </cell>
          <cell r="DV229" t="str">
            <v>10</v>
          </cell>
        </row>
        <row r="230">
          <cell r="A230">
            <v>217</v>
          </cell>
          <cell r="L230" t="str">
            <v/>
          </cell>
          <cell r="M230" t="str">
            <v/>
          </cell>
          <cell r="Q230">
            <v>0</v>
          </cell>
          <cell r="S230" t="str">
            <v>00</v>
          </cell>
          <cell r="V230">
            <v>0</v>
          </cell>
          <cell r="X230" t="str">
            <v>00</v>
          </cell>
          <cell r="AA230">
            <v>0</v>
          </cell>
          <cell r="AC230" t="str">
            <v>00</v>
          </cell>
          <cell r="AF230">
            <v>0</v>
          </cell>
          <cell r="AH230" t="str">
            <v>00</v>
          </cell>
          <cell r="AK230">
            <v>0</v>
          </cell>
          <cell r="AM230" t="str">
            <v>00</v>
          </cell>
          <cell r="AP230">
            <v>0</v>
          </cell>
          <cell r="AR230" t="str">
            <v>00</v>
          </cell>
          <cell r="AU230">
            <v>0</v>
          </cell>
          <cell r="AW230" t="str">
            <v>00</v>
          </cell>
          <cell r="AZ230">
            <v>0</v>
          </cell>
          <cell r="BB230" t="str">
            <v>00</v>
          </cell>
          <cell r="BE230">
            <v>0</v>
          </cell>
          <cell r="BG230" t="str">
            <v>00</v>
          </cell>
          <cell r="BJ230">
            <v>0</v>
          </cell>
          <cell r="BL230" t="str">
            <v>00</v>
          </cell>
          <cell r="BO230">
            <v>0</v>
          </cell>
          <cell r="BQ230" t="str">
            <v>00</v>
          </cell>
          <cell r="BT230">
            <v>0</v>
          </cell>
          <cell r="BV230" t="str">
            <v>00</v>
          </cell>
          <cell r="BY230">
            <v>0</v>
          </cell>
          <cell r="CA230" t="str">
            <v>00</v>
          </cell>
          <cell r="CD230">
            <v>0</v>
          </cell>
          <cell r="CF230" t="str">
            <v>00</v>
          </cell>
          <cell r="CI230">
            <v>0</v>
          </cell>
          <cell r="CK230" t="str">
            <v>00</v>
          </cell>
          <cell r="CN230">
            <v>0</v>
          </cell>
          <cell r="CP230" t="str">
            <v>00</v>
          </cell>
          <cell r="CS230">
            <v>0</v>
          </cell>
          <cell r="CU230" t="str">
            <v>00</v>
          </cell>
          <cell r="CX230">
            <v>0</v>
          </cell>
          <cell r="CZ230" t="str">
            <v>00</v>
          </cell>
          <cell r="DC230">
            <v>0</v>
          </cell>
          <cell r="DE230" t="str">
            <v>00</v>
          </cell>
          <cell r="DH230">
            <v>0</v>
          </cell>
          <cell r="DJ230" t="str">
            <v>00</v>
          </cell>
          <cell r="DK230" t="str">
            <v>000</v>
          </cell>
          <cell r="DL230" t="str">
            <v/>
          </cell>
          <cell r="DM230" t="str">
            <v>1</v>
          </cell>
          <cell r="DN230" t="str">
            <v>2</v>
          </cell>
          <cell r="DO230" t="str">
            <v>3</v>
          </cell>
          <cell r="DP230" t="str">
            <v>4</v>
          </cell>
          <cell r="DQ230" t="str">
            <v>5</v>
          </cell>
          <cell r="DR230" t="str">
            <v>6</v>
          </cell>
          <cell r="DS230" t="str">
            <v>7</v>
          </cell>
          <cell r="DT230" t="str">
            <v>8</v>
          </cell>
          <cell r="DU230" t="str">
            <v>9</v>
          </cell>
          <cell r="DV230" t="str">
            <v>10</v>
          </cell>
        </row>
        <row r="231">
          <cell r="A231">
            <v>218</v>
          </cell>
          <cell r="L231" t="str">
            <v/>
          </cell>
          <cell r="M231" t="str">
            <v/>
          </cell>
          <cell r="Q231">
            <v>0</v>
          </cell>
          <cell r="S231" t="str">
            <v>00</v>
          </cell>
          <cell r="V231">
            <v>0</v>
          </cell>
          <cell r="X231" t="str">
            <v>00</v>
          </cell>
          <cell r="AA231">
            <v>0</v>
          </cell>
          <cell r="AC231" t="str">
            <v>00</v>
          </cell>
          <cell r="AF231">
            <v>0</v>
          </cell>
          <cell r="AH231" t="str">
            <v>00</v>
          </cell>
          <cell r="AK231">
            <v>0</v>
          </cell>
          <cell r="AM231" t="str">
            <v>00</v>
          </cell>
          <cell r="AP231">
            <v>0</v>
          </cell>
          <cell r="AR231" t="str">
            <v>00</v>
          </cell>
          <cell r="AU231">
            <v>0</v>
          </cell>
          <cell r="AW231" t="str">
            <v>00</v>
          </cell>
          <cell r="AZ231">
            <v>0</v>
          </cell>
          <cell r="BB231" t="str">
            <v>00</v>
          </cell>
          <cell r="BE231">
            <v>0</v>
          </cell>
          <cell r="BG231" t="str">
            <v>00</v>
          </cell>
          <cell r="BJ231">
            <v>0</v>
          </cell>
          <cell r="BL231" t="str">
            <v>00</v>
          </cell>
          <cell r="BO231">
            <v>0</v>
          </cell>
          <cell r="BQ231" t="str">
            <v>00</v>
          </cell>
          <cell r="BT231">
            <v>0</v>
          </cell>
          <cell r="BV231" t="str">
            <v>00</v>
          </cell>
          <cell r="BY231">
            <v>0</v>
          </cell>
          <cell r="CA231" t="str">
            <v>00</v>
          </cell>
          <cell r="CD231">
            <v>0</v>
          </cell>
          <cell r="CF231" t="str">
            <v>00</v>
          </cell>
          <cell r="CI231">
            <v>0</v>
          </cell>
          <cell r="CK231" t="str">
            <v>00</v>
          </cell>
          <cell r="CN231">
            <v>0</v>
          </cell>
          <cell r="CP231" t="str">
            <v>00</v>
          </cell>
          <cell r="CS231">
            <v>0</v>
          </cell>
          <cell r="CU231" t="str">
            <v>00</v>
          </cell>
          <cell r="CX231">
            <v>0</v>
          </cell>
          <cell r="CZ231" t="str">
            <v>00</v>
          </cell>
          <cell r="DC231">
            <v>0</v>
          </cell>
          <cell r="DE231" t="str">
            <v>00</v>
          </cell>
          <cell r="DH231">
            <v>0</v>
          </cell>
          <cell r="DJ231" t="str">
            <v>00</v>
          </cell>
          <cell r="DK231" t="str">
            <v>000</v>
          </cell>
          <cell r="DL231" t="str">
            <v/>
          </cell>
          <cell r="DM231" t="str">
            <v>1</v>
          </cell>
          <cell r="DN231" t="str">
            <v>2</v>
          </cell>
          <cell r="DO231" t="str">
            <v>3</v>
          </cell>
          <cell r="DP231" t="str">
            <v>4</v>
          </cell>
          <cell r="DQ231" t="str">
            <v>5</v>
          </cell>
          <cell r="DR231" t="str">
            <v>6</v>
          </cell>
          <cell r="DS231" t="str">
            <v>7</v>
          </cell>
          <cell r="DT231" t="str">
            <v>8</v>
          </cell>
          <cell r="DU231" t="str">
            <v>9</v>
          </cell>
          <cell r="DV231" t="str">
            <v>10</v>
          </cell>
        </row>
        <row r="232">
          <cell r="A232">
            <v>219</v>
          </cell>
          <cell r="L232" t="str">
            <v/>
          </cell>
          <cell r="M232" t="str">
            <v/>
          </cell>
          <cell r="Q232">
            <v>0</v>
          </cell>
          <cell r="S232" t="str">
            <v>00</v>
          </cell>
          <cell r="V232">
            <v>0</v>
          </cell>
          <cell r="X232" t="str">
            <v>00</v>
          </cell>
          <cell r="AA232">
            <v>0</v>
          </cell>
          <cell r="AC232" t="str">
            <v>00</v>
          </cell>
          <cell r="AF232">
            <v>0</v>
          </cell>
          <cell r="AH232" t="str">
            <v>00</v>
          </cell>
          <cell r="AK232">
            <v>0</v>
          </cell>
          <cell r="AM232" t="str">
            <v>00</v>
          </cell>
          <cell r="AP232">
            <v>0</v>
          </cell>
          <cell r="AR232" t="str">
            <v>00</v>
          </cell>
          <cell r="AU232">
            <v>0</v>
          </cell>
          <cell r="AW232" t="str">
            <v>00</v>
          </cell>
          <cell r="AZ232">
            <v>0</v>
          </cell>
          <cell r="BB232" t="str">
            <v>00</v>
          </cell>
          <cell r="BE232">
            <v>0</v>
          </cell>
          <cell r="BG232" t="str">
            <v>00</v>
          </cell>
          <cell r="BJ232">
            <v>0</v>
          </cell>
          <cell r="BL232" t="str">
            <v>00</v>
          </cell>
          <cell r="BO232">
            <v>0</v>
          </cell>
          <cell r="BQ232" t="str">
            <v>00</v>
          </cell>
          <cell r="BT232">
            <v>0</v>
          </cell>
          <cell r="BV232" t="str">
            <v>00</v>
          </cell>
          <cell r="BY232">
            <v>0</v>
          </cell>
          <cell r="CA232" t="str">
            <v>00</v>
          </cell>
          <cell r="CD232">
            <v>0</v>
          </cell>
          <cell r="CF232" t="str">
            <v>00</v>
          </cell>
          <cell r="CI232">
            <v>0</v>
          </cell>
          <cell r="CK232" t="str">
            <v>00</v>
          </cell>
          <cell r="CN232">
            <v>0</v>
          </cell>
          <cell r="CP232" t="str">
            <v>00</v>
          </cell>
          <cell r="CS232">
            <v>0</v>
          </cell>
          <cell r="CU232" t="str">
            <v>00</v>
          </cell>
          <cell r="CX232">
            <v>0</v>
          </cell>
          <cell r="CZ232" t="str">
            <v>00</v>
          </cell>
          <cell r="DC232">
            <v>0</v>
          </cell>
          <cell r="DE232" t="str">
            <v>00</v>
          </cell>
          <cell r="DH232">
            <v>0</v>
          </cell>
          <cell r="DJ232" t="str">
            <v>00</v>
          </cell>
          <cell r="DK232" t="str">
            <v>000</v>
          </cell>
          <cell r="DL232" t="str">
            <v/>
          </cell>
          <cell r="DM232" t="str">
            <v>1</v>
          </cell>
          <cell r="DN232" t="str">
            <v>2</v>
          </cell>
          <cell r="DO232" t="str">
            <v>3</v>
          </cell>
          <cell r="DP232" t="str">
            <v>4</v>
          </cell>
          <cell r="DQ232" t="str">
            <v>5</v>
          </cell>
          <cell r="DR232" t="str">
            <v>6</v>
          </cell>
          <cell r="DS232" t="str">
            <v>7</v>
          </cell>
          <cell r="DT232" t="str">
            <v>8</v>
          </cell>
          <cell r="DU232" t="str">
            <v>9</v>
          </cell>
          <cell r="DV232" t="str">
            <v>10</v>
          </cell>
        </row>
        <row r="233">
          <cell r="A233">
            <v>220</v>
          </cell>
          <cell r="L233" t="str">
            <v/>
          </cell>
          <cell r="M233" t="str">
            <v/>
          </cell>
          <cell r="Q233">
            <v>0</v>
          </cell>
          <cell r="S233" t="str">
            <v>00</v>
          </cell>
          <cell r="V233">
            <v>0</v>
          </cell>
          <cell r="X233" t="str">
            <v>00</v>
          </cell>
          <cell r="AA233">
            <v>0</v>
          </cell>
          <cell r="AC233" t="str">
            <v>00</v>
          </cell>
          <cell r="AF233">
            <v>0</v>
          </cell>
          <cell r="AH233" t="str">
            <v>00</v>
          </cell>
          <cell r="AK233">
            <v>0</v>
          </cell>
          <cell r="AM233" t="str">
            <v>00</v>
          </cell>
          <cell r="AP233">
            <v>0</v>
          </cell>
          <cell r="AR233" t="str">
            <v>00</v>
          </cell>
          <cell r="AU233">
            <v>0</v>
          </cell>
          <cell r="AW233" t="str">
            <v>00</v>
          </cell>
          <cell r="AZ233">
            <v>0</v>
          </cell>
          <cell r="BB233" t="str">
            <v>00</v>
          </cell>
          <cell r="BE233">
            <v>0</v>
          </cell>
          <cell r="BG233" t="str">
            <v>00</v>
          </cell>
          <cell r="BJ233">
            <v>0</v>
          </cell>
          <cell r="BL233" t="str">
            <v>00</v>
          </cell>
          <cell r="BO233">
            <v>0</v>
          </cell>
          <cell r="BQ233" t="str">
            <v>00</v>
          </cell>
          <cell r="BT233">
            <v>0</v>
          </cell>
          <cell r="BV233" t="str">
            <v>00</v>
          </cell>
          <cell r="BY233">
            <v>0</v>
          </cell>
          <cell r="CA233" t="str">
            <v>00</v>
          </cell>
          <cell r="CD233">
            <v>0</v>
          </cell>
          <cell r="CF233" t="str">
            <v>00</v>
          </cell>
          <cell r="CI233">
            <v>0</v>
          </cell>
          <cell r="CK233" t="str">
            <v>00</v>
          </cell>
          <cell r="CN233">
            <v>0</v>
          </cell>
          <cell r="CP233" t="str">
            <v>00</v>
          </cell>
          <cell r="CS233">
            <v>0</v>
          </cell>
          <cell r="CU233" t="str">
            <v>00</v>
          </cell>
          <cell r="CX233">
            <v>0</v>
          </cell>
          <cell r="CZ233" t="str">
            <v>00</v>
          </cell>
          <cell r="DC233">
            <v>0</v>
          </cell>
          <cell r="DE233" t="str">
            <v>00</v>
          </cell>
          <cell r="DH233">
            <v>0</v>
          </cell>
          <cell r="DJ233" t="str">
            <v>00</v>
          </cell>
          <cell r="DK233" t="str">
            <v>000</v>
          </cell>
          <cell r="DL233" t="str">
            <v/>
          </cell>
          <cell r="DM233" t="str">
            <v>1</v>
          </cell>
          <cell r="DN233" t="str">
            <v>2</v>
          </cell>
          <cell r="DO233" t="str">
            <v>3</v>
          </cell>
          <cell r="DP233" t="str">
            <v>4</v>
          </cell>
          <cell r="DQ233" t="str">
            <v>5</v>
          </cell>
          <cell r="DR233" t="str">
            <v>6</v>
          </cell>
          <cell r="DS233" t="str">
            <v>7</v>
          </cell>
          <cell r="DT233" t="str">
            <v>8</v>
          </cell>
          <cell r="DU233" t="str">
            <v>9</v>
          </cell>
          <cell r="DV233" t="str">
            <v>10</v>
          </cell>
        </row>
        <row r="234">
          <cell r="A234">
            <v>221</v>
          </cell>
          <cell r="L234" t="str">
            <v/>
          </cell>
          <cell r="M234" t="str">
            <v/>
          </cell>
          <cell r="Q234">
            <v>0</v>
          </cell>
          <cell r="S234" t="str">
            <v>00</v>
          </cell>
          <cell r="V234">
            <v>0</v>
          </cell>
          <cell r="X234" t="str">
            <v>00</v>
          </cell>
          <cell r="AA234">
            <v>0</v>
          </cell>
          <cell r="AC234" t="str">
            <v>00</v>
          </cell>
          <cell r="AF234">
            <v>0</v>
          </cell>
          <cell r="AH234" t="str">
            <v>00</v>
          </cell>
          <cell r="AK234">
            <v>0</v>
          </cell>
          <cell r="AM234" t="str">
            <v>00</v>
          </cell>
          <cell r="AP234">
            <v>0</v>
          </cell>
          <cell r="AR234" t="str">
            <v>00</v>
          </cell>
          <cell r="AU234">
            <v>0</v>
          </cell>
          <cell r="AW234" t="str">
            <v>00</v>
          </cell>
          <cell r="AZ234">
            <v>0</v>
          </cell>
          <cell r="BB234" t="str">
            <v>00</v>
          </cell>
          <cell r="BE234">
            <v>0</v>
          </cell>
          <cell r="BG234" t="str">
            <v>00</v>
          </cell>
          <cell r="BJ234">
            <v>0</v>
          </cell>
          <cell r="BL234" t="str">
            <v>00</v>
          </cell>
          <cell r="BO234">
            <v>0</v>
          </cell>
          <cell r="BQ234" t="str">
            <v>00</v>
          </cell>
          <cell r="BT234">
            <v>0</v>
          </cell>
          <cell r="BV234" t="str">
            <v>00</v>
          </cell>
          <cell r="BY234">
            <v>0</v>
          </cell>
          <cell r="CA234" t="str">
            <v>00</v>
          </cell>
          <cell r="CD234">
            <v>0</v>
          </cell>
          <cell r="CF234" t="str">
            <v>00</v>
          </cell>
          <cell r="CI234">
            <v>0</v>
          </cell>
          <cell r="CK234" t="str">
            <v>00</v>
          </cell>
          <cell r="CN234">
            <v>0</v>
          </cell>
          <cell r="CP234" t="str">
            <v>00</v>
          </cell>
          <cell r="CS234">
            <v>0</v>
          </cell>
          <cell r="CU234" t="str">
            <v>00</v>
          </cell>
          <cell r="CX234">
            <v>0</v>
          </cell>
          <cell r="CZ234" t="str">
            <v>00</v>
          </cell>
          <cell r="DC234">
            <v>0</v>
          </cell>
          <cell r="DE234" t="str">
            <v>00</v>
          </cell>
          <cell r="DH234">
            <v>0</v>
          </cell>
          <cell r="DJ234" t="str">
            <v>00</v>
          </cell>
          <cell r="DK234" t="str">
            <v>000</v>
          </cell>
          <cell r="DL234" t="str">
            <v/>
          </cell>
          <cell r="DM234" t="str">
            <v>1</v>
          </cell>
          <cell r="DN234" t="str">
            <v>2</v>
          </cell>
          <cell r="DO234" t="str">
            <v>3</v>
          </cell>
          <cell r="DP234" t="str">
            <v>4</v>
          </cell>
          <cell r="DQ234" t="str">
            <v>5</v>
          </cell>
          <cell r="DR234" t="str">
            <v>6</v>
          </cell>
          <cell r="DS234" t="str">
            <v>7</v>
          </cell>
          <cell r="DT234" t="str">
            <v>8</v>
          </cell>
          <cell r="DU234" t="str">
            <v>9</v>
          </cell>
          <cell r="DV234" t="str">
            <v>10</v>
          </cell>
        </row>
        <row r="235">
          <cell r="A235">
            <v>222</v>
          </cell>
          <cell r="L235" t="str">
            <v/>
          </cell>
          <cell r="M235" t="str">
            <v/>
          </cell>
          <cell r="Q235">
            <v>0</v>
          </cell>
          <cell r="S235" t="str">
            <v>00</v>
          </cell>
          <cell r="V235">
            <v>0</v>
          </cell>
          <cell r="X235" t="str">
            <v>00</v>
          </cell>
          <cell r="AA235">
            <v>0</v>
          </cell>
          <cell r="AC235" t="str">
            <v>00</v>
          </cell>
          <cell r="AF235">
            <v>0</v>
          </cell>
          <cell r="AH235" t="str">
            <v>00</v>
          </cell>
          <cell r="AK235">
            <v>0</v>
          </cell>
          <cell r="AM235" t="str">
            <v>00</v>
          </cell>
          <cell r="AP235">
            <v>0</v>
          </cell>
          <cell r="AR235" t="str">
            <v>00</v>
          </cell>
          <cell r="AU235">
            <v>0</v>
          </cell>
          <cell r="AW235" t="str">
            <v>00</v>
          </cell>
          <cell r="AZ235">
            <v>0</v>
          </cell>
          <cell r="BB235" t="str">
            <v>00</v>
          </cell>
          <cell r="BE235">
            <v>0</v>
          </cell>
          <cell r="BG235" t="str">
            <v>00</v>
          </cell>
          <cell r="BJ235">
            <v>0</v>
          </cell>
          <cell r="BL235" t="str">
            <v>00</v>
          </cell>
          <cell r="BO235">
            <v>0</v>
          </cell>
          <cell r="BQ235" t="str">
            <v>00</v>
          </cell>
          <cell r="BT235">
            <v>0</v>
          </cell>
          <cell r="BV235" t="str">
            <v>00</v>
          </cell>
          <cell r="BY235">
            <v>0</v>
          </cell>
          <cell r="CA235" t="str">
            <v>00</v>
          </cell>
          <cell r="CD235">
            <v>0</v>
          </cell>
          <cell r="CF235" t="str">
            <v>00</v>
          </cell>
          <cell r="CI235">
            <v>0</v>
          </cell>
          <cell r="CK235" t="str">
            <v>00</v>
          </cell>
          <cell r="CN235">
            <v>0</v>
          </cell>
          <cell r="CP235" t="str">
            <v>00</v>
          </cell>
          <cell r="CS235">
            <v>0</v>
          </cell>
          <cell r="CU235" t="str">
            <v>00</v>
          </cell>
          <cell r="CX235">
            <v>0</v>
          </cell>
          <cell r="CZ235" t="str">
            <v>00</v>
          </cell>
          <cell r="DC235">
            <v>0</v>
          </cell>
          <cell r="DE235" t="str">
            <v>00</v>
          </cell>
          <cell r="DH235">
            <v>0</v>
          </cell>
          <cell r="DJ235" t="str">
            <v>00</v>
          </cell>
          <cell r="DK235" t="str">
            <v>000</v>
          </cell>
          <cell r="DL235" t="str">
            <v/>
          </cell>
          <cell r="DM235" t="str">
            <v>1</v>
          </cell>
          <cell r="DN235" t="str">
            <v>2</v>
          </cell>
          <cell r="DO235" t="str">
            <v>3</v>
          </cell>
          <cell r="DP235" t="str">
            <v>4</v>
          </cell>
          <cell r="DQ235" t="str">
            <v>5</v>
          </cell>
          <cell r="DR235" t="str">
            <v>6</v>
          </cell>
          <cell r="DS235" t="str">
            <v>7</v>
          </cell>
          <cell r="DT235" t="str">
            <v>8</v>
          </cell>
          <cell r="DU235" t="str">
            <v>9</v>
          </cell>
          <cell r="DV235" t="str">
            <v>10</v>
          </cell>
        </row>
        <row r="236">
          <cell r="A236">
            <v>223</v>
          </cell>
          <cell r="L236" t="str">
            <v/>
          </cell>
          <cell r="M236" t="str">
            <v/>
          </cell>
          <cell r="Q236">
            <v>0</v>
          </cell>
          <cell r="S236" t="str">
            <v>00</v>
          </cell>
          <cell r="V236">
            <v>0</v>
          </cell>
          <cell r="X236" t="str">
            <v>00</v>
          </cell>
          <cell r="AA236">
            <v>0</v>
          </cell>
          <cell r="AC236" t="str">
            <v>00</v>
          </cell>
          <cell r="AF236">
            <v>0</v>
          </cell>
          <cell r="AH236" t="str">
            <v>00</v>
          </cell>
          <cell r="AK236">
            <v>0</v>
          </cell>
          <cell r="AM236" t="str">
            <v>00</v>
          </cell>
          <cell r="AP236">
            <v>0</v>
          </cell>
          <cell r="AR236" t="str">
            <v>00</v>
          </cell>
          <cell r="AU236">
            <v>0</v>
          </cell>
          <cell r="AW236" t="str">
            <v>00</v>
          </cell>
          <cell r="AZ236">
            <v>0</v>
          </cell>
          <cell r="BB236" t="str">
            <v>00</v>
          </cell>
          <cell r="BE236">
            <v>0</v>
          </cell>
          <cell r="BG236" t="str">
            <v>00</v>
          </cell>
          <cell r="BJ236">
            <v>0</v>
          </cell>
          <cell r="BL236" t="str">
            <v>00</v>
          </cell>
          <cell r="BO236">
            <v>0</v>
          </cell>
          <cell r="BQ236" t="str">
            <v>00</v>
          </cell>
          <cell r="BT236">
            <v>0</v>
          </cell>
          <cell r="BV236" t="str">
            <v>00</v>
          </cell>
          <cell r="BY236">
            <v>0</v>
          </cell>
          <cell r="CA236" t="str">
            <v>00</v>
          </cell>
          <cell r="CD236">
            <v>0</v>
          </cell>
          <cell r="CF236" t="str">
            <v>00</v>
          </cell>
          <cell r="CI236">
            <v>0</v>
          </cell>
          <cell r="CK236" t="str">
            <v>00</v>
          </cell>
          <cell r="CN236">
            <v>0</v>
          </cell>
          <cell r="CP236" t="str">
            <v>00</v>
          </cell>
          <cell r="CS236">
            <v>0</v>
          </cell>
          <cell r="CU236" t="str">
            <v>00</v>
          </cell>
          <cell r="CX236">
            <v>0</v>
          </cell>
          <cell r="CZ236" t="str">
            <v>00</v>
          </cell>
          <cell r="DC236">
            <v>0</v>
          </cell>
          <cell r="DE236" t="str">
            <v>00</v>
          </cell>
          <cell r="DH236">
            <v>0</v>
          </cell>
          <cell r="DJ236" t="str">
            <v>00</v>
          </cell>
          <cell r="DK236" t="str">
            <v>000</v>
          </cell>
          <cell r="DL236" t="str">
            <v/>
          </cell>
          <cell r="DM236" t="str">
            <v>1</v>
          </cell>
          <cell r="DN236" t="str">
            <v>2</v>
          </cell>
          <cell r="DO236" t="str">
            <v>3</v>
          </cell>
          <cell r="DP236" t="str">
            <v>4</v>
          </cell>
          <cell r="DQ236" t="str">
            <v>5</v>
          </cell>
          <cell r="DR236" t="str">
            <v>6</v>
          </cell>
          <cell r="DS236" t="str">
            <v>7</v>
          </cell>
          <cell r="DT236" t="str">
            <v>8</v>
          </cell>
          <cell r="DU236" t="str">
            <v>9</v>
          </cell>
          <cell r="DV236" t="str">
            <v>10</v>
          </cell>
        </row>
        <row r="237">
          <cell r="A237">
            <v>224</v>
          </cell>
          <cell r="L237" t="str">
            <v/>
          </cell>
          <cell r="M237" t="str">
            <v/>
          </cell>
          <cell r="Q237">
            <v>0</v>
          </cell>
          <cell r="S237" t="str">
            <v>00</v>
          </cell>
          <cell r="V237">
            <v>0</v>
          </cell>
          <cell r="X237" t="str">
            <v>00</v>
          </cell>
          <cell r="AA237">
            <v>0</v>
          </cell>
          <cell r="AC237" t="str">
            <v>00</v>
          </cell>
          <cell r="AF237">
            <v>0</v>
          </cell>
          <cell r="AH237" t="str">
            <v>00</v>
          </cell>
          <cell r="AK237">
            <v>0</v>
          </cell>
          <cell r="AM237" t="str">
            <v>00</v>
          </cell>
          <cell r="AP237">
            <v>0</v>
          </cell>
          <cell r="AR237" t="str">
            <v>00</v>
          </cell>
          <cell r="AU237">
            <v>0</v>
          </cell>
          <cell r="AW237" t="str">
            <v>00</v>
          </cell>
          <cell r="AZ237">
            <v>0</v>
          </cell>
          <cell r="BB237" t="str">
            <v>00</v>
          </cell>
          <cell r="BE237">
            <v>0</v>
          </cell>
          <cell r="BG237" t="str">
            <v>00</v>
          </cell>
          <cell r="BJ237">
            <v>0</v>
          </cell>
          <cell r="BL237" t="str">
            <v>00</v>
          </cell>
          <cell r="BO237">
            <v>0</v>
          </cell>
          <cell r="BQ237" t="str">
            <v>00</v>
          </cell>
          <cell r="BT237">
            <v>0</v>
          </cell>
          <cell r="BV237" t="str">
            <v>00</v>
          </cell>
          <cell r="BY237">
            <v>0</v>
          </cell>
          <cell r="CA237" t="str">
            <v>00</v>
          </cell>
          <cell r="CD237">
            <v>0</v>
          </cell>
          <cell r="CF237" t="str">
            <v>00</v>
          </cell>
          <cell r="CI237">
            <v>0</v>
          </cell>
          <cell r="CK237" t="str">
            <v>00</v>
          </cell>
          <cell r="CN237">
            <v>0</v>
          </cell>
          <cell r="CP237" t="str">
            <v>00</v>
          </cell>
          <cell r="CS237">
            <v>0</v>
          </cell>
          <cell r="CU237" t="str">
            <v>00</v>
          </cell>
          <cell r="CX237">
            <v>0</v>
          </cell>
          <cell r="CZ237" t="str">
            <v>00</v>
          </cell>
          <cell r="DC237">
            <v>0</v>
          </cell>
          <cell r="DE237" t="str">
            <v>00</v>
          </cell>
          <cell r="DH237">
            <v>0</v>
          </cell>
          <cell r="DJ237" t="str">
            <v>00</v>
          </cell>
          <cell r="DK237" t="str">
            <v>000</v>
          </cell>
          <cell r="DL237" t="str">
            <v/>
          </cell>
          <cell r="DM237" t="str">
            <v>1</v>
          </cell>
          <cell r="DN237" t="str">
            <v>2</v>
          </cell>
          <cell r="DO237" t="str">
            <v>3</v>
          </cell>
          <cell r="DP237" t="str">
            <v>4</v>
          </cell>
          <cell r="DQ237" t="str">
            <v>5</v>
          </cell>
          <cell r="DR237" t="str">
            <v>6</v>
          </cell>
          <cell r="DS237" t="str">
            <v>7</v>
          </cell>
          <cell r="DT237" t="str">
            <v>8</v>
          </cell>
          <cell r="DU237" t="str">
            <v>9</v>
          </cell>
          <cell r="DV237" t="str">
            <v>10</v>
          </cell>
        </row>
        <row r="238">
          <cell r="A238">
            <v>225</v>
          </cell>
          <cell r="L238" t="str">
            <v/>
          </cell>
          <cell r="M238" t="str">
            <v/>
          </cell>
          <cell r="Q238">
            <v>0</v>
          </cell>
          <cell r="S238" t="str">
            <v>00</v>
          </cell>
          <cell r="V238">
            <v>0</v>
          </cell>
          <cell r="X238" t="str">
            <v>00</v>
          </cell>
          <cell r="AA238">
            <v>0</v>
          </cell>
          <cell r="AC238" t="str">
            <v>00</v>
          </cell>
          <cell r="AF238">
            <v>0</v>
          </cell>
          <cell r="AH238" t="str">
            <v>00</v>
          </cell>
          <cell r="AK238">
            <v>0</v>
          </cell>
          <cell r="AM238" t="str">
            <v>00</v>
          </cell>
          <cell r="AP238">
            <v>0</v>
          </cell>
          <cell r="AR238" t="str">
            <v>00</v>
          </cell>
          <cell r="AU238">
            <v>0</v>
          </cell>
          <cell r="AW238" t="str">
            <v>00</v>
          </cell>
          <cell r="AZ238">
            <v>0</v>
          </cell>
          <cell r="BB238" t="str">
            <v>00</v>
          </cell>
          <cell r="BE238">
            <v>0</v>
          </cell>
          <cell r="BG238" t="str">
            <v>00</v>
          </cell>
          <cell r="BJ238">
            <v>0</v>
          </cell>
          <cell r="BL238" t="str">
            <v>00</v>
          </cell>
          <cell r="BO238">
            <v>0</v>
          </cell>
          <cell r="BQ238" t="str">
            <v>00</v>
          </cell>
          <cell r="BT238">
            <v>0</v>
          </cell>
          <cell r="BV238" t="str">
            <v>00</v>
          </cell>
          <cell r="BY238">
            <v>0</v>
          </cell>
          <cell r="CA238" t="str">
            <v>00</v>
          </cell>
          <cell r="CD238">
            <v>0</v>
          </cell>
          <cell r="CF238" t="str">
            <v>00</v>
          </cell>
          <cell r="CI238">
            <v>0</v>
          </cell>
          <cell r="CK238" t="str">
            <v>00</v>
          </cell>
          <cell r="CN238">
            <v>0</v>
          </cell>
          <cell r="CP238" t="str">
            <v>00</v>
          </cell>
          <cell r="CS238">
            <v>0</v>
          </cell>
          <cell r="CU238" t="str">
            <v>00</v>
          </cell>
          <cell r="CX238">
            <v>0</v>
          </cell>
          <cell r="CZ238" t="str">
            <v>00</v>
          </cell>
          <cell r="DC238">
            <v>0</v>
          </cell>
          <cell r="DE238" t="str">
            <v>00</v>
          </cell>
          <cell r="DH238">
            <v>0</v>
          </cell>
          <cell r="DJ238" t="str">
            <v>00</v>
          </cell>
          <cell r="DK238" t="str">
            <v>000</v>
          </cell>
          <cell r="DL238" t="str">
            <v/>
          </cell>
          <cell r="DM238" t="str">
            <v>1</v>
          </cell>
          <cell r="DN238" t="str">
            <v>2</v>
          </cell>
          <cell r="DO238" t="str">
            <v>3</v>
          </cell>
          <cell r="DP238" t="str">
            <v>4</v>
          </cell>
          <cell r="DQ238" t="str">
            <v>5</v>
          </cell>
          <cell r="DR238" t="str">
            <v>6</v>
          </cell>
          <cell r="DS238" t="str">
            <v>7</v>
          </cell>
          <cell r="DT238" t="str">
            <v>8</v>
          </cell>
          <cell r="DU238" t="str">
            <v>9</v>
          </cell>
          <cell r="DV238" t="str">
            <v>10</v>
          </cell>
        </row>
        <row r="239">
          <cell r="A239">
            <v>226</v>
          </cell>
          <cell r="L239" t="str">
            <v/>
          </cell>
          <cell r="M239" t="str">
            <v/>
          </cell>
          <cell r="Q239">
            <v>0</v>
          </cell>
          <cell r="S239" t="str">
            <v>00</v>
          </cell>
          <cell r="V239">
            <v>0</v>
          </cell>
          <cell r="X239" t="str">
            <v>00</v>
          </cell>
          <cell r="AA239">
            <v>0</v>
          </cell>
          <cell r="AC239" t="str">
            <v>00</v>
          </cell>
          <cell r="AF239">
            <v>0</v>
          </cell>
          <cell r="AH239" t="str">
            <v>00</v>
          </cell>
          <cell r="AK239">
            <v>0</v>
          </cell>
          <cell r="AM239" t="str">
            <v>00</v>
          </cell>
          <cell r="AP239">
            <v>0</v>
          </cell>
          <cell r="AR239" t="str">
            <v>00</v>
          </cell>
          <cell r="AU239">
            <v>0</v>
          </cell>
          <cell r="AW239" t="str">
            <v>00</v>
          </cell>
          <cell r="AZ239">
            <v>0</v>
          </cell>
          <cell r="BB239" t="str">
            <v>00</v>
          </cell>
          <cell r="BE239">
            <v>0</v>
          </cell>
          <cell r="BG239" t="str">
            <v>00</v>
          </cell>
          <cell r="BJ239">
            <v>0</v>
          </cell>
          <cell r="BL239" t="str">
            <v>00</v>
          </cell>
          <cell r="BO239">
            <v>0</v>
          </cell>
          <cell r="BQ239" t="str">
            <v>00</v>
          </cell>
          <cell r="BT239">
            <v>0</v>
          </cell>
          <cell r="BV239" t="str">
            <v>00</v>
          </cell>
          <cell r="BY239">
            <v>0</v>
          </cell>
          <cell r="CA239" t="str">
            <v>00</v>
          </cell>
          <cell r="CD239">
            <v>0</v>
          </cell>
          <cell r="CF239" t="str">
            <v>00</v>
          </cell>
          <cell r="CI239">
            <v>0</v>
          </cell>
          <cell r="CK239" t="str">
            <v>00</v>
          </cell>
          <cell r="CN239">
            <v>0</v>
          </cell>
          <cell r="CP239" t="str">
            <v>00</v>
          </cell>
          <cell r="CS239">
            <v>0</v>
          </cell>
          <cell r="CU239" t="str">
            <v>00</v>
          </cell>
          <cell r="CX239">
            <v>0</v>
          </cell>
          <cell r="CZ239" t="str">
            <v>00</v>
          </cell>
          <cell r="DC239">
            <v>0</v>
          </cell>
          <cell r="DE239" t="str">
            <v>00</v>
          </cell>
          <cell r="DH239">
            <v>0</v>
          </cell>
          <cell r="DJ239" t="str">
            <v>00</v>
          </cell>
          <cell r="DK239" t="str">
            <v>000</v>
          </cell>
          <cell r="DL239" t="str">
            <v/>
          </cell>
          <cell r="DM239" t="str">
            <v>1</v>
          </cell>
          <cell r="DN239" t="str">
            <v>2</v>
          </cell>
          <cell r="DO239" t="str">
            <v>3</v>
          </cell>
          <cell r="DP239" t="str">
            <v>4</v>
          </cell>
          <cell r="DQ239" t="str">
            <v>5</v>
          </cell>
          <cell r="DR239" t="str">
            <v>6</v>
          </cell>
          <cell r="DS239" t="str">
            <v>7</v>
          </cell>
          <cell r="DT239" t="str">
            <v>8</v>
          </cell>
          <cell r="DU239" t="str">
            <v>9</v>
          </cell>
          <cell r="DV239" t="str">
            <v>10</v>
          </cell>
        </row>
        <row r="240">
          <cell r="A240">
            <v>227</v>
          </cell>
          <cell r="L240" t="str">
            <v/>
          </cell>
          <cell r="M240" t="str">
            <v/>
          </cell>
          <cell r="Q240">
            <v>0</v>
          </cell>
          <cell r="S240" t="str">
            <v>00</v>
          </cell>
          <cell r="V240">
            <v>0</v>
          </cell>
          <cell r="X240" t="str">
            <v>00</v>
          </cell>
          <cell r="AA240">
            <v>0</v>
          </cell>
          <cell r="AC240" t="str">
            <v>00</v>
          </cell>
          <cell r="AF240">
            <v>0</v>
          </cell>
          <cell r="AH240" t="str">
            <v>00</v>
          </cell>
          <cell r="AK240">
            <v>0</v>
          </cell>
          <cell r="AM240" t="str">
            <v>00</v>
          </cell>
          <cell r="AP240">
            <v>0</v>
          </cell>
          <cell r="AR240" t="str">
            <v>00</v>
          </cell>
          <cell r="AU240">
            <v>0</v>
          </cell>
          <cell r="AW240" t="str">
            <v>00</v>
          </cell>
          <cell r="AZ240">
            <v>0</v>
          </cell>
          <cell r="BB240" t="str">
            <v>00</v>
          </cell>
          <cell r="BE240">
            <v>0</v>
          </cell>
          <cell r="BG240" t="str">
            <v>00</v>
          </cell>
          <cell r="BJ240">
            <v>0</v>
          </cell>
          <cell r="BL240" t="str">
            <v>00</v>
          </cell>
          <cell r="BO240">
            <v>0</v>
          </cell>
          <cell r="BQ240" t="str">
            <v>00</v>
          </cell>
          <cell r="BT240">
            <v>0</v>
          </cell>
          <cell r="BV240" t="str">
            <v>00</v>
          </cell>
          <cell r="BY240">
            <v>0</v>
          </cell>
          <cell r="CA240" t="str">
            <v>00</v>
          </cell>
          <cell r="CD240">
            <v>0</v>
          </cell>
          <cell r="CF240" t="str">
            <v>00</v>
          </cell>
          <cell r="CI240">
            <v>0</v>
          </cell>
          <cell r="CK240" t="str">
            <v>00</v>
          </cell>
          <cell r="CN240">
            <v>0</v>
          </cell>
          <cell r="CP240" t="str">
            <v>00</v>
          </cell>
          <cell r="CS240">
            <v>0</v>
          </cell>
          <cell r="CU240" t="str">
            <v>00</v>
          </cell>
          <cell r="CX240">
            <v>0</v>
          </cell>
          <cell r="CZ240" t="str">
            <v>00</v>
          </cell>
          <cell r="DC240">
            <v>0</v>
          </cell>
          <cell r="DE240" t="str">
            <v>00</v>
          </cell>
          <cell r="DH240">
            <v>0</v>
          </cell>
          <cell r="DJ240" t="str">
            <v>00</v>
          </cell>
          <cell r="DK240" t="str">
            <v>000</v>
          </cell>
          <cell r="DL240" t="str">
            <v/>
          </cell>
          <cell r="DM240" t="str">
            <v>1</v>
          </cell>
          <cell r="DN240" t="str">
            <v>2</v>
          </cell>
          <cell r="DO240" t="str">
            <v>3</v>
          </cell>
          <cell r="DP240" t="str">
            <v>4</v>
          </cell>
          <cell r="DQ240" t="str">
            <v>5</v>
          </cell>
          <cell r="DR240" t="str">
            <v>6</v>
          </cell>
          <cell r="DS240" t="str">
            <v>7</v>
          </cell>
          <cell r="DT240" t="str">
            <v>8</v>
          </cell>
          <cell r="DU240" t="str">
            <v>9</v>
          </cell>
          <cell r="DV240" t="str">
            <v>10</v>
          </cell>
        </row>
        <row r="241">
          <cell r="A241">
            <v>228</v>
          </cell>
          <cell r="L241" t="str">
            <v/>
          </cell>
          <cell r="M241" t="str">
            <v/>
          </cell>
          <cell r="Q241">
            <v>0</v>
          </cell>
          <cell r="S241" t="str">
            <v>00</v>
          </cell>
          <cell r="V241">
            <v>0</v>
          </cell>
          <cell r="X241" t="str">
            <v>00</v>
          </cell>
          <cell r="AA241">
            <v>0</v>
          </cell>
          <cell r="AC241" t="str">
            <v>00</v>
          </cell>
          <cell r="AF241">
            <v>0</v>
          </cell>
          <cell r="AH241" t="str">
            <v>00</v>
          </cell>
          <cell r="AK241">
            <v>0</v>
          </cell>
          <cell r="AM241" t="str">
            <v>00</v>
          </cell>
          <cell r="AP241">
            <v>0</v>
          </cell>
          <cell r="AR241" t="str">
            <v>00</v>
          </cell>
          <cell r="AU241">
            <v>0</v>
          </cell>
          <cell r="AW241" t="str">
            <v>00</v>
          </cell>
          <cell r="AZ241">
            <v>0</v>
          </cell>
          <cell r="BB241" t="str">
            <v>00</v>
          </cell>
          <cell r="BE241">
            <v>0</v>
          </cell>
          <cell r="BG241" t="str">
            <v>00</v>
          </cell>
          <cell r="BJ241">
            <v>0</v>
          </cell>
          <cell r="BL241" t="str">
            <v>00</v>
          </cell>
          <cell r="BO241">
            <v>0</v>
          </cell>
          <cell r="BQ241" t="str">
            <v>00</v>
          </cell>
          <cell r="BT241">
            <v>0</v>
          </cell>
          <cell r="BV241" t="str">
            <v>00</v>
          </cell>
          <cell r="BY241">
            <v>0</v>
          </cell>
          <cell r="CA241" t="str">
            <v>00</v>
          </cell>
          <cell r="CD241">
            <v>0</v>
          </cell>
          <cell r="CF241" t="str">
            <v>00</v>
          </cell>
          <cell r="CI241">
            <v>0</v>
          </cell>
          <cell r="CK241" t="str">
            <v>00</v>
          </cell>
          <cell r="CN241">
            <v>0</v>
          </cell>
          <cell r="CP241" t="str">
            <v>00</v>
          </cell>
          <cell r="CS241">
            <v>0</v>
          </cell>
          <cell r="CU241" t="str">
            <v>00</v>
          </cell>
          <cell r="CX241">
            <v>0</v>
          </cell>
          <cell r="CZ241" t="str">
            <v>00</v>
          </cell>
          <cell r="DC241">
            <v>0</v>
          </cell>
          <cell r="DE241" t="str">
            <v>00</v>
          </cell>
          <cell r="DH241">
            <v>0</v>
          </cell>
          <cell r="DJ241" t="str">
            <v>00</v>
          </cell>
          <cell r="DK241" t="str">
            <v>000</v>
          </cell>
          <cell r="DL241" t="str">
            <v/>
          </cell>
          <cell r="DM241" t="str">
            <v>1</v>
          </cell>
          <cell r="DN241" t="str">
            <v>2</v>
          </cell>
          <cell r="DO241" t="str">
            <v>3</v>
          </cell>
          <cell r="DP241" t="str">
            <v>4</v>
          </cell>
          <cell r="DQ241" t="str">
            <v>5</v>
          </cell>
          <cell r="DR241" t="str">
            <v>6</v>
          </cell>
          <cell r="DS241" t="str">
            <v>7</v>
          </cell>
          <cell r="DT241" t="str">
            <v>8</v>
          </cell>
          <cell r="DU241" t="str">
            <v>9</v>
          </cell>
          <cell r="DV241" t="str">
            <v>10</v>
          </cell>
        </row>
        <row r="242">
          <cell r="A242">
            <v>229</v>
          </cell>
          <cell r="L242" t="str">
            <v/>
          </cell>
          <cell r="M242" t="str">
            <v/>
          </cell>
          <cell r="Q242">
            <v>0</v>
          </cell>
          <cell r="S242" t="str">
            <v>00</v>
          </cell>
          <cell r="V242">
            <v>0</v>
          </cell>
          <cell r="X242" t="str">
            <v>00</v>
          </cell>
          <cell r="AA242">
            <v>0</v>
          </cell>
          <cell r="AC242" t="str">
            <v>00</v>
          </cell>
          <cell r="AF242">
            <v>0</v>
          </cell>
          <cell r="AH242" t="str">
            <v>00</v>
          </cell>
          <cell r="AK242">
            <v>0</v>
          </cell>
          <cell r="AM242" t="str">
            <v>00</v>
          </cell>
          <cell r="AP242">
            <v>0</v>
          </cell>
          <cell r="AR242" t="str">
            <v>00</v>
          </cell>
          <cell r="AU242">
            <v>0</v>
          </cell>
          <cell r="AW242" t="str">
            <v>00</v>
          </cell>
          <cell r="AZ242">
            <v>0</v>
          </cell>
          <cell r="BB242" t="str">
            <v>00</v>
          </cell>
          <cell r="BE242">
            <v>0</v>
          </cell>
          <cell r="BG242" t="str">
            <v>00</v>
          </cell>
          <cell r="BJ242">
            <v>0</v>
          </cell>
          <cell r="BL242" t="str">
            <v>00</v>
          </cell>
          <cell r="BO242">
            <v>0</v>
          </cell>
          <cell r="BQ242" t="str">
            <v>00</v>
          </cell>
          <cell r="BT242">
            <v>0</v>
          </cell>
          <cell r="BV242" t="str">
            <v>00</v>
          </cell>
          <cell r="BY242">
            <v>0</v>
          </cell>
          <cell r="CA242" t="str">
            <v>00</v>
          </cell>
          <cell r="CD242">
            <v>0</v>
          </cell>
          <cell r="CF242" t="str">
            <v>00</v>
          </cell>
          <cell r="CI242">
            <v>0</v>
          </cell>
          <cell r="CK242" t="str">
            <v>00</v>
          </cell>
          <cell r="CN242">
            <v>0</v>
          </cell>
          <cell r="CP242" t="str">
            <v>00</v>
          </cell>
          <cell r="CS242">
            <v>0</v>
          </cell>
          <cell r="CU242" t="str">
            <v>00</v>
          </cell>
          <cell r="CX242">
            <v>0</v>
          </cell>
          <cell r="CZ242" t="str">
            <v>00</v>
          </cell>
          <cell r="DC242">
            <v>0</v>
          </cell>
          <cell r="DE242" t="str">
            <v>00</v>
          </cell>
          <cell r="DH242">
            <v>0</v>
          </cell>
          <cell r="DJ242" t="str">
            <v>00</v>
          </cell>
          <cell r="DK242" t="str">
            <v>000</v>
          </cell>
          <cell r="DL242" t="str">
            <v/>
          </cell>
          <cell r="DM242" t="str">
            <v>1</v>
          </cell>
          <cell r="DN242" t="str">
            <v>2</v>
          </cell>
          <cell r="DO242" t="str">
            <v>3</v>
          </cell>
          <cell r="DP242" t="str">
            <v>4</v>
          </cell>
          <cell r="DQ242" t="str">
            <v>5</v>
          </cell>
          <cell r="DR242" t="str">
            <v>6</v>
          </cell>
          <cell r="DS242" t="str">
            <v>7</v>
          </cell>
          <cell r="DT242" t="str">
            <v>8</v>
          </cell>
          <cell r="DU242" t="str">
            <v>9</v>
          </cell>
          <cell r="DV242" t="str">
            <v>10</v>
          </cell>
        </row>
        <row r="243">
          <cell r="A243">
            <v>230</v>
          </cell>
          <cell r="L243" t="str">
            <v/>
          </cell>
          <cell r="M243" t="str">
            <v/>
          </cell>
          <cell r="Q243">
            <v>0</v>
          </cell>
          <cell r="S243" t="str">
            <v>00</v>
          </cell>
          <cell r="V243">
            <v>0</v>
          </cell>
          <cell r="X243" t="str">
            <v>00</v>
          </cell>
          <cell r="AA243">
            <v>0</v>
          </cell>
          <cell r="AC243" t="str">
            <v>00</v>
          </cell>
          <cell r="AF243">
            <v>0</v>
          </cell>
          <cell r="AH243" t="str">
            <v>00</v>
          </cell>
          <cell r="AK243">
            <v>0</v>
          </cell>
          <cell r="AM243" t="str">
            <v>00</v>
          </cell>
          <cell r="AP243">
            <v>0</v>
          </cell>
          <cell r="AR243" t="str">
            <v>00</v>
          </cell>
          <cell r="AU243">
            <v>0</v>
          </cell>
          <cell r="AW243" t="str">
            <v>00</v>
          </cell>
          <cell r="AZ243">
            <v>0</v>
          </cell>
          <cell r="BB243" t="str">
            <v>00</v>
          </cell>
          <cell r="BE243">
            <v>0</v>
          </cell>
          <cell r="BG243" t="str">
            <v>00</v>
          </cell>
          <cell r="BJ243">
            <v>0</v>
          </cell>
          <cell r="BL243" t="str">
            <v>00</v>
          </cell>
          <cell r="BO243">
            <v>0</v>
          </cell>
          <cell r="BQ243" t="str">
            <v>00</v>
          </cell>
          <cell r="BT243">
            <v>0</v>
          </cell>
          <cell r="BV243" t="str">
            <v>00</v>
          </cell>
          <cell r="BY243">
            <v>0</v>
          </cell>
          <cell r="CA243" t="str">
            <v>00</v>
          </cell>
          <cell r="CD243">
            <v>0</v>
          </cell>
          <cell r="CF243" t="str">
            <v>00</v>
          </cell>
          <cell r="CI243">
            <v>0</v>
          </cell>
          <cell r="CK243" t="str">
            <v>00</v>
          </cell>
          <cell r="CN243">
            <v>0</v>
          </cell>
          <cell r="CP243" t="str">
            <v>00</v>
          </cell>
          <cell r="CS243">
            <v>0</v>
          </cell>
          <cell r="CU243" t="str">
            <v>00</v>
          </cell>
          <cell r="CX243">
            <v>0</v>
          </cell>
          <cell r="CZ243" t="str">
            <v>00</v>
          </cell>
          <cell r="DC243">
            <v>0</v>
          </cell>
          <cell r="DE243" t="str">
            <v>00</v>
          </cell>
          <cell r="DH243">
            <v>0</v>
          </cell>
          <cell r="DJ243" t="str">
            <v>00</v>
          </cell>
          <cell r="DK243" t="str">
            <v>000</v>
          </cell>
          <cell r="DL243" t="str">
            <v/>
          </cell>
          <cell r="DM243" t="str">
            <v>1</v>
          </cell>
          <cell r="DN243" t="str">
            <v>2</v>
          </cell>
          <cell r="DO243" t="str">
            <v>3</v>
          </cell>
          <cell r="DP243" t="str">
            <v>4</v>
          </cell>
          <cell r="DQ243" t="str">
            <v>5</v>
          </cell>
          <cell r="DR243" t="str">
            <v>6</v>
          </cell>
          <cell r="DS243" t="str">
            <v>7</v>
          </cell>
          <cell r="DT243" t="str">
            <v>8</v>
          </cell>
          <cell r="DU243" t="str">
            <v>9</v>
          </cell>
          <cell r="DV243" t="str">
            <v>10</v>
          </cell>
        </row>
        <row r="244">
          <cell r="A244">
            <v>231</v>
          </cell>
          <cell r="L244" t="str">
            <v/>
          </cell>
          <cell r="M244" t="str">
            <v/>
          </cell>
          <cell r="Q244">
            <v>0</v>
          </cell>
          <cell r="S244" t="str">
            <v>00</v>
          </cell>
          <cell r="V244">
            <v>0</v>
          </cell>
          <cell r="X244" t="str">
            <v>00</v>
          </cell>
          <cell r="AA244">
            <v>0</v>
          </cell>
          <cell r="AC244" t="str">
            <v>00</v>
          </cell>
          <cell r="AF244">
            <v>0</v>
          </cell>
          <cell r="AH244" t="str">
            <v>00</v>
          </cell>
          <cell r="AK244">
            <v>0</v>
          </cell>
          <cell r="AM244" t="str">
            <v>00</v>
          </cell>
          <cell r="AP244">
            <v>0</v>
          </cell>
          <cell r="AR244" t="str">
            <v>00</v>
          </cell>
          <cell r="AU244">
            <v>0</v>
          </cell>
          <cell r="AW244" t="str">
            <v>00</v>
          </cell>
          <cell r="AZ244">
            <v>0</v>
          </cell>
          <cell r="BB244" t="str">
            <v>00</v>
          </cell>
          <cell r="BE244">
            <v>0</v>
          </cell>
          <cell r="BG244" t="str">
            <v>00</v>
          </cell>
          <cell r="BJ244">
            <v>0</v>
          </cell>
          <cell r="BL244" t="str">
            <v>00</v>
          </cell>
          <cell r="BO244">
            <v>0</v>
          </cell>
          <cell r="BQ244" t="str">
            <v>00</v>
          </cell>
          <cell r="BT244">
            <v>0</v>
          </cell>
          <cell r="BV244" t="str">
            <v>00</v>
          </cell>
          <cell r="BY244">
            <v>0</v>
          </cell>
          <cell r="CA244" t="str">
            <v>00</v>
          </cell>
          <cell r="CD244">
            <v>0</v>
          </cell>
          <cell r="CF244" t="str">
            <v>00</v>
          </cell>
          <cell r="CI244">
            <v>0</v>
          </cell>
          <cell r="CK244" t="str">
            <v>00</v>
          </cell>
          <cell r="CN244">
            <v>0</v>
          </cell>
          <cell r="CP244" t="str">
            <v>00</v>
          </cell>
          <cell r="CS244">
            <v>0</v>
          </cell>
          <cell r="CU244" t="str">
            <v>00</v>
          </cell>
          <cell r="CX244">
            <v>0</v>
          </cell>
          <cell r="CZ244" t="str">
            <v>00</v>
          </cell>
          <cell r="DC244">
            <v>0</v>
          </cell>
          <cell r="DE244" t="str">
            <v>00</v>
          </cell>
          <cell r="DH244">
            <v>0</v>
          </cell>
          <cell r="DJ244" t="str">
            <v>00</v>
          </cell>
          <cell r="DK244" t="str">
            <v>000</v>
          </cell>
          <cell r="DL244" t="str">
            <v/>
          </cell>
          <cell r="DM244" t="str">
            <v>1</v>
          </cell>
          <cell r="DN244" t="str">
            <v>2</v>
          </cell>
          <cell r="DO244" t="str">
            <v>3</v>
          </cell>
          <cell r="DP244" t="str">
            <v>4</v>
          </cell>
          <cell r="DQ244" t="str">
            <v>5</v>
          </cell>
          <cell r="DR244" t="str">
            <v>6</v>
          </cell>
          <cell r="DS244" t="str">
            <v>7</v>
          </cell>
          <cell r="DT244" t="str">
            <v>8</v>
          </cell>
          <cell r="DU244" t="str">
            <v>9</v>
          </cell>
          <cell r="DV244" t="str">
            <v>10</v>
          </cell>
        </row>
        <row r="245">
          <cell r="A245">
            <v>232</v>
          </cell>
          <cell r="L245" t="str">
            <v/>
          </cell>
          <cell r="M245" t="str">
            <v/>
          </cell>
          <cell r="Q245">
            <v>0</v>
          </cell>
          <cell r="S245" t="str">
            <v>00</v>
          </cell>
          <cell r="V245">
            <v>0</v>
          </cell>
          <cell r="X245" t="str">
            <v>00</v>
          </cell>
          <cell r="AA245">
            <v>0</v>
          </cell>
          <cell r="AC245" t="str">
            <v>00</v>
          </cell>
          <cell r="AF245">
            <v>0</v>
          </cell>
          <cell r="AH245" t="str">
            <v>00</v>
          </cell>
          <cell r="AK245">
            <v>0</v>
          </cell>
          <cell r="AM245" t="str">
            <v>00</v>
          </cell>
          <cell r="AP245">
            <v>0</v>
          </cell>
          <cell r="AR245" t="str">
            <v>00</v>
          </cell>
          <cell r="AU245">
            <v>0</v>
          </cell>
          <cell r="AW245" t="str">
            <v>00</v>
          </cell>
          <cell r="AZ245">
            <v>0</v>
          </cell>
          <cell r="BB245" t="str">
            <v>00</v>
          </cell>
          <cell r="BE245">
            <v>0</v>
          </cell>
          <cell r="BG245" t="str">
            <v>00</v>
          </cell>
          <cell r="BJ245">
            <v>0</v>
          </cell>
          <cell r="BL245" t="str">
            <v>00</v>
          </cell>
          <cell r="BO245">
            <v>0</v>
          </cell>
          <cell r="BQ245" t="str">
            <v>00</v>
          </cell>
          <cell r="BT245">
            <v>0</v>
          </cell>
          <cell r="BV245" t="str">
            <v>00</v>
          </cell>
          <cell r="BY245">
            <v>0</v>
          </cell>
          <cell r="CA245" t="str">
            <v>00</v>
          </cell>
          <cell r="CD245">
            <v>0</v>
          </cell>
          <cell r="CF245" t="str">
            <v>00</v>
          </cell>
          <cell r="CI245">
            <v>0</v>
          </cell>
          <cell r="CK245" t="str">
            <v>00</v>
          </cell>
          <cell r="CN245">
            <v>0</v>
          </cell>
          <cell r="CP245" t="str">
            <v>00</v>
          </cell>
          <cell r="CS245">
            <v>0</v>
          </cell>
          <cell r="CU245" t="str">
            <v>00</v>
          </cell>
          <cell r="CX245">
            <v>0</v>
          </cell>
          <cell r="CZ245" t="str">
            <v>00</v>
          </cell>
          <cell r="DC245">
            <v>0</v>
          </cell>
          <cell r="DE245" t="str">
            <v>00</v>
          </cell>
          <cell r="DH245">
            <v>0</v>
          </cell>
          <cell r="DJ245" t="str">
            <v>00</v>
          </cell>
          <cell r="DK245" t="str">
            <v>000</v>
          </cell>
          <cell r="DL245" t="str">
            <v/>
          </cell>
          <cell r="DM245" t="str">
            <v>1</v>
          </cell>
          <cell r="DN245" t="str">
            <v>2</v>
          </cell>
          <cell r="DO245" t="str">
            <v>3</v>
          </cell>
          <cell r="DP245" t="str">
            <v>4</v>
          </cell>
          <cell r="DQ245" t="str">
            <v>5</v>
          </cell>
          <cell r="DR245" t="str">
            <v>6</v>
          </cell>
          <cell r="DS245" t="str">
            <v>7</v>
          </cell>
          <cell r="DT245" t="str">
            <v>8</v>
          </cell>
          <cell r="DU245" t="str">
            <v>9</v>
          </cell>
          <cell r="DV245" t="str">
            <v>10</v>
          </cell>
        </row>
        <row r="246">
          <cell r="A246">
            <v>233</v>
          </cell>
          <cell r="L246" t="str">
            <v/>
          </cell>
          <cell r="M246" t="str">
            <v/>
          </cell>
          <cell r="Q246">
            <v>0</v>
          </cell>
          <cell r="S246" t="str">
            <v>00</v>
          </cell>
          <cell r="V246">
            <v>0</v>
          </cell>
          <cell r="X246" t="str">
            <v>00</v>
          </cell>
          <cell r="AA246">
            <v>0</v>
          </cell>
          <cell r="AC246" t="str">
            <v>00</v>
          </cell>
          <cell r="AF246">
            <v>0</v>
          </cell>
          <cell r="AH246" t="str">
            <v>00</v>
          </cell>
          <cell r="AK246">
            <v>0</v>
          </cell>
          <cell r="AM246" t="str">
            <v>00</v>
          </cell>
          <cell r="AP246">
            <v>0</v>
          </cell>
          <cell r="AR246" t="str">
            <v>00</v>
          </cell>
          <cell r="AU246">
            <v>0</v>
          </cell>
          <cell r="AW246" t="str">
            <v>00</v>
          </cell>
          <cell r="AZ246">
            <v>0</v>
          </cell>
          <cell r="BB246" t="str">
            <v>00</v>
          </cell>
          <cell r="BE246">
            <v>0</v>
          </cell>
          <cell r="BG246" t="str">
            <v>00</v>
          </cell>
          <cell r="BJ246">
            <v>0</v>
          </cell>
          <cell r="BL246" t="str">
            <v>00</v>
          </cell>
          <cell r="BO246">
            <v>0</v>
          </cell>
          <cell r="BQ246" t="str">
            <v>00</v>
          </cell>
          <cell r="BT246">
            <v>0</v>
          </cell>
          <cell r="BV246" t="str">
            <v>00</v>
          </cell>
          <cell r="BY246">
            <v>0</v>
          </cell>
          <cell r="CA246" t="str">
            <v>00</v>
          </cell>
          <cell r="CD246">
            <v>0</v>
          </cell>
          <cell r="CF246" t="str">
            <v>00</v>
          </cell>
          <cell r="CI246">
            <v>0</v>
          </cell>
          <cell r="CK246" t="str">
            <v>00</v>
          </cell>
          <cell r="CN246">
            <v>0</v>
          </cell>
          <cell r="CP246" t="str">
            <v>00</v>
          </cell>
          <cell r="CS246">
            <v>0</v>
          </cell>
          <cell r="CU246" t="str">
            <v>00</v>
          </cell>
          <cell r="CX246">
            <v>0</v>
          </cell>
          <cell r="CZ246" t="str">
            <v>00</v>
          </cell>
          <cell r="DC246">
            <v>0</v>
          </cell>
          <cell r="DE246" t="str">
            <v>00</v>
          </cell>
          <cell r="DH246">
            <v>0</v>
          </cell>
          <cell r="DJ246" t="str">
            <v>00</v>
          </cell>
          <cell r="DK246" t="str">
            <v>000</v>
          </cell>
          <cell r="DL246" t="str">
            <v/>
          </cell>
          <cell r="DM246" t="str">
            <v>1</v>
          </cell>
          <cell r="DN246" t="str">
            <v>2</v>
          </cell>
          <cell r="DO246" t="str">
            <v>3</v>
          </cell>
          <cell r="DP246" t="str">
            <v>4</v>
          </cell>
          <cell r="DQ246" t="str">
            <v>5</v>
          </cell>
          <cell r="DR246" t="str">
            <v>6</v>
          </cell>
          <cell r="DS246" t="str">
            <v>7</v>
          </cell>
          <cell r="DT246" t="str">
            <v>8</v>
          </cell>
          <cell r="DU246" t="str">
            <v>9</v>
          </cell>
          <cell r="DV246" t="str">
            <v>10</v>
          </cell>
        </row>
        <row r="247">
          <cell r="A247">
            <v>234</v>
          </cell>
          <cell r="L247" t="str">
            <v/>
          </cell>
          <cell r="M247" t="str">
            <v/>
          </cell>
          <cell r="Q247">
            <v>0</v>
          </cell>
          <cell r="S247" t="str">
            <v>00</v>
          </cell>
          <cell r="V247">
            <v>0</v>
          </cell>
          <cell r="X247" t="str">
            <v>00</v>
          </cell>
          <cell r="AA247">
            <v>0</v>
          </cell>
          <cell r="AC247" t="str">
            <v>00</v>
          </cell>
          <cell r="AF247">
            <v>0</v>
          </cell>
          <cell r="AH247" t="str">
            <v>00</v>
          </cell>
          <cell r="AK247">
            <v>0</v>
          </cell>
          <cell r="AM247" t="str">
            <v>00</v>
          </cell>
          <cell r="AP247">
            <v>0</v>
          </cell>
          <cell r="AR247" t="str">
            <v>00</v>
          </cell>
          <cell r="AU247">
            <v>0</v>
          </cell>
          <cell r="AW247" t="str">
            <v>00</v>
          </cell>
          <cell r="AZ247">
            <v>0</v>
          </cell>
          <cell r="BB247" t="str">
            <v>00</v>
          </cell>
          <cell r="BE247">
            <v>0</v>
          </cell>
          <cell r="BG247" t="str">
            <v>00</v>
          </cell>
          <cell r="BJ247">
            <v>0</v>
          </cell>
          <cell r="BL247" t="str">
            <v>00</v>
          </cell>
          <cell r="BO247">
            <v>0</v>
          </cell>
          <cell r="BQ247" t="str">
            <v>00</v>
          </cell>
          <cell r="BT247">
            <v>0</v>
          </cell>
          <cell r="BV247" t="str">
            <v>00</v>
          </cell>
          <cell r="BY247">
            <v>0</v>
          </cell>
          <cell r="CA247" t="str">
            <v>00</v>
          </cell>
          <cell r="CD247">
            <v>0</v>
          </cell>
          <cell r="CF247" t="str">
            <v>00</v>
          </cell>
          <cell r="CI247">
            <v>0</v>
          </cell>
          <cell r="CK247" t="str">
            <v>00</v>
          </cell>
          <cell r="CN247">
            <v>0</v>
          </cell>
          <cell r="CP247" t="str">
            <v>00</v>
          </cell>
          <cell r="CS247">
            <v>0</v>
          </cell>
          <cell r="CU247" t="str">
            <v>00</v>
          </cell>
          <cell r="CX247">
            <v>0</v>
          </cell>
          <cell r="CZ247" t="str">
            <v>00</v>
          </cell>
          <cell r="DC247">
            <v>0</v>
          </cell>
          <cell r="DE247" t="str">
            <v>00</v>
          </cell>
          <cell r="DH247">
            <v>0</v>
          </cell>
          <cell r="DJ247" t="str">
            <v>00</v>
          </cell>
          <cell r="DK247" t="str">
            <v>000</v>
          </cell>
          <cell r="DL247" t="str">
            <v/>
          </cell>
          <cell r="DM247" t="str">
            <v>1</v>
          </cell>
          <cell r="DN247" t="str">
            <v>2</v>
          </cell>
          <cell r="DO247" t="str">
            <v>3</v>
          </cell>
          <cell r="DP247" t="str">
            <v>4</v>
          </cell>
          <cell r="DQ247" t="str">
            <v>5</v>
          </cell>
          <cell r="DR247" t="str">
            <v>6</v>
          </cell>
          <cell r="DS247" t="str">
            <v>7</v>
          </cell>
          <cell r="DT247" t="str">
            <v>8</v>
          </cell>
          <cell r="DU247" t="str">
            <v>9</v>
          </cell>
          <cell r="DV247" t="str">
            <v>10</v>
          </cell>
        </row>
        <row r="248">
          <cell r="A248">
            <v>235</v>
          </cell>
          <cell r="L248" t="str">
            <v/>
          </cell>
          <cell r="M248" t="str">
            <v/>
          </cell>
          <cell r="Q248">
            <v>0</v>
          </cell>
          <cell r="S248" t="str">
            <v>00</v>
          </cell>
          <cell r="V248">
            <v>0</v>
          </cell>
          <cell r="X248" t="str">
            <v>00</v>
          </cell>
          <cell r="AA248">
            <v>0</v>
          </cell>
          <cell r="AC248" t="str">
            <v>00</v>
          </cell>
          <cell r="AF248">
            <v>0</v>
          </cell>
          <cell r="AH248" t="str">
            <v>00</v>
          </cell>
          <cell r="AK248">
            <v>0</v>
          </cell>
          <cell r="AM248" t="str">
            <v>00</v>
          </cell>
          <cell r="AP248">
            <v>0</v>
          </cell>
          <cell r="AR248" t="str">
            <v>00</v>
          </cell>
          <cell r="AU248">
            <v>0</v>
          </cell>
          <cell r="AW248" t="str">
            <v>00</v>
          </cell>
          <cell r="AZ248">
            <v>0</v>
          </cell>
          <cell r="BB248" t="str">
            <v>00</v>
          </cell>
          <cell r="BE248">
            <v>0</v>
          </cell>
          <cell r="BG248" t="str">
            <v>00</v>
          </cell>
          <cell r="BJ248">
            <v>0</v>
          </cell>
          <cell r="BL248" t="str">
            <v>00</v>
          </cell>
          <cell r="BO248">
            <v>0</v>
          </cell>
          <cell r="BQ248" t="str">
            <v>00</v>
          </cell>
          <cell r="BT248">
            <v>0</v>
          </cell>
          <cell r="BV248" t="str">
            <v>00</v>
          </cell>
          <cell r="BY248">
            <v>0</v>
          </cell>
          <cell r="CA248" t="str">
            <v>00</v>
          </cell>
          <cell r="CD248">
            <v>0</v>
          </cell>
          <cell r="CF248" t="str">
            <v>00</v>
          </cell>
          <cell r="CI248">
            <v>0</v>
          </cell>
          <cell r="CK248" t="str">
            <v>00</v>
          </cell>
          <cell r="CN248">
            <v>0</v>
          </cell>
          <cell r="CP248" t="str">
            <v>00</v>
          </cell>
          <cell r="CS248">
            <v>0</v>
          </cell>
          <cell r="CU248" t="str">
            <v>00</v>
          </cell>
          <cell r="CX248">
            <v>0</v>
          </cell>
          <cell r="CZ248" t="str">
            <v>00</v>
          </cell>
          <cell r="DC248">
            <v>0</v>
          </cell>
          <cell r="DE248" t="str">
            <v>00</v>
          </cell>
          <cell r="DH248">
            <v>0</v>
          </cell>
          <cell r="DJ248" t="str">
            <v>00</v>
          </cell>
          <cell r="DK248" t="str">
            <v>000</v>
          </cell>
          <cell r="DL248" t="str">
            <v/>
          </cell>
          <cell r="DM248" t="str">
            <v>1</v>
          </cell>
          <cell r="DN248" t="str">
            <v>2</v>
          </cell>
          <cell r="DO248" t="str">
            <v>3</v>
          </cell>
          <cell r="DP248" t="str">
            <v>4</v>
          </cell>
          <cell r="DQ248" t="str">
            <v>5</v>
          </cell>
          <cell r="DR248" t="str">
            <v>6</v>
          </cell>
          <cell r="DS248" t="str">
            <v>7</v>
          </cell>
          <cell r="DT248" t="str">
            <v>8</v>
          </cell>
          <cell r="DU248" t="str">
            <v>9</v>
          </cell>
          <cell r="DV248" t="str">
            <v>10</v>
          </cell>
        </row>
        <row r="249">
          <cell r="A249">
            <v>236</v>
          </cell>
          <cell r="L249" t="str">
            <v/>
          </cell>
          <cell r="M249" t="str">
            <v/>
          </cell>
          <cell r="Q249">
            <v>0</v>
          </cell>
          <cell r="S249" t="str">
            <v>00</v>
          </cell>
          <cell r="V249">
            <v>0</v>
          </cell>
          <cell r="X249" t="str">
            <v>00</v>
          </cell>
          <cell r="AA249">
            <v>0</v>
          </cell>
          <cell r="AC249" t="str">
            <v>00</v>
          </cell>
          <cell r="AF249">
            <v>0</v>
          </cell>
          <cell r="AH249" t="str">
            <v>00</v>
          </cell>
          <cell r="AK249">
            <v>0</v>
          </cell>
          <cell r="AM249" t="str">
            <v>00</v>
          </cell>
          <cell r="AP249">
            <v>0</v>
          </cell>
          <cell r="AR249" t="str">
            <v>00</v>
          </cell>
          <cell r="AU249">
            <v>0</v>
          </cell>
          <cell r="AW249" t="str">
            <v>00</v>
          </cell>
          <cell r="AZ249">
            <v>0</v>
          </cell>
          <cell r="BB249" t="str">
            <v>00</v>
          </cell>
          <cell r="BE249">
            <v>0</v>
          </cell>
          <cell r="BG249" t="str">
            <v>00</v>
          </cell>
          <cell r="BJ249">
            <v>0</v>
          </cell>
          <cell r="BL249" t="str">
            <v>00</v>
          </cell>
          <cell r="BO249">
            <v>0</v>
          </cell>
          <cell r="BQ249" t="str">
            <v>00</v>
          </cell>
          <cell r="BT249">
            <v>0</v>
          </cell>
          <cell r="BV249" t="str">
            <v>00</v>
          </cell>
          <cell r="BY249">
            <v>0</v>
          </cell>
          <cell r="CA249" t="str">
            <v>00</v>
          </cell>
          <cell r="CD249">
            <v>0</v>
          </cell>
          <cell r="CF249" t="str">
            <v>00</v>
          </cell>
          <cell r="CI249">
            <v>0</v>
          </cell>
          <cell r="CK249" t="str">
            <v>00</v>
          </cell>
          <cell r="CN249">
            <v>0</v>
          </cell>
          <cell r="CP249" t="str">
            <v>00</v>
          </cell>
          <cell r="CS249">
            <v>0</v>
          </cell>
          <cell r="CU249" t="str">
            <v>00</v>
          </cell>
          <cell r="CX249">
            <v>0</v>
          </cell>
          <cell r="CZ249" t="str">
            <v>00</v>
          </cell>
          <cell r="DC249">
            <v>0</v>
          </cell>
          <cell r="DE249" t="str">
            <v>00</v>
          </cell>
          <cell r="DH249">
            <v>0</v>
          </cell>
          <cell r="DJ249" t="str">
            <v>00</v>
          </cell>
          <cell r="DK249" t="str">
            <v>000</v>
          </cell>
          <cell r="DL249" t="str">
            <v/>
          </cell>
          <cell r="DM249" t="str">
            <v>1</v>
          </cell>
          <cell r="DN249" t="str">
            <v>2</v>
          </cell>
          <cell r="DO249" t="str">
            <v>3</v>
          </cell>
          <cell r="DP249" t="str">
            <v>4</v>
          </cell>
          <cell r="DQ249" t="str">
            <v>5</v>
          </cell>
          <cell r="DR249" t="str">
            <v>6</v>
          </cell>
          <cell r="DS249" t="str">
            <v>7</v>
          </cell>
          <cell r="DT249" t="str">
            <v>8</v>
          </cell>
          <cell r="DU249" t="str">
            <v>9</v>
          </cell>
          <cell r="DV249" t="str">
            <v>10</v>
          </cell>
        </row>
        <row r="250">
          <cell r="A250">
            <v>237</v>
          </cell>
          <cell r="L250" t="str">
            <v/>
          </cell>
          <cell r="M250" t="str">
            <v/>
          </cell>
          <cell r="Q250">
            <v>0</v>
          </cell>
          <cell r="S250" t="str">
            <v>00</v>
          </cell>
          <cell r="V250">
            <v>0</v>
          </cell>
          <cell r="X250" t="str">
            <v>00</v>
          </cell>
          <cell r="AA250">
            <v>0</v>
          </cell>
          <cell r="AC250" t="str">
            <v>00</v>
          </cell>
          <cell r="AF250">
            <v>0</v>
          </cell>
          <cell r="AH250" t="str">
            <v>00</v>
          </cell>
          <cell r="AK250">
            <v>0</v>
          </cell>
          <cell r="AM250" t="str">
            <v>00</v>
          </cell>
          <cell r="AP250">
            <v>0</v>
          </cell>
          <cell r="AR250" t="str">
            <v>00</v>
          </cell>
          <cell r="AU250">
            <v>0</v>
          </cell>
          <cell r="AW250" t="str">
            <v>00</v>
          </cell>
          <cell r="AZ250">
            <v>0</v>
          </cell>
          <cell r="BB250" t="str">
            <v>00</v>
          </cell>
          <cell r="BE250">
            <v>0</v>
          </cell>
          <cell r="BG250" t="str">
            <v>00</v>
          </cell>
          <cell r="BJ250">
            <v>0</v>
          </cell>
          <cell r="BL250" t="str">
            <v>00</v>
          </cell>
          <cell r="BO250">
            <v>0</v>
          </cell>
          <cell r="BQ250" t="str">
            <v>00</v>
          </cell>
          <cell r="BT250">
            <v>0</v>
          </cell>
          <cell r="BV250" t="str">
            <v>00</v>
          </cell>
          <cell r="BY250">
            <v>0</v>
          </cell>
          <cell r="CA250" t="str">
            <v>00</v>
          </cell>
          <cell r="CD250">
            <v>0</v>
          </cell>
          <cell r="CF250" t="str">
            <v>00</v>
          </cell>
          <cell r="CI250">
            <v>0</v>
          </cell>
          <cell r="CK250" t="str">
            <v>00</v>
          </cell>
          <cell r="CN250">
            <v>0</v>
          </cell>
          <cell r="CP250" t="str">
            <v>00</v>
          </cell>
          <cell r="CS250">
            <v>0</v>
          </cell>
          <cell r="CU250" t="str">
            <v>00</v>
          </cell>
          <cell r="CX250">
            <v>0</v>
          </cell>
          <cell r="CZ250" t="str">
            <v>00</v>
          </cell>
          <cell r="DC250">
            <v>0</v>
          </cell>
          <cell r="DE250" t="str">
            <v>00</v>
          </cell>
          <cell r="DH250">
            <v>0</v>
          </cell>
          <cell r="DJ250" t="str">
            <v>00</v>
          </cell>
          <cell r="DK250" t="str">
            <v>000</v>
          </cell>
          <cell r="DL250" t="str">
            <v/>
          </cell>
          <cell r="DM250" t="str">
            <v>1</v>
          </cell>
          <cell r="DN250" t="str">
            <v>2</v>
          </cell>
          <cell r="DO250" t="str">
            <v>3</v>
          </cell>
          <cell r="DP250" t="str">
            <v>4</v>
          </cell>
          <cell r="DQ250" t="str">
            <v>5</v>
          </cell>
          <cell r="DR250" t="str">
            <v>6</v>
          </cell>
          <cell r="DS250" t="str">
            <v>7</v>
          </cell>
          <cell r="DT250" t="str">
            <v>8</v>
          </cell>
          <cell r="DU250" t="str">
            <v>9</v>
          </cell>
          <cell r="DV250" t="str">
            <v>10</v>
          </cell>
        </row>
        <row r="251">
          <cell r="A251">
            <v>238</v>
          </cell>
          <cell r="L251" t="str">
            <v/>
          </cell>
          <cell r="M251" t="str">
            <v/>
          </cell>
          <cell r="Q251">
            <v>0</v>
          </cell>
          <cell r="S251" t="str">
            <v>00</v>
          </cell>
          <cell r="V251">
            <v>0</v>
          </cell>
          <cell r="X251" t="str">
            <v>00</v>
          </cell>
          <cell r="AA251">
            <v>0</v>
          </cell>
          <cell r="AC251" t="str">
            <v>00</v>
          </cell>
          <cell r="AF251">
            <v>0</v>
          </cell>
          <cell r="AH251" t="str">
            <v>00</v>
          </cell>
          <cell r="AK251">
            <v>0</v>
          </cell>
          <cell r="AM251" t="str">
            <v>00</v>
          </cell>
          <cell r="AP251">
            <v>0</v>
          </cell>
          <cell r="AR251" t="str">
            <v>00</v>
          </cell>
          <cell r="AU251">
            <v>0</v>
          </cell>
          <cell r="AW251" t="str">
            <v>00</v>
          </cell>
          <cell r="AZ251">
            <v>0</v>
          </cell>
          <cell r="BB251" t="str">
            <v>00</v>
          </cell>
          <cell r="BE251">
            <v>0</v>
          </cell>
          <cell r="BG251" t="str">
            <v>00</v>
          </cell>
          <cell r="BJ251">
            <v>0</v>
          </cell>
          <cell r="BL251" t="str">
            <v>00</v>
          </cell>
          <cell r="BO251">
            <v>0</v>
          </cell>
          <cell r="BQ251" t="str">
            <v>00</v>
          </cell>
          <cell r="BT251">
            <v>0</v>
          </cell>
          <cell r="BV251" t="str">
            <v>00</v>
          </cell>
          <cell r="BY251">
            <v>0</v>
          </cell>
          <cell r="CA251" t="str">
            <v>00</v>
          </cell>
          <cell r="CD251">
            <v>0</v>
          </cell>
          <cell r="CF251" t="str">
            <v>00</v>
          </cell>
          <cell r="CI251">
            <v>0</v>
          </cell>
          <cell r="CK251" t="str">
            <v>00</v>
          </cell>
          <cell r="CN251">
            <v>0</v>
          </cell>
          <cell r="CP251" t="str">
            <v>00</v>
          </cell>
          <cell r="CS251">
            <v>0</v>
          </cell>
          <cell r="CU251" t="str">
            <v>00</v>
          </cell>
          <cell r="CX251">
            <v>0</v>
          </cell>
          <cell r="CZ251" t="str">
            <v>00</v>
          </cell>
          <cell r="DC251">
            <v>0</v>
          </cell>
          <cell r="DE251" t="str">
            <v>00</v>
          </cell>
          <cell r="DH251">
            <v>0</v>
          </cell>
          <cell r="DJ251" t="str">
            <v>00</v>
          </cell>
          <cell r="DK251" t="str">
            <v>000</v>
          </cell>
          <cell r="DL251" t="str">
            <v/>
          </cell>
          <cell r="DM251" t="str">
            <v>1</v>
          </cell>
          <cell r="DN251" t="str">
            <v>2</v>
          </cell>
          <cell r="DO251" t="str">
            <v>3</v>
          </cell>
          <cell r="DP251" t="str">
            <v>4</v>
          </cell>
          <cell r="DQ251" t="str">
            <v>5</v>
          </cell>
          <cell r="DR251" t="str">
            <v>6</v>
          </cell>
          <cell r="DS251" t="str">
            <v>7</v>
          </cell>
          <cell r="DT251" t="str">
            <v>8</v>
          </cell>
          <cell r="DU251" t="str">
            <v>9</v>
          </cell>
          <cell r="DV251" t="str">
            <v>10</v>
          </cell>
        </row>
        <row r="252">
          <cell r="A252">
            <v>239</v>
          </cell>
          <cell r="L252" t="str">
            <v/>
          </cell>
          <cell r="M252" t="str">
            <v/>
          </cell>
          <cell r="Q252">
            <v>0</v>
          </cell>
          <cell r="S252" t="str">
            <v>00</v>
          </cell>
          <cell r="V252">
            <v>0</v>
          </cell>
          <cell r="X252" t="str">
            <v>00</v>
          </cell>
          <cell r="AA252">
            <v>0</v>
          </cell>
          <cell r="AC252" t="str">
            <v>00</v>
          </cell>
          <cell r="AF252">
            <v>0</v>
          </cell>
          <cell r="AH252" t="str">
            <v>00</v>
          </cell>
          <cell r="AK252">
            <v>0</v>
          </cell>
          <cell r="AM252" t="str">
            <v>00</v>
          </cell>
          <cell r="AP252">
            <v>0</v>
          </cell>
          <cell r="AR252" t="str">
            <v>00</v>
          </cell>
          <cell r="AU252">
            <v>0</v>
          </cell>
          <cell r="AW252" t="str">
            <v>00</v>
          </cell>
          <cell r="AZ252">
            <v>0</v>
          </cell>
          <cell r="BB252" t="str">
            <v>00</v>
          </cell>
          <cell r="BE252">
            <v>0</v>
          </cell>
          <cell r="BG252" t="str">
            <v>00</v>
          </cell>
          <cell r="BJ252">
            <v>0</v>
          </cell>
          <cell r="BL252" t="str">
            <v>00</v>
          </cell>
          <cell r="BO252">
            <v>0</v>
          </cell>
          <cell r="BQ252" t="str">
            <v>00</v>
          </cell>
          <cell r="BT252">
            <v>0</v>
          </cell>
          <cell r="BV252" t="str">
            <v>00</v>
          </cell>
          <cell r="BY252">
            <v>0</v>
          </cell>
          <cell r="CA252" t="str">
            <v>00</v>
          </cell>
          <cell r="CD252">
            <v>0</v>
          </cell>
          <cell r="CF252" t="str">
            <v>00</v>
          </cell>
          <cell r="CI252">
            <v>0</v>
          </cell>
          <cell r="CK252" t="str">
            <v>00</v>
          </cell>
          <cell r="CN252">
            <v>0</v>
          </cell>
          <cell r="CP252" t="str">
            <v>00</v>
          </cell>
          <cell r="CS252">
            <v>0</v>
          </cell>
          <cell r="CU252" t="str">
            <v>00</v>
          </cell>
          <cell r="CX252">
            <v>0</v>
          </cell>
          <cell r="CZ252" t="str">
            <v>00</v>
          </cell>
          <cell r="DC252">
            <v>0</v>
          </cell>
          <cell r="DE252" t="str">
            <v>00</v>
          </cell>
          <cell r="DH252">
            <v>0</v>
          </cell>
          <cell r="DJ252" t="str">
            <v>00</v>
          </cell>
          <cell r="DK252" t="str">
            <v>000</v>
          </cell>
          <cell r="DL252" t="str">
            <v/>
          </cell>
          <cell r="DM252" t="str">
            <v>1</v>
          </cell>
          <cell r="DN252" t="str">
            <v>2</v>
          </cell>
          <cell r="DO252" t="str">
            <v>3</v>
          </cell>
          <cell r="DP252" t="str">
            <v>4</v>
          </cell>
          <cell r="DQ252" t="str">
            <v>5</v>
          </cell>
          <cell r="DR252" t="str">
            <v>6</v>
          </cell>
          <cell r="DS252" t="str">
            <v>7</v>
          </cell>
          <cell r="DT252" t="str">
            <v>8</v>
          </cell>
          <cell r="DU252" t="str">
            <v>9</v>
          </cell>
          <cell r="DV252" t="str">
            <v>10</v>
          </cell>
        </row>
        <row r="253">
          <cell r="A253">
            <v>240</v>
          </cell>
          <cell r="L253" t="str">
            <v/>
          </cell>
          <cell r="M253" t="str">
            <v/>
          </cell>
          <cell r="Q253">
            <v>0</v>
          </cell>
          <cell r="S253" t="str">
            <v>00</v>
          </cell>
          <cell r="V253">
            <v>0</v>
          </cell>
          <cell r="X253" t="str">
            <v>00</v>
          </cell>
          <cell r="AA253">
            <v>0</v>
          </cell>
          <cell r="AC253" t="str">
            <v>00</v>
          </cell>
          <cell r="AF253">
            <v>0</v>
          </cell>
          <cell r="AH253" t="str">
            <v>00</v>
          </cell>
          <cell r="AK253">
            <v>0</v>
          </cell>
          <cell r="AM253" t="str">
            <v>00</v>
          </cell>
          <cell r="AP253">
            <v>0</v>
          </cell>
          <cell r="AR253" t="str">
            <v>00</v>
          </cell>
          <cell r="AU253">
            <v>0</v>
          </cell>
          <cell r="AW253" t="str">
            <v>00</v>
          </cell>
          <cell r="AZ253">
            <v>0</v>
          </cell>
          <cell r="BB253" t="str">
            <v>00</v>
          </cell>
          <cell r="BE253">
            <v>0</v>
          </cell>
          <cell r="BG253" t="str">
            <v>00</v>
          </cell>
          <cell r="BJ253">
            <v>0</v>
          </cell>
          <cell r="BL253" t="str">
            <v>00</v>
          </cell>
          <cell r="BO253">
            <v>0</v>
          </cell>
          <cell r="BQ253" t="str">
            <v>00</v>
          </cell>
          <cell r="BT253">
            <v>0</v>
          </cell>
          <cell r="BV253" t="str">
            <v>00</v>
          </cell>
          <cell r="BY253">
            <v>0</v>
          </cell>
          <cell r="CA253" t="str">
            <v>00</v>
          </cell>
          <cell r="CD253">
            <v>0</v>
          </cell>
          <cell r="CF253" t="str">
            <v>00</v>
          </cell>
          <cell r="CI253">
            <v>0</v>
          </cell>
          <cell r="CK253" t="str">
            <v>00</v>
          </cell>
          <cell r="CN253">
            <v>0</v>
          </cell>
          <cell r="CP253" t="str">
            <v>00</v>
          </cell>
          <cell r="CS253">
            <v>0</v>
          </cell>
          <cell r="CU253" t="str">
            <v>00</v>
          </cell>
          <cell r="CX253">
            <v>0</v>
          </cell>
          <cell r="CZ253" t="str">
            <v>00</v>
          </cell>
          <cell r="DC253">
            <v>0</v>
          </cell>
          <cell r="DE253" t="str">
            <v>00</v>
          </cell>
          <cell r="DH253">
            <v>0</v>
          </cell>
          <cell r="DJ253" t="str">
            <v>00</v>
          </cell>
          <cell r="DK253" t="str">
            <v>000</v>
          </cell>
          <cell r="DL253" t="str">
            <v/>
          </cell>
          <cell r="DM253" t="str">
            <v>1</v>
          </cell>
          <cell r="DN253" t="str">
            <v>2</v>
          </cell>
          <cell r="DO253" t="str">
            <v>3</v>
          </cell>
          <cell r="DP253" t="str">
            <v>4</v>
          </cell>
          <cell r="DQ253" t="str">
            <v>5</v>
          </cell>
          <cell r="DR253" t="str">
            <v>6</v>
          </cell>
          <cell r="DS253" t="str">
            <v>7</v>
          </cell>
          <cell r="DT253" t="str">
            <v>8</v>
          </cell>
          <cell r="DU253" t="str">
            <v>9</v>
          </cell>
          <cell r="DV253" t="str">
            <v>10</v>
          </cell>
        </row>
        <row r="254">
          <cell r="A254">
            <v>241</v>
          </cell>
          <cell r="L254" t="str">
            <v/>
          </cell>
          <cell r="M254" t="str">
            <v/>
          </cell>
          <cell r="Q254">
            <v>0</v>
          </cell>
          <cell r="S254" t="str">
            <v>00</v>
          </cell>
          <cell r="V254">
            <v>0</v>
          </cell>
          <cell r="X254" t="str">
            <v>00</v>
          </cell>
          <cell r="AA254">
            <v>0</v>
          </cell>
          <cell r="AC254" t="str">
            <v>00</v>
          </cell>
          <cell r="AF254">
            <v>0</v>
          </cell>
          <cell r="AH254" t="str">
            <v>00</v>
          </cell>
          <cell r="AK254">
            <v>0</v>
          </cell>
          <cell r="AM254" t="str">
            <v>00</v>
          </cell>
          <cell r="AP254">
            <v>0</v>
          </cell>
          <cell r="AR254" t="str">
            <v>00</v>
          </cell>
          <cell r="AU254">
            <v>0</v>
          </cell>
          <cell r="AW254" t="str">
            <v>00</v>
          </cell>
          <cell r="AZ254">
            <v>0</v>
          </cell>
          <cell r="BB254" t="str">
            <v>00</v>
          </cell>
          <cell r="BE254">
            <v>0</v>
          </cell>
          <cell r="BG254" t="str">
            <v>00</v>
          </cell>
          <cell r="BJ254">
            <v>0</v>
          </cell>
          <cell r="BL254" t="str">
            <v>00</v>
          </cell>
          <cell r="BO254">
            <v>0</v>
          </cell>
          <cell r="BQ254" t="str">
            <v>00</v>
          </cell>
          <cell r="BT254">
            <v>0</v>
          </cell>
          <cell r="BV254" t="str">
            <v>00</v>
          </cell>
          <cell r="BY254">
            <v>0</v>
          </cell>
          <cell r="CA254" t="str">
            <v>00</v>
          </cell>
          <cell r="CD254">
            <v>0</v>
          </cell>
          <cell r="CF254" t="str">
            <v>00</v>
          </cell>
          <cell r="CI254">
            <v>0</v>
          </cell>
          <cell r="CK254" t="str">
            <v>00</v>
          </cell>
          <cell r="CN254">
            <v>0</v>
          </cell>
          <cell r="CP254" t="str">
            <v>00</v>
          </cell>
          <cell r="CS254">
            <v>0</v>
          </cell>
          <cell r="CU254" t="str">
            <v>00</v>
          </cell>
          <cell r="CX254">
            <v>0</v>
          </cell>
          <cell r="CZ254" t="str">
            <v>00</v>
          </cell>
          <cell r="DC254">
            <v>0</v>
          </cell>
          <cell r="DE254" t="str">
            <v>00</v>
          </cell>
          <cell r="DH254">
            <v>0</v>
          </cell>
          <cell r="DJ254" t="str">
            <v>00</v>
          </cell>
          <cell r="DK254" t="str">
            <v>000</v>
          </cell>
          <cell r="DL254" t="str">
            <v/>
          </cell>
          <cell r="DM254" t="str">
            <v>1</v>
          </cell>
          <cell r="DN254" t="str">
            <v>2</v>
          </cell>
          <cell r="DO254" t="str">
            <v>3</v>
          </cell>
          <cell r="DP254" t="str">
            <v>4</v>
          </cell>
          <cell r="DQ254" t="str">
            <v>5</v>
          </cell>
          <cell r="DR254" t="str">
            <v>6</v>
          </cell>
          <cell r="DS254" t="str">
            <v>7</v>
          </cell>
          <cell r="DT254" t="str">
            <v>8</v>
          </cell>
          <cell r="DU254" t="str">
            <v>9</v>
          </cell>
          <cell r="DV254" t="str">
            <v>10</v>
          </cell>
        </row>
        <row r="255">
          <cell r="A255">
            <v>242</v>
          </cell>
          <cell r="L255" t="str">
            <v/>
          </cell>
          <cell r="M255" t="str">
            <v/>
          </cell>
          <cell r="Q255">
            <v>0</v>
          </cell>
          <cell r="S255" t="str">
            <v>00</v>
          </cell>
          <cell r="V255">
            <v>0</v>
          </cell>
          <cell r="X255" t="str">
            <v>00</v>
          </cell>
          <cell r="AA255">
            <v>0</v>
          </cell>
          <cell r="AC255" t="str">
            <v>00</v>
          </cell>
          <cell r="AF255">
            <v>0</v>
          </cell>
          <cell r="AH255" t="str">
            <v>00</v>
          </cell>
          <cell r="AK255">
            <v>0</v>
          </cell>
          <cell r="AM255" t="str">
            <v>00</v>
          </cell>
          <cell r="AP255">
            <v>0</v>
          </cell>
          <cell r="AR255" t="str">
            <v>00</v>
          </cell>
          <cell r="AU255">
            <v>0</v>
          </cell>
          <cell r="AW255" t="str">
            <v>00</v>
          </cell>
          <cell r="AZ255">
            <v>0</v>
          </cell>
          <cell r="BB255" t="str">
            <v>00</v>
          </cell>
          <cell r="BE255">
            <v>0</v>
          </cell>
          <cell r="BG255" t="str">
            <v>00</v>
          </cell>
          <cell r="BJ255">
            <v>0</v>
          </cell>
          <cell r="BL255" t="str">
            <v>00</v>
          </cell>
          <cell r="BO255">
            <v>0</v>
          </cell>
          <cell r="BQ255" t="str">
            <v>00</v>
          </cell>
          <cell r="BT255">
            <v>0</v>
          </cell>
          <cell r="BV255" t="str">
            <v>00</v>
          </cell>
          <cell r="BY255">
            <v>0</v>
          </cell>
          <cell r="CA255" t="str">
            <v>00</v>
          </cell>
          <cell r="CD255">
            <v>0</v>
          </cell>
          <cell r="CF255" t="str">
            <v>00</v>
          </cell>
          <cell r="CI255">
            <v>0</v>
          </cell>
          <cell r="CK255" t="str">
            <v>00</v>
          </cell>
          <cell r="CN255">
            <v>0</v>
          </cell>
          <cell r="CP255" t="str">
            <v>00</v>
          </cell>
          <cell r="CS255">
            <v>0</v>
          </cell>
          <cell r="CU255" t="str">
            <v>00</v>
          </cell>
          <cell r="CX255">
            <v>0</v>
          </cell>
          <cell r="CZ255" t="str">
            <v>00</v>
          </cell>
          <cell r="DC255">
            <v>0</v>
          </cell>
          <cell r="DE255" t="str">
            <v>00</v>
          </cell>
          <cell r="DH255">
            <v>0</v>
          </cell>
          <cell r="DJ255" t="str">
            <v>00</v>
          </cell>
          <cell r="DK255" t="str">
            <v>000</v>
          </cell>
          <cell r="DL255" t="str">
            <v/>
          </cell>
          <cell r="DM255" t="str">
            <v>1</v>
          </cell>
          <cell r="DN255" t="str">
            <v>2</v>
          </cell>
          <cell r="DO255" t="str">
            <v>3</v>
          </cell>
          <cell r="DP255" t="str">
            <v>4</v>
          </cell>
          <cell r="DQ255" t="str">
            <v>5</v>
          </cell>
          <cell r="DR255" t="str">
            <v>6</v>
          </cell>
          <cell r="DS255" t="str">
            <v>7</v>
          </cell>
          <cell r="DT255" t="str">
            <v>8</v>
          </cell>
          <cell r="DU255" t="str">
            <v>9</v>
          </cell>
          <cell r="DV255" t="str">
            <v>10</v>
          </cell>
        </row>
        <row r="256">
          <cell r="A256">
            <v>243</v>
          </cell>
          <cell r="L256" t="str">
            <v/>
          </cell>
          <cell r="M256" t="str">
            <v/>
          </cell>
          <cell r="Q256">
            <v>0</v>
          </cell>
          <cell r="S256" t="str">
            <v>00</v>
          </cell>
          <cell r="V256">
            <v>0</v>
          </cell>
          <cell r="X256" t="str">
            <v>00</v>
          </cell>
          <cell r="AA256">
            <v>0</v>
          </cell>
          <cell r="AC256" t="str">
            <v>00</v>
          </cell>
          <cell r="AF256">
            <v>0</v>
          </cell>
          <cell r="AH256" t="str">
            <v>00</v>
          </cell>
          <cell r="AK256">
            <v>0</v>
          </cell>
          <cell r="AM256" t="str">
            <v>00</v>
          </cell>
          <cell r="AP256">
            <v>0</v>
          </cell>
          <cell r="AR256" t="str">
            <v>00</v>
          </cell>
          <cell r="AU256">
            <v>0</v>
          </cell>
          <cell r="AW256" t="str">
            <v>00</v>
          </cell>
          <cell r="AZ256">
            <v>0</v>
          </cell>
          <cell r="BB256" t="str">
            <v>00</v>
          </cell>
          <cell r="BE256">
            <v>0</v>
          </cell>
          <cell r="BG256" t="str">
            <v>00</v>
          </cell>
          <cell r="BJ256">
            <v>0</v>
          </cell>
          <cell r="BL256" t="str">
            <v>00</v>
          </cell>
          <cell r="BO256">
            <v>0</v>
          </cell>
          <cell r="BQ256" t="str">
            <v>00</v>
          </cell>
          <cell r="BT256">
            <v>0</v>
          </cell>
          <cell r="BV256" t="str">
            <v>00</v>
          </cell>
          <cell r="BY256">
            <v>0</v>
          </cell>
          <cell r="CA256" t="str">
            <v>00</v>
          </cell>
          <cell r="CD256">
            <v>0</v>
          </cell>
          <cell r="CF256" t="str">
            <v>00</v>
          </cell>
          <cell r="CI256">
            <v>0</v>
          </cell>
          <cell r="CK256" t="str">
            <v>00</v>
          </cell>
          <cell r="CN256">
            <v>0</v>
          </cell>
          <cell r="CP256" t="str">
            <v>00</v>
          </cell>
          <cell r="CS256">
            <v>0</v>
          </cell>
          <cell r="CU256" t="str">
            <v>00</v>
          </cell>
          <cell r="CX256">
            <v>0</v>
          </cell>
          <cell r="CZ256" t="str">
            <v>00</v>
          </cell>
          <cell r="DC256">
            <v>0</v>
          </cell>
          <cell r="DE256" t="str">
            <v>00</v>
          </cell>
          <cell r="DH256">
            <v>0</v>
          </cell>
          <cell r="DJ256" t="str">
            <v>00</v>
          </cell>
          <cell r="DK256" t="str">
            <v>000</v>
          </cell>
          <cell r="DL256" t="str">
            <v/>
          </cell>
          <cell r="DM256" t="str">
            <v>1</v>
          </cell>
          <cell r="DN256" t="str">
            <v>2</v>
          </cell>
          <cell r="DO256" t="str">
            <v>3</v>
          </cell>
          <cell r="DP256" t="str">
            <v>4</v>
          </cell>
          <cell r="DQ256" t="str">
            <v>5</v>
          </cell>
          <cell r="DR256" t="str">
            <v>6</v>
          </cell>
          <cell r="DS256" t="str">
            <v>7</v>
          </cell>
          <cell r="DT256" t="str">
            <v>8</v>
          </cell>
          <cell r="DU256" t="str">
            <v>9</v>
          </cell>
          <cell r="DV256" t="str">
            <v>10</v>
          </cell>
        </row>
        <row r="257">
          <cell r="A257">
            <v>244</v>
          </cell>
          <cell r="L257" t="str">
            <v/>
          </cell>
          <cell r="M257" t="str">
            <v/>
          </cell>
          <cell r="Q257">
            <v>0</v>
          </cell>
          <cell r="S257" t="str">
            <v>00</v>
          </cell>
          <cell r="V257">
            <v>0</v>
          </cell>
          <cell r="X257" t="str">
            <v>00</v>
          </cell>
          <cell r="AA257">
            <v>0</v>
          </cell>
          <cell r="AC257" t="str">
            <v>00</v>
          </cell>
          <cell r="AF257">
            <v>0</v>
          </cell>
          <cell r="AH257" t="str">
            <v>00</v>
          </cell>
          <cell r="AK257">
            <v>0</v>
          </cell>
          <cell r="AM257" t="str">
            <v>00</v>
          </cell>
          <cell r="AP257">
            <v>0</v>
          </cell>
          <cell r="AR257" t="str">
            <v>00</v>
          </cell>
          <cell r="AU257">
            <v>0</v>
          </cell>
          <cell r="AW257" t="str">
            <v>00</v>
          </cell>
          <cell r="AZ257">
            <v>0</v>
          </cell>
          <cell r="BB257" t="str">
            <v>00</v>
          </cell>
          <cell r="BE257">
            <v>0</v>
          </cell>
          <cell r="BG257" t="str">
            <v>00</v>
          </cell>
          <cell r="BJ257">
            <v>0</v>
          </cell>
          <cell r="BL257" t="str">
            <v>00</v>
          </cell>
          <cell r="BO257">
            <v>0</v>
          </cell>
          <cell r="BQ257" t="str">
            <v>00</v>
          </cell>
          <cell r="BT257">
            <v>0</v>
          </cell>
          <cell r="BV257" t="str">
            <v>00</v>
          </cell>
          <cell r="BY257">
            <v>0</v>
          </cell>
          <cell r="CA257" t="str">
            <v>00</v>
          </cell>
          <cell r="CD257">
            <v>0</v>
          </cell>
          <cell r="CF257" t="str">
            <v>00</v>
          </cell>
          <cell r="CI257">
            <v>0</v>
          </cell>
          <cell r="CK257" t="str">
            <v>00</v>
          </cell>
          <cell r="CN257">
            <v>0</v>
          </cell>
          <cell r="CP257" t="str">
            <v>00</v>
          </cell>
          <cell r="CS257">
            <v>0</v>
          </cell>
          <cell r="CU257" t="str">
            <v>00</v>
          </cell>
          <cell r="CX257">
            <v>0</v>
          </cell>
          <cell r="CZ257" t="str">
            <v>00</v>
          </cell>
          <cell r="DC257">
            <v>0</v>
          </cell>
          <cell r="DE257" t="str">
            <v>00</v>
          </cell>
          <cell r="DH257">
            <v>0</v>
          </cell>
          <cell r="DJ257" t="str">
            <v>00</v>
          </cell>
          <cell r="DK257" t="str">
            <v>000</v>
          </cell>
          <cell r="DL257" t="str">
            <v/>
          </cell>
          <cell r="DM257" t="str">
            <v>1</v>
          </cell>
          <cell r="DN257" t="str">
            <v>2</v>
          </cell>
          <cell r="DO257" t="str">
            <v>3</v>
          </cell>
          <cell r="DP257" t="str">
            <v>4</v>
          </cell>
          <cell r="DQ257" t="str">
            <v>5</v>
          </cell>
          <cell r="DR257" t="str">
            <v>6</v>
          </cell>
          <cell r="DS257" t="str">
            <v>7</v>
          </cell>
          <cell r="DT257" t="str">
            <v>8</v>
          </cell>
          <cell r="DU257" t="str">
            <v>9</v>
          </cell>
          <cell r="DV257" t="str">
            <v>10</v>
          </cell>
        </row>
        <row r="258">
          <cell r="A258">
            <v>245</v>
          </cell>
          <cell r="L258" t="str">
            <v/>
          </cell>
          <cell r="M258" t="str">
            <v/>
          </cell>
          <cell r="Q258">
            <v>0</v>
          </cell>
          <cell r="S258" t="str">
            <v>00</v>
          </cell>
          <cell r="V258">
            <v>0</v>
          </cell>
          <cell r="X258" t="str">
            <v>00</v>
          </cell>
          <cell r="AA258">
            <v>0</v>
          </cell>
          <cell r="AC258" t="str">
            <v>00</v>
          </cell>
          <cell r="AF258">
            <v>0</v>
          </cell>
          <cell r="AH258" t="str">
            <v>00</v>
          </cell>
          <cell r="AK258">
            <v>0</v>
          </cell>
          <cell r="AM258" t="str">
            <v>00</v>
          </cell>
          <cell r="AP258">
            <v>0</v>
          </cell>
          <cell r="AR258" t="str">
            <v>00</v>
          </cell>
          <cell r="AU258">
            <v>0</v>
          </cell>
          <cell r="AW258" t="str">
            <v>00</v>
          </cell>
          <cell r="AZ258">
            <v>0</v>
          </cell>
          <cell r="BB258" t="str">
            <v>00</v>
          </cell>
          <cell r="BE258">
            <v>0</v>
          </cell>
          <cell r="BG258" t="str">
            <v>00</v>
          </cell>
          <cell r="BJ258">
            <v>0</v>
          </cell>
          <cell r="BL258" t="str">
            <v>00</v>
          </cell>
          <cell r="BO258">
            <v>0</v>
          </cell>
          <cell r="BQ258" t="str">
            <v>00</v>
          </cell>
          <cell r="BT258">
            <v>0</v>
          </cell>
          <cell r="BV258" t="str">
            <v>00</v>
          </cell>
          <cell r="BY258">
            <v>0</v>
          </cell>
          <cell r="CA258" t="str">
            <v>00</v>
          </cell>
          <cell r="CD258">
            <v>0</v>
          </cell>
          <cell r="CF258" t="str">
            <v>00</v>
          </cell>
          <cell r="CI258">
            <v>0</v>
          </cell>
          <cell r="CK258" t="str">
            <v>00</v>
          </cell>
          <cell r="CN258">
            <v>0</v>
          </cell>
          <cell r="CP258" t="str">
            <v>00</v>
          </cell>
          <cell r="CS258">
            <v>0</v>
          </cell>
          <cell r="CU258" t="str">
            <v>00</v>
          </cell>
          <cell r="CX258">
            <v>0</v>
          </cell>
          <cell r="CZ258" t="str">
            <v>00</v>
          </cell>
          <cell r="DC258">
            <v>0</v>
          </cell>
          <cell r="DE258" t="str">
            <v>00</v>
          </cell>
          <cell r="DH258">
            <v>0</v>
          </cell>
          <cell r="DJ258" t="str">
            <v>00</v>
          </cell>
          <cell r="DK258" t="str">
            <v>000</v>
          </cell>
          <cell r="DL258" t="str">
            <v/>
          </cell>
          <cell r="DM258" t="str">
            <v>1</v>
          </cell>
          <cell r="DN258" t="str">
            <v>2</v>
          </cell>
          <cell r="DO258" t="str">
            <v>3</v>
          </cell>
          <cell r="DP258" t="str">
            <v>4</v>
          </cell>
          <cell r="DQ258" t="str">
            <v>5</v>
          </cell>
          <cell r="DR258" t="str">
            <v>6</v>
          </cell>
          <cell r="DS258" t="str">
            <v>7</v>
          </cell>
          <cell r="DT258" t="str">
            <v>8</v>
          </cell>
          <cell r="DU258" t="str">
            <v>9</v>
          </cell>
          <cell r="DV258" t="str">
            <v>10</v>
          </cell>
        </row>
        <row r="259">
          <cell r="A259">
            <v>246</v>
          </cell>
          <cell r="L259" t="str">
            <v/>
          </cell>
          <cell r="M259" t="str">
            <v/>
          </cell>
          <cell r="Q259">
            <v>0</v>
          </cell>
          <cell r="S259" t="str">
            <v>00</v>
          </cell>
          <cell r="V259">
            <v>0</v>
          </cell>
          <cell r="X259" t="str">
            <v>00</v>
          </cell>
          <cell r="AA259">
            <v>0</v>
          </cell>
          <cell r="AC259" t="str">
            <v>00</v>
          </cell>
          <cell r="AF259">
            <v>0</v>
          </cell>
          <cell r="AH259" t="str">
            <v>00</v>
          </cell>
          <cell r="AK259">
            <v>0</v>
          </cell>
          <cell r="AM259" t="str">
            <v>00</v>
          </cell>
          <cell r="AP259">
            <v>0</v>
          </cell>
          <cell r="AR259" t="str">
            <v>00</v>
          </cell>
          <cell r="AU259">
            <v>0</v>
          </cell>
          <cell r="AW259" t="str">
            <v>00</v>
          </cell>
          <cell r="AZ259">
            <v>0</v>
          </cell>
          <cell r="BB259" t="str">
            <v>00</v>
          </cell>
          <cell r="BE259">
            <v>0</v>
          </cell>
          <cell r="BG259" t="str">
            <v>00</v>
          </cell>
          <cell r="BJ259">
            <v>0</v>
          </cell>
          <cell r="BL259" t="str">
            <v>00</v>
          </cell>
          <cell r="BO259">
            <v>0</v>
          </cell>
          <cell r="BQ259" t="str">
            <v>00</v>
          </cell>
          <cell r="BT259">
            <v>0</v>
          </cell>
          <cell r="BV259" t="str">
            <v>00</v>
          </cell>
          <cell r="BY259">
            <v>0</v>
          </cell>
          <cell r="CA259" t="str">
            <v>00</v>
          </cell>
          <cell r="CD259">
            <v>0</v>
          </cell>
          <cell r="CF259" t="str">
            <v>00</v>
          </cell>
          <cell r="CI259">
            <v>0</v>
          </cell>
          <cell r="CK259" t="str">
            <v>00</v>
          </cell>
          <cell r="CN259">
            <v>0</v>
          </cell>
          <cell r="CP259" t="str">
            <v>00</v>
          </cell>
          <cell r="CS259">
            <v>0</v>
          </cell>
          <cell r="CU259" t="str">
            <v>00</v>
          </cell>
          <cell r="CX259">
            <v>0</v>
          </cell>
          <cell r="CZ259" t="str">
            <v>00</v>
          </cell>
          <cell r="DC259">
            <v>0</v>
          </cell>
          <cell r="DE259" t="str">
            <v>00</v>
          </cell>
          <cell r="DH259">
            <v>0</v>
          </cell>
          <cell r="DJ259" t="str">
            <v>00</v>
          </cell>
          <cell r="DK259" t="str">
            <v>000</v>
          </cell>
          <cell r="DL259" t="str">
            <v/>
          </cell>
          <cell r="DM259" t="str">
            <v>1</v>
          </cell>
          <cell r="DN259" t="str">
            <v>2</v>
          </cell>
          <cell r="DO259" t="str">
            <v>3</v>
          </cell>
          <cell r="DP259" t="str">
            <v>4</v>
          </cell>
          <cell r="DQ259" t="str">
            <v>5</v>
          </cell>
          <cell r="DR259" t="str">
            <v>6</v>
          </cell>
          <cell r="DS259" t="str">
            <v>7</v>
          </cell>
          <cell r="DT259" t="str">
            <v>8</v>
          </cell>
          <cell r="DU259" t="str">
            <v>9</v>
          </cell>
          <cell r="DV259" t="str">
            <v>10</v>
          </cell>
        </row>
        <row r="260">
          <cell r="A260">
            <v>247</v>
          </cell>
          <cell r="L260" t="str">
            <v/>
          </cell>
          <cell r="M260" t="str">
            <v/>
          </cell>
          <cell r="Q260">
            <v>0</v>
          </cell>
          <cell r="S260" t="str">
            <v>00</v>
          </cell>
          <cell r="V260">
            <v>0</v>
          </cell>
          <cell r="X260" t="str">
            <v>00</v>
          </cell>
          <cell r="AA260">
            <v>0</v>
          </cell>
          <cell r="AC260" t="str">
            <v>00</v>
          </cell>
          <cell r="AF260">
            <v>0</v>
          </cell>
          <cell r="AH260" t="str">
            <v>00</v>
          </cell>
          <cell r="AK260">
            <v>0</v>
          </cell>
          <cell r="AM260" t="str">
            <v>00</v>
          </cell>
          <cell r="AP260">
            <v>0</v>
          </cell>
          <cell r="AR260" t="str">
            <v>00</v>
          </cell>
          <cell r="AU260">
            <v>0</v>
          </cell>
          <cell r="AW260" t="str">
            <v>00</v>
          </cell>
          <cell r="AZ260">
            <v>0</v>
          </cell>
          <cell r="BB260" t="str">
            <v>00</v>
          </cell>
          <cell r="BE260">
            <v>0</v>
          </cell>
          <cell r="BG260" t="str">
            <v>00</v>
          </cell>
          <cell r="BJ260">
            <v>0</v>
          </cell>
          <cell r="BL260" t="str">
            <v>00</v>
          </cell>
          <cell r="BO260">
            <v>0</v>
          </cell>
          <cell r="BQ260" t="str">
            <v>00</v>
          </cell>
          <cell r="BT260">
            <v>0</v>
          </cell>
          <cell r="BV260" t="str">
            <v>00</v>
          </cell>
          <cell r="BY260">
            <v>0</v>
          </cell>
          <cell r="CA260" t="str">
            <v>00</v>
          </cell>
          <cell r="CD260">
            <v>0</v>
          </cell>
          <cell r="CF260" t="str">
            <v>00</v>
          </cell>
          <cell r="CI260">
            <v>0</v>
          </cell>
          <cell r="CK260" t="str">
            <v>00</v>
          </cell>
          <cell r="CN260">
            <v>0</v>
          </cell>
          <cell r="CP260" t="str">
            <v>00</v>
          </cell>
          <cell r="CS260">
            <v>0</v>
          </cell>
          <cell r="CU260" t="str">
            <v>00</v>
          </cell>
          <cell r="CX260">
            <v>0</v>
          </cell>
          <cell r="CZ260" t="str">
            <v>00</v>
          </cell>
          <cell r="DC260">
            <v>0</v>
          </cell>
          <cell r="DE260" t="str">
            <v>00</v>
          </cell>
          <cell r="DH260">
            <v>0</v>
          </cell>
          <cell r="DJ260" t="str">
            <v>00</v>
          </cell>
          <cell r="DK260" t="str">
            <v>000</v>
          </cell>
          <cell r="DL260" t="str">
            <v/>
          </cell>
          <cell r="DM260" t="str">
            <v>1</v>
          </cell>
          <cell r="DN260" t="str">
            <v>2</v>
          </cell>
          <cell r="DO260" t="str">
            <v>3</v>
          </cell>
          <cell r="DP260" t="str">
            <v>4</v>
          </cell>
          <cell r="DQ260" t="str">
            <v>5</v>
          </cell>
          <cell r="DR260" t="str">
            <v>6</v>
          </cell>
          <cell r="DS260" t="str">
            <v>7</v>
          </cell>
          <cell r="DT260" t="str">
            <v>8</v>
          </cell>
          <cell r="DU260" t="str">
            <v>9</v>
          </cell>
          <cell r="DV260" t="str">
            <v>10</v>
          </cell>
        </row>
        <row r="261">
          <cell r="A261">
            <v>248</v>
          </cell>
          <cell r="L261" t="str">
            <v/>
          </cell>
          <cell r="M261" t="str">
            <v/>
          </cell>
          <cell r="Q261">
            <v>0</v>
          </cell>
          <cell r="S261" t="str">
            <v>00</v>
          </cell>
          <cell r="V261">
            <v>0</v>
          </cell>
          <cell r="X261" t="str">
            <v>00</v>
          </cell>
          <cell r="AA261">
            <v>0</v>
          </cell>
          <cell r="AC261" t="str">
            <v>00</v>
          </cell>
          <cell r="AF261">
            <v>0</v>
          </cell>
          <cell r="AH261" t="str">
            <v>00</v>
          </cell>
          <cell r="AK261">
            <v>0</v>
          </cell>
          <cell r="AM261" t="str">
            <v>00</v>
          </cell>
          <cell r="AP261">
            <v>0</v>
          </cell>
          <cell r="AR261" t="str">
            <v>00</v>
          </cell>
          <cell r="AU261">
            <v>0</v>
          </cell>
          <cell r="AW261" t="str">
            <v>00</v>
          </cell>
          <cell r="AZ261">
            <v>0</v>
          </cell>
          <cell r="BB261" t="str">
            <v>00</v>
          </cell>
          <cell r="BE261">
            <v>0</v>
          </cell>
          <cell r="BG261" t="str">
            <v>00</v>
          </cell>
          <cell r="BJ261">
            <v>0</v>
          </cell>
          <cell r="BL261" t="str">
            <v>00</v>
          </cell>
          <cell r="BO261">
            <v>0</v>
          </cell>
          <cell r="BQ261" t="str">
            <v>00</v>
          </cell>
          <cell r="BT261">
            <v>0</v>
          </cell>
          <cell r="BV261" t="str">
            <v>00</v>
          </cell>
          <cell r="BY261">
            <v>0</v>
          </cell>
          <cell r="CA261" t="str">
            <v>00</v>
          </cell>
          <cell r="CD261">
            <v>0</v>
          </cell>
          <cell r="CF261" t="str">
            <v>00</v>
          </cell>
          <cell r="CI261">
            <v>0</v>
          </cell>
          <cell r="CK261" t="str">
            <v>00</v>
          </cell>
          <cell r="CN261">
            <v>0</v>
          </cell>
          <cell r="CP261" t="str">
            <v>00</v>
          </cell>
          <cell r="CS261">
            <v>0</v>
          </cell>
          <cell r="CU261" t="str">
            <v>00</v>
          </cell>
          <cell r="CX261">
            <v>0</v>
          </cell>
          <cell r="CZ261" t="str">
            <v>00</v>
          </cell>
          <cell r="DC261">
            <v>0</v>
          </cell>
          <cell r="DE261" t="str">
            <v>00</v>
          </cell>
          <cell r="DH261">
            <v>0</v>
          </cell>
          <cell r="DJ261" t="str">
            <v>00</v>
          </cell>
          <cell r="DK261" t="str">
            <v>000</v>
          </cell>
          <cell r="DL261" t="str">
            <v/>
          </cell>
          <cell r="DM261" t="str">
            <v>1</v>
          </cell>
          <cell r="DN261" t="str">
            <v>2</v>
          </cell>
          <cell r="DO261" t="str">
            <v>3</v>
          </cell>
          <cell r="DP261" t="str">
            <v>4</v>
          </cell>
          <cell r="DQ261" t="str">
            <v>5</v>
          </cell>
          <cell r="DR261" t="str">
            <v>6</v>
          </cell>
          <cell r="DS261" t="str">
            <v>7</v>
          </cell>
          <cell r="DT261" t="str">
            <v>8</v>
          </cell>
          <cell r="DU261" t="str">
            <v>9</v>
          </cell>
          <cell r="DV261" t="str">
            <v>10</v>
          </cell>
        </row>
        <row r="262">
          <cell r="A262">
            <v>249</v>
          </cell>
          <cell r="L262" t="str">
            <v/>
          </cell>
          <cell r="M262" t="str">
            <v/>
          </cell>
          <cell r="Q262">
            <v>0</v>
          </cell>
          <cell r="S262" t="str">
            <v>00</v>
          </cell>
          <cell r="V262">
            <v>0</v>
          </cell>
          <cell r="X262" t="str">
            <v>00</v>
          </cell>
          <cell r="AA262">
            <v>0</v>
          </cell>
          <cell r="AC262" t="str">
            <v>00</v>
          </cell>
          <cell r="AF262">
            <v>0</v>
          </cell>
          <cell r="AH262" t="str">
            <v>00</v>
          </cell>
          <cell r="AK262">
            <v>0</v>
          </cell>
          <cell r="AM262" t="str">
            <v>00</v>
          </cell>
          <cell r="AP262">
            <v>0</v>
          </cell>
          <cell r="AR262" t="str">
            <v>00</v>
          </cell>
          <cell r="AU262">
            <v>0</v>
          </cell>
          <cell r="AW262" t="str">
            <v>00</v>
          </cell>
          <cell r="AZ262">
            <v>0</v>
          </cell>
          <cell r="BB262" t="str">
            <v>00</v>
          </cell>
          <cell r="BE262">
            <v>0</v>
          </cell>
          <cell r="BG262" t="str">
            <v>00</v>
          </cell>
          <cell r="BJ262">
            <v>0</v>
          </cell>
          <cell r="BL262" t="str">
            <v>00</v>
          </cell>
          <cell r="BO262">
            <v>0</v>
          </cell>
          <cell r="BQ262" t="str">
            <v>00</v>
          </cell>
          <cell r="BT262">
            <v>0</v>
          </cell>
          <cell r="BV262" t="str">
            <v>00</v>
          </cell>
          <cell r="BY262">
            <v>0</v>
          </cell>
          <cell r="CA262" t="str">
            <v>00</v>
          </cell>
          <cell r="CD262">
            <v>0</v>
          </cell>
          <cell r="CF262" t="str">
            <v>00</v>
          </cell>
          <cell r="CI262">
            <v>0</v>
          </cell>
          <cell r="CK262" t="str">
            <v>00</v>
          </cell>
          <cell r="CN262">
            <v>0</v>
          </cell>
          <cell r="CP262" t="str">
            <v>00</v>
          </cell>
          <cell r="CS262">
            <v>0</v>
          </cell>
          <cell r="CU262" t="str">
            <v>00</v>
          </cell>
          <cell r="CX262">
            <v>0</v>
          </cell>
          <cell r="CZ262" t="str">
            <v>00</v>
          </cell>
          <cell r="DC262">
            <v>0</v>
          </cell>
          <cell r="DE262" t="str">
            <v>00</v>
          </cell>
          <cell r="DH262">
            <v>0</v>
          </cell>
          <cell r="DJ262" t="str">
            <v>00</v>
          </cell>
          <cell r="DK262" t="str">
            <v>000</v>
          </cell>
          <cell r="DL262" t="str">
            <v/>
          </cell>
          <cell r="DM262" t="str">
            <v>1</v>
          </cell>
          <cell r="DN262" t="str">
            <v>2</v>
          </cell>
          <cell r="DO262" t="str">
            <v>3</v>
          </cell>
          <cell r="DP262" t="str">
            <v>4</v>
          </cell>
          <cell r="DQ262" t="str">
            <v>5</v>
          </cell>
          <cell r="DR262" t="str">
            <v>6</v>
          </cell>
          <cell r="DS262" t="str">
            <v>7</v>
          </cell>
          <cell r="DT262" t="str">
            <v>8</v>
          </cell>
          <cell r="DU262" t="str">
            <v>9</v>
          </cell>
          <cell r="DV262" t="str">
            <v>10</v>
          </cell>
        </row>
        <row r="263">
          <cell r="A263">
            <v>250</v>
          </cell>
          <cell r="L263" t="str">
            <v/>
          </cell>
          <cell r="M263" t="str">
            <v/>
          </cell>
          <cell r="Q263">
            <v>0</v>
          </cell>
          <cell r="S263" t="str">
            <v>00</v>
          </cell>
          <cell r="V263">
            <v>0</v>
          </cell>
          <cell r="X263" t="str">
            <v>00</v>
          </cell>
          <cell r="AA263">
            <v>0</v>
          </cell>
          <cell r="AC263" t="str">
            <v>00</v>
          </cell>
          <cell r="AF263">
            <v>0</v>
          </cell>
          <cell r="AH263" t="str">
            <v>00</v>
          </cell>
          <cell r="AK263">
            <v>0</v>
          </cell>
          <cell r="AM263" t="str">
            <v>00</v>
          </cell>
          <cell r="AP263">
            <v>0</v>
          </cell>
          <cell r="AR263" t="str">
            <v>00</v>
          </cell>
          <cell r="AU263">
            <v>0</v>
          </cell>
          <cell r="AW263" t="str">
            <v>00</v>
          </cell>
          <cell r="AZ263">
            <v>0</v>
          </cell>
          <cell r="BB263" t="str">
            <v>00</v>
          </cell>
          <cell r="BE263">
            <v>0</v>
          </cell>
          <cell r="BG263" t="str">
            <v>00</v>
          </cell>
          <cell r="BJ263">
            <v>0</v>
          </cell>
          <cell r="BL263" t="str">
            <v>00</v>
          </cell>
          <cell r="BO263">
            <v>0</v>
          </cell>
          <cell r="BQ263" t="str">
            <v>00</v>
          </cell>
          <cell r="BT263">
            <v>0</v>
          </cell>
          <cell r="BV263" t="str">
            <v>00</v>
          </cell>
          <cell r="BY263">
            <v>0</v>
          </cell>
          <cell r="CA263" t="str">
            <v>00</v>
          </cell>
          <cell r="CD263">
            <v>0</v>
          </cell>
          <cell r="CF263" t="str">
            <v>00</v>
          </cell>
          <cell r="CI263">
            <v>0</v>
          </cell>
          <cell r="CK263" t="str">
            <v>00</v>
          </cell>
          <cell r="CN263">
            <v>0</v>
          </cell>
          <cell r="CP263" t="str">
            <v>00</v>
          </cell>
          <cell r="CS263">
            <v>0</v>
          </cell>
          <cell r="CU263" t="str">
            <v>00</v>
          </cell>
          <cell r="CX263">
            <v>0</v>
          </cell>
          <cell r="CZ263" t="str">
            <v>00</v>
          </cell>
          <cell r="DC263">
            <v>0</v>
          </cell>
          <cell r="DE263" t="str">
            <v>00</v>
          </cell>
          <cell r="DH263">
            <v>0</v>
          </cell>
          <cell r="DJ263" t="str">
            <v>00</v>
          </cell>
          <cell r="DK263" t="str">
            <v>000</v>
          </cell>
          <cell r="DL263" t="str">
            <v/>
          </cell>
          <cell r="DM263" t="str">
            <v>1</v>
          </cell>
          <cell r="DN263" t="str">
            <v>2</v>
          </cell>
          <cell r="DO263" t="str">
            <v>3</v>
          </cell>
          <cell r="DP263" t="str">
            <v>4</v>
          </cell>
          <cell r="DQ263" t="str">
            <v>5</v>
          </cell>
          <cell r="DR263" t="str">
            <v>6</v>
          </cell>
          <cell r="DS263" t="str">
            <v>7</v>
          </cell>
          <cell r="DT263" t="str">
            <v>8</v>
          </cell>
          <cell r="DU263" t="str">
            <v>9</v>
          </cell>
          <cell r="DV263" t="str">
            <v>10</v>
          </cell>
        </row>
        <row r="264">
          <cell r="A264">
            <v>251</v>
          </cell>
          <cell r="L264" t="str">
            <v/>
          </cell>
          <cell r="M264" t="str">
            <v/>
          </cell>
          <cell r="Q264">
            <v>0</v>
          </cell>
          <cell r="S264" t="str">
            <v>00</v>
          </cell>
          <cell r="V264">
            <v>0</v>
          </cell>
          <cell r="X264" t="str">
            <v>00</v>
          </cell>
          <cell r="AA264">
            <v>0</v>
          </cell>
          <cell r="AC264" t="str">
            <v>00</v>
          </cell>
          <cell r="AF264">
            <v>0</v>
          </cell>
          <cell r="AH264" t="str">
            <v>00</v>
          </cell>
          <cell r="AK264">
            <v>0</v>
          </cell>
          <cell r="AM264" t="str">
            <v>00</v>
          </cell>
          <cell r="AP264">
            <v>0</v>
          </cell>
          <cell r="AR264" t="str">
            <v>00</v>
          </cell>
          <cell r="AU264">
            <v>0</v>
          </cell>
          <cell r="AW264" t="str">
            <v>00</v>
          </cell>
          <cell r="AZ264">
            <v>0</v>
          </cell>
          <cell r="BB264" t="str">
            <v>00</v>
          </cell>
          <cell r="BE264">
            <v>0</v>
          </cell>
          <cell r="BG264" t="str">
            <v>00</v>
          </cell>
          <cell r="BJ264">
            <v>0</v>
          </cell>
          <cell r="BL264" t="str">
            <v>00</v>
          </cell>
          <cell r="BO264">
            <v>0</v>
          </cell>
          <cell r="BQ264" t="str">
            <v>00</v>
          </cell>
          <cell r="BT264">
            <v>0</v>
          </cell>
          <cell r="BV264" t="str">
            <v>00</v>
          </cell>
          <cell r="BY264">
            <v>0</v>
          </cell>
          <cell r="CA264" t="str">
            <v>00</v>
          </cell>
          <cell r="CD264">
            <v>0</v>
          </cell>
          <cell r="CF264" t="str">
            <v>00</v>
          </cell>
          <cell r="CI264">
            <v>0</v>
          </cell>
          <cell r="CK264" t="str">
            <v>00</v>
          </cell>
          <cell r="CN264">
            <v>0</v>
          </cell>
          <cell r="CP264" t="str">
            <v>00</v>
          </cell>
          <cell r="CS264">
            <v>0</v>
          </cell>
          <cell r="CU264" t="str">
            <v>00</v>
          </cell>
          <cell r="CX264">
            <v>0</v>
          </cell>
          <cell r="CZ264" t="str">
            <v>00</v>
          </cell>
          <cell r="DC264">
            <v>0</v>
          </cell>
          <cell r="DE264" t="str">
            <v>00</v>
          </cell>
          <cell r="DH264">
            <v>0</v>
          </cell>
          <cell r="DJ264" t="str">
            <v>00</v>
          </cell>
          <cell r="DK264" t="str">
            <v>000</v>
          </cell>
          <cell r="DL264" t="str">
            <v>يحتاج الى عناية</v>
          </cell>
          <cell r="DM264" t="str">
            <v>1</v>
          </cell>
          <cell r="DN264" t="str">
            <v>2</v>
          </cell>
          <cell r="DO264" t="str">
            <v>3</v>
          </cell>
          <cell r="DP264" t="str">
            <v>4</v>
          </cell>
          <cell r="DQ264" t="str">
            <v>5</v>
          </cell>
          <cell r="DR264" t="str">
            <v>6</v>
          </cell>
          <cell r="DS264" t="str">
            <v>7</v>
          </cell>
          <cell r="DT264" t="str">
            <v>8</v>
          </cell>
          <cell r="DU264" t="str">
            <v>9</v>
          </cell>
          <cell r="DV264" t="str">
            <v>10</v>
          </cell>
        </row>
        <row r="265">
          <cell r="A265">
            <v>252</v>
          </cell>
          <cell r="L265" t="str">
            <v/>
          </cell>
          <cell r="M265" t="str">
            <v/>
          </cell>
          <cell r="Q265">
            <v>0</v>
          </cell>
          <cell r="S265" t="str">
            <v>00</v>
          </cell>
          <cell r="V265">
            <v>0</v>
          </cell>
          <cell r="X265" t="str">
            <v>00</v>
          </cell>
          <cell r="AA265">
            <v>0</v>
          </cell>
          <cell r="AC265" t="str">
            <v>00</v>
          </cell>
          <cell r="AF265">
            <v>0</v>
          </cell>
          <cell r="AH265" t="str">
            <v>00</v>
          </cell>
          <cell r="AK265">
            <v>0</v>
          </cell>
          <cell r="AM265" t="str">
            <v>00</v>
          </cell>
          <cell r="AP265">
            <v>0</v>
          </cell>
          <cell r="AR265" t="str">
            <v>00</v>
          </cell>
          <cell r="AU265">
            <v>0</v>
          </cell>
          <cell r="AW265" t="str">
            <v>00</v>
          </cell>
          <cell r="AZ265">
            <v>0</v>
          </cell>
          <cell r="BB265" t="str">
            <v>00</v>
          </cell>
          <cell r="BE265">
            <v>0</v>
          </cell>
          <cell r="BG265" t="str">
            <v>00</v>
          </cell>
          <cell r="BJ265">
            <v>0</v>
          </cell>
          <cell r="BL265" t="str">
            <v>00</v>
          </cell>
          <cell r="BO265">
            <v>0</v>
          </cell>
          <cell r="BQ265" t="str">
            <v>00</v>
          </cell>
          <cell r="BT265">
            <v>0</v>
          </cell>
          <cell r="BV265" t="str">
            <v>00</v>
          </cell>
          <cell r="BY265">
            <v>0</v>
          </cell>
          <cell r="CA265" t="str">
            <v>00</v>
          </cell>
          <cell r="CD265">
            <v>0</v>
          </cell>
          <cell r="CF265" t="str">
            <v>00</v>
          </cell>
          <cell r="CI265">
            <v>0</v>
          </cell>
          <cell r="CK265" t="str">
            <v>00</v>
          </cell>
          <cell r="CN265">
            <v>0</v>
          </cell>
          <cell r="CP265" t="str">
            <v>00</v>
          </cell>
          <cell r="CS265">
            <v>0</v>
          </cell>
          <cell r="CU265" t="str">
            <v>00</v>
          </cell>
          <cell r="CX265">
            <v>0</v>
          </cell>
          <cell r="CZ265" t="str">
            <v>00</v>
          </cell>
          <cell r="DC265">
            <v>0</v>
          </cell>
          <cell r="DE265" t="str">
            <v>00</v>
          </cell>
          <cell r="DH265">
            <v>0</v>
          </cell>
          <cell r="DJ265" t="str">
            <v>00</v>
          </cell>
          <cell r="DK265" t="str">
            <v>000</v>
          </cell>
          <cell r="DL265" t="str">
            <v>يحتاج الى عناية</v>
          </cell>
          <cell r="DM265" t="str">
            <v>1</v>
          </cell>
          <cell r="DN265" t="str">
            <v>2</v>
          </cell>
          <cell r="DO265" t="str">
            <v>3</v>
          </cell>
          <cell r="DP265" t="str">
            <v>4</v>
          </cell>
          <cell r="DQ265" t="str">
            <v>5</v>
          </cell>
          <cell r="DR265" t="str">
            <v>6</v>
          </cell>
          <cell r="DS265" t="str">
            <v>7</v>
          </cell>
          <cell r="DT265" t="str">
            <v>8</v>
          </cell>
          <cell r="DU265" t="str">
            <v>9</v>
          </cell>
          <cell r="DV265" t="str">
            <v>10</v>
          </cell>
        </row>
        <row r="266">
          <cell r="A266">
            <v>253</v>
          </cell>
          <cell r="L266" t="str">
            <v/>
          </cell>
          <cell r="M266" t="str">
            <v/>
          </cell>
          <cell r="Q266">
            <v>0</v>
          </cell>
          <cell r="S266" t="str">
            <v>00</v>
          </cell>
          <cell r="V266">
            <v>0</v>
          </cell>
          <cell r="X266" t="str">
            <v>00</v>
          </cell>
          <cell r="AA266">
            <v>0</v>
          </cell>
          <cell r="AC266" t="str">
            <v>00</v>
          </cell>
          <cell r="AF266">
            <v>0</v>
          </cell>
          <cell r="AH266" t="str">
            <v>00</v>
          </cell>
          <cell r="AK266">
            <v>0</v>
          </cell>
          <cell r="AM266" t="str">
            <v>00</v>
          </cell>
          <cell r="AP266">
            <v>0</v>
          </cell>
          <cell r="AR266" t="str">
            <v>00</v>
          </cell>
          <cell r="AU266">
            <v>0</v>
          </cell>
          <cell r="AW266" t="str">
            <v>00</v>
          </cell>
          <cell r="AZ266">
            <v>0</v>
          </cell>
          <cell r="BB266" t="str">
            <v>00</v>
          </cell>
          <cell r="BE266">
            <v>0</v>
          </cell>
          <cell r="BG266" t="str">
            <v>00</v>
          </cell>
          <cell r="BJ266">
            <v>0</v>
          </cell>
          <cell r="BL266" t="str">
            <v>00</v>
          </cell>
          <cell r="BO266">
            <v>0</v>
          </cell>
          <cell r="BQ266" t="str">
            <v>00</v>
          </cell>
          <cell r="BT266">
            <v>0</v>
          </cell>
          <cell r="BV266" t="str">
            <v>00</v>
          </cell>
          <cell r="BY266">
            <v>0</v>
          </cell>
          <cell r="CA266" t="str">
            <v>00</v>
          </cell>
          <cell r="CD266">
            <v>0</v>
          </cell>
          <cell r="CF266" t="str">
            <v>00</v>
          </cell>
          <cell r="CI266">
            <v>0</v>
          </cell>
          <cell r="CK266" t="str">
            <v>00</v>
          </cell>
          <cell r="CN266">
            <v>0</v>
          </cell>
          <cell r="CP266" t="str">
            <v>00</v>
          </cell>
          <cell r="CS266">
            <v>0</v>
          </cell>
          <cell r="CU266" t="str">
            <v>00</v>
          </cell>
          <cell r="CX266">
            <v>0</v>
          </cell>
          <cell r="CZ266" t="str">
            <v>00</v>
          </cell>
          <cell r="DC266">
            <v>0</v>
          </cell>
          <cell r="DE266" t="str">
            <v>00</v>
          </cell>
          <cell r="DH266">
            <v>0</v>
          </cell>
          <cell r="DJ266" t="str">
            <v>00</v>
          </cell>
          <cell r="DK266" t="str">
            <v>000</v>
          </cell>
          <cell r="DL266" t="str">
            <v>يحتاج الى عناية</v>
          </cell>
          <cell r="DM266" t="str">
            <v>1</v>
          </cell>
          <cell r="DN266" t="str">
            <v>2</v>
          </cell>
          <cell r="DO266" t="str">
            <v>3</v>
          </cell>
          <cell r="DP266" t="str">
            <v>4</v>
          </cell>
          <cell r="DQ266" t="str">
            <v>5</v>
          </cell>
          <cell r="DR266" t="str">
            <v>6</v>
          </cell>
          <cell r="DS266" t="str">
            <v>7</v>
          </cell>
          <cell r="DT266" t="str">
            <v>8</v>
          </cell>
          <cell r="DU266" t="str">
            <v>9</v>
          </cell>
          <cell r="DV266" t="str">
            <v>10</v>
          </cell>
        </row>
        <row r="267">
          <cell r="A267">
            <v>254</v>
          </cell>
          <cell r="L267" t="str">
            <v/>
          </cell>
          <cell r="M267" t="str">
            <v/>
          </cell>
          <cell r="Q267">
            <v>0</v>
          </cell>
          <cell r="S267" t="str">
            <v>00</v>
          </cell>
          <cell r="V267">
            <v>0</v>
          </cell>
          <cell r="X267" t="str">
            <v>00</v>
          </cell>
          <cell r="AA267">
            <v>0</v>
          </cell>
          <cell r="AC267" t="str">
            <v>00</v>
          </cell>
          <cell r="AF267">
            <v>0</v>
          </cell>
          <cell r="AH267" t="str">
            <v>00</v>
          </cell>
          <cell r="AK267">
            <v>0</v>
          </cell>
          <cell r="AM267" t="str">
            <v>00</v>
          </cell>
          <cell r="AP267">
            <v>0</v>
          </cell>
          <cell r="AR267" t="str">
            <v>00</v>
          </cell>
          <cell r="AU267">
            <v>0</v>
          </cell>
          <cell r="AW267" t="str">
            <v>00</v>
          </cell>
          <cell r="AZ267">
            <v>0</v>
          </cell>
          <cell r="BB267" t="str">
            <v>00</v>
          </cell>
          <cell r="BE267">
            <v>0</v>
          </cell>
          <cell r="BG267" t="str">
            <v>00</v>
          </cell>
          <cell r="BJ267">
            <v>0</v>
          </cell>
          <cell r="BL267" t="str">
            <v>00</v>
          </cell>
          <cell r="BO267">
            <v>0</v>
          </cell>
          <cell r="BQ267" t="str">
            <v>00</v>
          </cell>
          <cell r="BT267">
            <v>0</v>
          </cell>
          <cell r="BV267" t="str">
            <v>00</v>
          </cell>
          <cell r="BY267">
            <v>0</v>
          </cell>
          <cell r="CA267" t="str">
            <v>00</v>
          </cell>
          <cell r="CD267">
            <v>0</v>
          </cell>
          <cell r="CF267" t="str">
            <v>00</v>
          </cell>
          <cell r="CI267">
            <v>0</v>
          </cell>
          <cell r="CK267" t="str">
            <v>00</v>
          </cell>
          <cell r="CN267">
            <v>0</v>
          </cell>
          <cell r="CP267" t="str">
            <v>00</v>
          </cell>
          <cell r="CS267">
            <v>0</v>
          </cell>
          <cell r="CU267" t="str">
            <v>00</v>
          </cell>
          <cell r="CX267">
            <v>0</v>
          </cell>
          <cell r="CZ267" t="str">
            <v>00</v>
          </cell>
          <cell r="DC267">
            <v>0</v>
          </cell>
          <cell r="DE267" t="str">
            <v>00</v>
          </cell>
          <cell r="DH267">
            <v>0</v>
          </cell>
          <cell r="DJ267" t="str">
            <v>00</v>
          </cell>
          <cell r="DK267" t="str">
            <v>000</v>
          </cell>
          <cell r="DL267" t="str">
            <v>يحتاج الى عناية</v>
          </cell>
          <cell r="DM267" t="str">
            <v>1</v>
          </cell>
          <cell r="DN267" t="str">
            <v>2</v>
          </cell>
          <cell r="DO267" t="str">
            <v>3</v>
          </cell>
          <cell r="DP267" t="str">
            <v>4</v>
          </cell>
          <cell r="DQ267" t="str">
            <v>5</v>
          </cell>
          <cell r="DR267" t="str">
            <v>6</v>
          </cell>
          <cell r="DS267" t="str">
            <v>7</v>
          </cell>
          <cell r="DT267" t="str">
            <v>8</v>
          </cell>
          <cell r="DU267" t="str">
            <v>9</v>
          </cell>
          <cell r="DV267" t="str">
            <v>10</v>
          </cell>
        </row>
        <row r="268">
          <cell r="A268">
            <v>255</v>
          </cell>
          <cell r="L268" t="str">
            <v/>
          </cell>
          <cell r="M268" t="str">
            <v/>
          </cell>
          <cell r="Q268">
            <v>0</v>
          </cell>
          <cell r="S268" t="str">
            <v>00</v>
          </cell>
          <cell r="V268">
            <v>0</v>
          </cell>
          <cell r="X268" t="str">
            <v>00</v>
          </cell>
          <cell r="AA268">
            <v>0</v>
          </cell>
          <cell r="AC268" t="str">
            <v>00</v>
          </cell>
          <cell r="AF268">
            <v>0</v>
          </cell>
          <cell r="AH268" t="str">
            <v>00</v>
          </cell>
          <cell r="AK268">
            <v>0</v>
          </cell>
          <cell r="AM268" t="str">
            <v>00</v>
          </cell>
          <cell r="AP268">
            <v>0</v>
          </cell>
          <cell r="AR268" t="str">
            <v>00</v>
          </cell>
          <cell r="AU268">
            <v>0</v>
          </cell>
          <cell r="AW268" t="str">
            <v>00</v>
          </cell>
          <cell r="AZ268">
            <v>0</v>
          </cell>
          <cell r="BB268" t="str">
            <v>00</v>
          </cell>
          <cell r="BE268">
            <v>0</v>
          </cell>
          <cell r="BG268" t="str">
            <v>00</v>
          </cell>
          <cell r="BJ268">
            <v>0</v>
          </cell>
          <cell r="BL268" t="str">
            <v>00</v>
          </cell>
          <cell r="BO268">
            <v>0</v>
          </cell>
          <cell r="BQ268" t="str">
            <v>00</v>
          </cell>
          <cell r="BT268">
            <v>0</v>
          </cell>
          <cell r="BV268" t="str">
            <v>00</v>
          </cell>
          <cell r="BY268">
            <v>0</v>
          </cell>
          <cell r="CA268" t="str">
            <v>00</v>
          </cell>
          <cell r="CD268">
            <v>0</v>
          </cell>
          <cell r="CF268" t="str">
            <v>00</v>
          </cell>
          <cell r="CI268">
            <v>0</v>
          </cell>
          <cell r="CK268" t="str">
            <v>00</v>
          </cell>
          <cell r="CN268">
            <v>0</v>
          </cell>
          <cell r="CP268" t="str">
            <v>00</v>
          </cell>
          <cell r="CS268">
            <v>0</v>
          </cell>
          <cell r="CU268" t="str">
            <v>00</v>
          </cell>
          <cell r="CX268">
            <v>0</v>
          </cell>
          <cell r="CZ268" t="str">
            <v>00</v>
          </cell>
          <cell r="DC268">
            <v>0</v>
          </cell>
          <cell r="DE268" t="str">
            <v>00</v>
          </cell>
          <cell r="DH268">
            <v>0</v>
          </cell>
          <cell r="DJ268" t="str">
            <v>00</v>
          </cell>
          <cell r="DK268" t="str">
            <v>000</v>
          </cell>
          <cell r="DL268" t="str">
            <v>يحتاج الى عناية</v>
          </cell>
          <cell r="DM268" t="str">
            <v>1</v>
          </cell>
          <cell r="DN268" t="str">
            <v>2</v>
          </cell>
          <cell r="DO268" t="str">
            <v>3</v>
          </cell>
          <cell r="DP268" t="str">
            <v>4</v>
          </cell>
          <cell r="DQ268" t="str">
            <v>5</v>
          </cell>
          <cell r="DR268" t="str">
            <v>6</v>
          </cell>
          <cell r="DS268" t="str">
            <v>7</v>
          </cell>
          <cell r="DT268" t="str">
            <v>8</v>
          </cell>
          <cell r="DU268" t="str">
            <v>9</v>
          </cell>
          <cell r="DV268" t="str">
            <v>10</v>
          </cell>
        </row>
        <row r="269">
          <cell r="A269">
            <v>256</v>
          </cell>
          <cell r="L269" t="str">
            <v/>
          </cell>
          <cell r="M269" t="str">
            <v/>
          </cell>
          <cell r="Q269">
            <v>0</v>
          </cell>
          <cell r="S269" t="str">
            <v>00</v>
          </cell>
          <cell r="V269">
            <v>0</v>
          </cell>
          <cell r="X269" t="str">
            <v>00</v>
          </cell>
          <cell r="AA269">
            <v>0</v>
          </cell>
          <cell r="AC269" t="str">
            <v>00</v>
          </cell>
          <cell r="AF269">
            <v>0</v>
          </cell>
          <cell r="AH269" t="str">
            <v>00</v>
          </cell>
          <cell r="AK269">
            <v>0</v>
          </cell>
          <cell r="AM269" t="str">
            <v>00</v>
          </cell>
          <cell r="AP269">
            <v>0</v>
          </cell>
          <cell r="AR269" t="str">
            <v>00</v>
          </cell>
          <cell r="AU269">
            <v>0</v>
          </cell>
          <cell r="AW269" t="str">
            <v>00</v>
          </cell>
          <cell r="AZ269">
            <v>0</v>
          </cell>
          <cell r="BB269" t="str">
            <v>00</v>
          </cell>
          <cell r="BE269">
            <v>0</v>
          </cell>
          <cell r="BG269" t="str">
            <v>00</v>
          </cell>
          <cell r="BJ269">
            <v>0</v>
          </cell>
          <cell r="BL269" t="str">
            <v>00</v>
          </cell>
          <cell r="BO269">
            <v>0</v>
          </cell>
          <cell r="BQ269" t="str">
            <v>00</v>
          </cell>
          <cell r="BT269">
            <v>0</v>
          </cell>
          <cell r="BV269" t="str">
            <v>00</v>
          </cell>
          <cell r="BY269">
            <v>0</v>
          </cell>
          <cell r="CA269" t="str">
            <v>00</v>
          </cell>
          <cell r="CD269">
            <v>0</v>
          </cell>
          <cell r="CF269" t="str">
            <v>00</v>
          </cell>
          <cell r="CI269">
            <v>0</v>
          </cell>
          <cell r="CK269" t="str">
            <v>00</v>
          </cell>
          <cell r="CN269">
            <v>0</v>
          </cell>
          <cell r="CP269" t="str">
            <v>00</v>
          </cell>
          <cell r="CS269">
            <v>0</v>
          </cell>
          <cell r="CU269" t="str">
            <v>00</v>
          </cell>
          <cell r="CX269">
            <v>0</v>
          </cell>
          <cell r="CZ269" t="str">
            <v>00</v>
          </cell>
          <cell r="DC269">
            <v>0</v>
          </cell>
          <cell r="DE269" t="str">
            <v>00</v>
          </cell>
          <cell r="DH269">
            <v>0</v>
          </cell>
          <cell r="DJ269" t="str">
            <v>00</v>
          </cell>
          <cell r="DK269" t="str">
            <v>000</v>
          </cell>
          <cell r="DL269" t="str">
            <v>يحتاج الى عناية</v>
          </cell>
          <cell r="DM269" t="str">
            <v>1</v>
          </cell>
          <cell r="DN269" t="str">
            <v>2</v>
          </cell>
          <cell r="DO269" t="str">
            <v>3</v>
          </cell>
          <cell r="DP269" t="str">
            <v>4</v>
          </cell>
          <cell r="DQ269" t="str">
            <v>5</v>
          </cell>
          <cell r="DR269" t="str">
            <v>6</v>
          </cell>
          <cell r="DS269" t="str">
            <v>7</v>
          </cell>
          <cell r="DT269" t="str">
            <v>8</v>
          </cell>
          <cell r="DU269" t="str">
            <v>9</v>
          </cell>
          <cell r="DV269" t="str">
            <v>10</v>
          </cell>
        </row>
        <row r="270">
          <cell r="A270">
            <v>257</v>
          </cell>
          <cell r="L270" t="str">
            <v/>
          </cell>
          <cell r="M270" t="str">
            <v/>
          </cell>
          <cell r="Q270">
            <v>0</v>
          </cell>
          <cell r="S270" t="str">
            <v>00</v>
          </cell>
          <cell r="V270">
            <v>0</v>
          </cell>
          <cell r="X270" t="str">
            <v>00</v>
          </cell>
          <cell r="AA270">
            <v>0</v>
          </cell>
          <cell r="AC270" t="str">
            <v>00</v>
          </cell>
          <cell r="AF270">
            <v>0</v>
          </cell>
          <cell r="AH270" t="str">
            <v>00</v>
          </cell>
          <cell r="AK270">
            <v>0</v>
          </cell>
          <cell r="AM270" t="str">
            <v>00</v>
          </cell>
          <cell r="AP270">
            <v>0</v>
          </cell>
          <cell r="AR270" t="str">
            <v>00</v>
          </cell>
          <cell r="AU270">
            <v>0</v>
          </cell>
          <cell r="AW270" t="str">
            <v>00</v>
          </cell>
          <cell r="AZ270">
            <v>0</v>
          </cell>
          <cell r="BB270" t="str">
            <v>00</v>
          </cell>
          <cell r="BE270">
            <v>0</v>
          </cell>
          <cell r="BG270" t="str">
            <v>00</v>
          </cell>
          <cell r="BJ270">
            <v>0</v>
          </cell>
          <cell r="BL270" t="str">
            <v>00</v>
          </cell>
          <cell r="BO270">
            <v>0</v>
          </cell>
          <cell r="BQ270" t="str">
            <v>00</v>
          </cell>
          <cell r="BT270">
            <v>0</v>
          </cell>
          <cell r="BV270" t="str">
            <v>00</v>
          </cell>
          <cell r="BY270">
            <v>0</v>
          </cell>
          <cell r="CA270" t="str">
            <v>00</v>
          </cell>
          <cell r="CD270">
            <v>0</v>
          </cell>
          <cell r="CF270" t="str">
            <v>00</v>
          </cell>
          <cell r="CI270">
            <v>0</v>
          </cell>
          <cell r="CK270" t="str">
            <v>00</v>
          </cell>
          <cell r="CN270">
            <v>0</v>
          </cell>
          <cell r="CP270" t="str">
            <v>00</v>
          </cell>
          <cell r="CS270">
            <v>0</v>
          </cell>
          <cell r="CU270" t="str">
            <v>00</v>
          </cell>
          <cell r="CX270">
            <v>0</v>
          </cell>
          <cell r="CZ270" t="str">
            <v>00</v>
          </cell>
          <cell r="DC270">
            <v>0</v>
          </cell>
          <cell r="DE270" t="str">
            <v>00</v>
          </cell>
          <cell r="DH270">
            <v>0</v>
          </cell>
          <cell r="DJ270" t="str">
            <v>00</v>
          </cell>
          <cell r="DK270" t="str">
            <v>000</v>
          </cell>
          <cell r="DL270" t="str">
            <v>يحتاج الى عناية</v>
          </cell>
          <cell r="DM270" t="str">
            <v>1</v>
          </cell>
          <cell r="DN270" t="str">
            <v>2</v>
          </cell>
          <cell r="DO270" t="str">
            <v>3</v>
          </cell>
          <cell r="DP270" t="str">
            <v>4</v>
          </cell>
          <cell r="DQ270" t="str">
            <v>5</v>
          </cell>
          <cell r="DR270" t="str">
            <v>6</v>
          </cell>
          <cell r="DS270" t="str">
            <v>7</v>
          </cell>
          <cell r="DT270" t="str">
            <v>8</v>
          </cell>
          <cell r="DU270" t="str">
            <v>9</v>
          </cell>
          <cell r="DV270" t="str">
            <v>10</v>
          </cell>
        </row>
        <row r="271">
          <cell r="A271">
            <v>258</v>
          </cell>
          <cell r="L271" t="str">
            <v/>
          </cell>
          <cell r="M271" t="str">
            <v/>
          </cell>
          <cell r="Q271">
            <v>0</v>
          </cell>
          <cell r="S271" t="str">
            <v>00</v>
          </cell>
          <cell r="V271">
            <v>0</v>
          </cell>
          <cell r="X271" t="str">
            <v>00</v>
          </cell>
          <cell r="AA271">
            <v>0</v>
          </cell>
          <cell r="AC271" t="str">
            <v>00</v>
          </cell>
          <cell r="AF271">
            <v>0</v>
          </cell>
          <cell r="AH271" t="str">
            <v>00</v>
          </cell>
          <cell r="AK271">
            <v>0</v>
          </cell>
          <cell r="AM271" t="str">
            <v>00</v>
          </cell>
          <cell r="AP271">
            <v>0</v>
          </cell>
          <cell r="AR271" t="str">
            <v>00</v>
          </cell>
          <cell r="AU271">
            <v>0</v>
          </cell>
          <cell r="AW271" t="str">
            <v>00</v>
          </cell>
          <cell r="AZ271">
            <v>0</v>
          </cell>
          <cell r="BB271" t="str">
            <v>00</v>
          </cell>
          <cell r="BE271">
            <v>0</v>
          </cell>
          <cell r="BG271" t="str">
            <v>00</v>
          </cell>
          <cell r="BJ271">
            <v>0</v>
          </cell>
          <cell r="BL271" t="str">
            <v>00</v>
          </cell>
          <cell r="BO271">
            <v>0</v>
          </cell>
          <cell r="BQ271" t="str">
            <v>00</v>
          </cell>
          <cell r="BT271">
            <v>0</v>
          </cell>
          <cell r="BV271" t="str">
            <v>00</v>
          </cell>
          <cell r="BY271">
            <v>0</v>
          </cell>
          <cell r="CA271" t="str">
            <v>00</v>
          </cell>
          <cell r="CD271">
            <v>0</v>
          </cell>
          <cell r="CF271" t="str">
            <v>00</v>
          </cell>
          <cell r="CI271">
            <v>0</v>
          </cell>
          <cell r="CK271" t="str">
            <v>00</v>
          </cell>
          <cell r="CN271">
            <v>0</v>
          </cell>
          <cell r="CP271" t="str">
            <v>00</v>
          </cell>
          <cell r="CS271">
            <v>0</v>
          </cell>
          <cell r="CU271" t="str">
            <v>00</v>
          </cell>
          <cell r="CX271">
            <v>0</v>
          </cell>
          <cell r="CZ271" t="str">
            <v>00</v>
          </cell>
          <cell r="DC271">
            <v>0</v>
          </cell>
          <cell r="DE271" t="str">
            <v>00</v>
          </cell>
          <cell r="DH271">
            <v>0</v>
          </cell>
          <cell r="DJ271" t="str">
            <v>00</v>
          </cell>
          <cell r="DK271" t="str">
            <v>000</v>
          </cell>
          <cell r="DL271" t="str">
            <v>يحتاج الى عناية</v>
          </cell>
          <cell r="DM271" t="str">
            <v>1</v>
          </cell>
          <cell r="DN271" t="str">
            <v>2</v>
          </cell>
          <cell r="DO271" t="str">
            <v>3</v>
          </cell>
          <cell r="DP271" t="str">
            <v>4</v>
          </cell>
          <cell r="DQ271" t="str">
            <v>5</v>
          </cell>
          <cell r="DR271" t="str">
            <v>6</v>
          </cell>
          <cell r="DS271" t="str">
            <v>7</v>
          </cell>
          <cell r="DT271" t="str">
            <v>8</v>
          </cell>
          <cell r="DU271" t="str">
            <v>9</v>
          </cell>
          <cell r="DV271" t="str">
            <v>10</v>
          </cell>
        </row>
        <row r="272">
          <cell r="A272">
            <v>259</v>
          </cell>
          <cell r="L272" t="str">
            <v/>
          </cell>
          <cell r="M272" t="str">
            <v/>
          </cell>
          <cell r="Q272">
            <v>0</v>
          </cell>
          <cell r="S272" t="str">
            <v>00</v>
          </cell>
          <cell r="V272">
            <v>0</v>
          </cell>
          <cell r="X272" t="str">
            <v>00</v>
          </cell>
          <cell r="AA272">
            <v>0</v>
          </cell>
          <cell r="AC272" t="str">
            <v>00</v>
          </cell>
          <cell r="AF272">
            <v>0</v>
          </cell>
          <cell r="AH272" t="str">
            <v>00</v>
          </cell>
          <cell r="AK272">
            <v>0</v>
          </cell>
          <cell r="AM272" t="str">
            <v>00</v>
          </cell>
          <cell r="AP272">
            <v>0</v>
          </cell>
          <cell r="AR272" t="str">
            <v>00</v>
          </cell>
          <cell r="AU272">
            <v>0</v>
          </cell>
          <cell r="AW272" t="str">
            <v>00</v>
          </cell>
          <cell r="AZ272">
            <v>0</v>
          </cell>
          <cell r="BB272" t="str">
            <v>00</v>
          </cell>
          <cell r="BE272">
            <v>0</v>
          </cell>
          <cell r="BG272" t="str">
            <v>00</v>
          </cell>
          <cell r="BJ272">
            <v>0</v>
          </cell>
          <cell r="BL272" t="str">
            <v>00</v>
          </cell>
          <cell r="BO272">
            <v>0</v>
          </cell>
          <cell r="BQ272" t="str">
            <v>00</v>
          </cell>
          <cell r="BT272">
            <v>0</v>
          </cell>
          <cell r="BV272" t="str">
            <v>00</v>
          </cell>
          <cell r="BY272">
            <v>0</v>
          </cell>
          <cell r="CA272" t="str">
            <v>00</v>
          </cell>
          <cell r="CD272">
            <v>0</v>
          </cell>
          <cell r="CF272" t="str">
            <v>00</v>
          </cell>
          <cell r="CI272">
            <v>0</v>
          </cell>
          <cell r="CK272" t="str">
            <v>00</v>
          </cell>
          <cell r="CN272">
            <v>0</v>
          </cell>
          <cell r="CP272" t="str">
            <v>00</v>
          </cell>
          <cell r="CS272">
            <v>0</v>
          </cell>
          <cell r="CU272" t="str">
            <v>00</v>
          </cell>
          <cell r="CX272">
            <v>0</v>
          </cell>
          <cell r="CZ272" t="str">
            <v>00</v>
          </cell>
          <cell r="DC272">
            <v>0</v>
          </cell>
          <cell r="DE272" t="str">
            <v>00</v>
          </cell>
          <cell r="DH272">
            <v>0</v>
          </cell>
          <cell r="DJ272" t="str">
            <v>00</v>
          </cell>
          <cell r="DK272" t="str">
            <v>000</v>
          </cell>
          <cell r="DL272" t="str">
            <v>يحتاج الى عناية</v>
          </cell>
          <cell r="DM272" t="str">
            <v>1</v>
          </cell>
          <cell r="DN272" t="str">
            <v>2</v>
          </cell>
          <cell r="DO272" t="str">
            <v>3</v>
          </cell>
          <cell r="DP272" t="str">
            <v>4</v>
          </cell>
          <cell r="DQ272" t="str">
            <v>5</v>
          </cell>
          <cell r="DR272" t="str">
            <v>6</v>
          </cell>
          <cell r="DS272" t="str">
            <v>7</v>
          </cell>
          <cell r="DT272" t="str">
            <v>8</v>
          </cell>
          <cell r="DU272" t="str">
            <v>9</v>
          </cell>
          <cell r="DV272" t="str">
            <v>10</v>
          </cell>
        </row>
        <row r="273">
          <cell r="A273">
            <v>260</v>
          </cell>
          <cell r="L273" t="str">
            <v/>
          </cell>
          <cell r="M273" t="str">
            <v/>
          </cell>
          <cell r="Q273">
            <v>0</v>
          </cell>
          <cell r="S273" t="str">
            <v>00</v>
          </cell>
          <cell r="V273">
            <v>0</v>
          </cell>
          <cell r="X273" t="str">
            <v>00</v>
          </cell>
          <cell r="AA273">
            <v>0</v>
          </cell>
          <cell r="AC273" t="str">
            <v>00</v>
          </cell>
          <cell r="AF273">
            <v>0</v>
          </cell>
          <cell r="AH273" t="str">
            <v>00</v>
          </cell>
          <cell r="AK273">
            <v>0</v>
          </cell>
          <cell r="AM273" t="str">
            <v>00</v>
          </cell>
          <cell r="AP273">
            <v>0</v>
          </cell>
          <cell r="AR273" t="str">
            <v>00</v>
          </cell>
          <cell r="AU273">
            <v>0</v>
          </cell>
          <cell r="AW273" t="str">
            <v>00</v>
          </cell>
          <cell r="AZ273">
            <v>0</v>
          </cell>
          <cell r="BB273" t="str">
            <v>00</v>
          </cell>
          <cell r="BE273">
            <v>0</v>
          </cell>
          <cell r="BG273" t="str">
            <v>00</v>
          </cell>
          <cell r="BJ273">
            <v>0</v>
          </cell>
          <cell r="BL273" t="str">
            <v>00</v>
          </cell>
          <cell r="BO273">
            <v>0</v>
          </cell>
          <cell r="BQ273" t="str">
            <v>00</v>
          </cell>
          <cell r="BT273">
            <v>0</v>
          </cell>
          <cell r="BV273" t="str">
            <v>00</v>
          </cell>
          <cell r="BY273">
            <v>0</v>
          </cell>
          <cell r="CA273" t="str">
            <v>00</v>
          </cell>
          <cell r="CD273">
            <v>0</v>
          </cell>
          <cell r="CF273" t="str">
            <v>00</v>
          </cell>
          <cell r="CI273">
            <v>0</v>
          </cell>
          <cell r="CK273" t="str">
            <v>00</v>
          </cell>
          <cell r="CN273">
            <v>0</v>
          </cell>
          <cell r="CP273" t="str">
            <v>00</v>
          </cell>
          <cell r="CS273">
            <v>0</v>
          </cell>
          <cell r="CU273" t="str">
            <v>00</v>
          </cell>
          <cell r="CX273">
            <v>0</v>
          </cell>
          <cell r="CZ273" t="str">
            <v>00</v>
          </cell>
          <cell r="DC273">
            <v>0</v>
          </cell>
          <cell r="DE273" t="str">
            <v>00</v>
          </cell>
          <cell r="DH273">
            <v>0</v>
          </cell>
          <cell r="DJ273" t="str">
            <v>00</v>
          </cell>
          <cell r="DK273" t="str">
            <v>000</v>
          </cell>
          <cell r="DL273" t="str">
            <v>يحتاج الى عناية</v>
          </cell>
          <cell r="DM273" t="str">
            <v>1</v>
          </cell>
          <cell r="DN273" t="str">
            <v>2</v>
          </cell>
          <cell r="DO273" t="str">
            <v>3</v>
          </cell>
          <cell r="DP273" t="str">
            <v>4</v>
          </cell>
          <cell r="DQ273" t="str">
            <v>5</v>
          </cell>
          <cell r="DR273" t="str">
            <v>6</v>
          </cell>
          <cell r="DS273" t="str">
            <v>7</v>
          </cell>
          <cell r="DT273" t="str">
            <v>8</v>
          </cell>
          <cell r="DU273" t="str">
            <v>9</v>
          </cell>
          <cell r="DV273" t="str">
            <v>10</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127"/>
  <sheetViews>
    <sheetView rightToLeft="1" topLeftCell="R90" zoomScale="70" zoomScaleNormal="70" workbookViewId="0">
      <selection activeCell="A11" sqref="A11:FE127"/>
    </sheetView>
  </sheetViews>
  <sheetFormatPr defaultRowHeight="14.25" x14ac:dyDescent="0.2"/>
  <cols>
    <col min="1" max="1" width="2.375" style="168" customWidth="1"/>
    <col min="2" max="2" width="6.25" style="169" hidden="1" customWidth="1"/>
    <col min="3" max="5" width="4.75" style="169" customWidth="1"/>
    <col min="6" max="6" width="4.75" style="170" customWidth="1"/>
    <col min="7" max="7" width="3.125" style="168" customWidth="1"/>
    <col min="8" max="8" width="9.375" style="171" customWidth="1"/>
    <col min="9" max="29" width="5.375" style="172" customWidth="1"/>
    <col min="30" max="32" width="5.375" style="173" customWidth="1"/>
    <col min="33" max="33" width="5.625" style="174" customWidth="1"/>
    <col min="34" max="34" width="6.5" style="174" hidden="1" customWidth="1"/>
    <col min="35" max="35" width="7.875" style="174" customWidth="1"/>
    <col min="36" max="36" width="6.5" style="174" customWidth="1"/>
    <col min="37" max="37" width="8.125" style="174" customWidth="1"/>
    <col min="38" max="38" width="4.25" style="175" customWidth="1"/>
    <col min="39" max="41" width="6.25" style="176" customWidth="1"/>
    <col min="42" max="42" width="12.25" style="177" hidden="1" customWidth="1"/>
    <col min="43" max="43" width="33" style="178" hidden="1" customWidth="1"/>
    <col min="44" max="52" width="10.875" style="179" hidden="1" customWidth="1"/>
    <col min="53" max="60" width="10.875" style="8" hidden="1" customWidth="1"/>
    <col min="61" max="67" width="10.875" style="9" hidden="1" customWidth="1"/>
    <col min="68" max="68" width="33" style="9" hidden="1" customWidth="1"/>
    <col min="69" max="84" width="33" style="8" hidden="1" customWidth="1"/>
    <col min="85" max="150" width="0" style="8" hidden="1" customWidth="1"/>
    <col min="151" max="151" width="5.75" style="177" customWidth="1"/>
    <col min="152" max="153" width="5.75" style="8" customWidth="1"/>
    <col min="154" max="154" width="5.25" style="8" customWidth="1"/>
    <col min="155" max="157" width="3.625" style="8" hidden="1" customWidth="1"/>
    <col min="158" max="158" width="9" style="8"/>
    <col min="159" max="159" width="11.75" style="8" customWidth="1"/>
    <col min="160" max="246" width="9" style="8"/>
    <col min="247" max="247" width="2.875" style="8" customWidth="1"/>
    <col min="248" max="248" width="4.375" style="8" customWidth="1"/>
    <col min="249" max="249" width="8.875" style="8" customWidth="1"/>
    <col min="250" max="250" width="2.875" style="8" customWidth="1"/>
    <col min="251" max="251" width="9" style="8"/>
    <col min="252" max="252" width="2.375" style="8" customWidth="1"/>
    <col min="253" max="253" width="2.875" style="8" customWidth="1"/>
    <col min="254" max="254" width="3" style="8" customWidth="1"/>
    <col min="255" max="255" width="2.375" style="8" customWidth="1"/>
    <col min="256" max="257" width="2.875" style="8" customWidth="1"/>
    <col min="258" max="258" width="2.375" style="8" customWidth="1"/>
    <col min="259" max="260" width="2.875" style="8" customWidth="1"/>
    <col min="261" max="261" width="2.375" style="8" customWidth="1"/>
    <col min="262" max="263" width="2.875" style="8" customWidth="1"/>
    <col min="264" max="264" width="2.375" style="8" customWidth="1"/>
    <col min="265" max="266" width="2.875" style="8" customWidth="1"/>
    <col min="267" max="267" width="2.375" style="8" customWidth="1"/>
    <col min="268" max="269" width="2.875" style="8" customWidth="1"/>
    <col min="270" max="270" width="2.375" style="8" customWidth="1"/>
    <col min="271" max="272" width="2.875" style="8" customWidth="1"/>
    <col min="273" max="273" width="2.375" style="8" customWidth="1"/>
    <col min="274" max="278" width="2.875" style="8" customWidth="1"/>
    <col min="279" max="279" width="2.375" style="8" customWidth="1"/>
    <col min="280" max="280" width="2.875" style="8" customWidth="1"/>
    <col min="281" max="281" width="3.375" style="8" customWidth="1"/>
    <col min="282" max="282" width="2.375" style="8" customWidth="1"/>
    <col min="283" max="284" width="2.875" style="8" customWidth="1"/>
    <col min="285" max="285" width="2.375" style="8" customWidth="1"/>
    <col min="286" max="287" width="2.875" style="8" customWidth="1"/>
    <col min="288" max="288" width="8.375" style="8" customWidth="1"/>
    <col min="289" max="502" width="9" style="8"/>
    <col min="503" max="503" width="2.875" style="8" customWidth="1"/>
    <col min="504" max="504" width="4.375" style="8" customWidth="1"/>
    <col min="505" max="505" width="8.875" style="8" customWidth="1"/>
    <col min="506" max="506" width="2.875" style="8" customWidth="1"/>
    <col min="507" max="507" width="9" style="8"/>
    <col min="508" max="508" width="2.375" style="8" customWidth="1"/>
    <col min="509" max="509" width="2.875" style="8" customWidth="1"/>
    <col min="510" max="510" width="3" style="8" customWidth="1"/>
    <col min="511" max="511" width="2.375" style="8" customWidth="1"/>
    <col min="512" max="513" width="2.875" style="8" customWidth="1"/>
    <col min="514" max="514" width="2.375" style="8" customWidth="1"/>
    <col min="515" max="516" width="2.875" style="8" customWidth="1"/>
    <col min="517" max="517" width="2.375" style="8" customWidth="1"/>
    <col min="518" max="519" width="2.875" style="8" customWidth="1"/>
    <col min="520" max="520" width="2.375" style="8" customWidth="1"/>
    <col min="521" max="522" width="2.875" style="8" customWidth="1"/>
    <col min="523" max="523" width="2.375" style="8" customWidth="1"/>
    <col min="524" max="525" width="2.875" style="8" customWidth="1"/>
    <col min="526" max="526" width="2.375" style="8" customWidth="1"/>
    <col min="527" max="528" width="2.875" style="8" customWidth="1"/>
    <col min="529" max="529" width="2.375" style="8" customWidth="1"/>
    <col min="530" max="534" width="2.875" style="8" customWidth="1"/>
    <col min="535" max="535" width="2.375" style="8" customWidth="1"/>
    <col min="536" max="536" width="2.875" style="8" customWidth="1"/>
    <col min="537" max="537" width="3.375" style="8" customWidth="1"/>
    <col min="538" max="538" width="2.375" style="8" customWidth="1"/>
    <col min="539" max="540" width="2.875" style="8" customWidth="1"/>
    <col min="541" max="541" width="2.375" style="8" customWidth="1"/>
    <col min="542" max="543" width="2.875" style="8" customWidth="1"/>
    <col min="544" max="544" width="8.375" style="8" customWidth="1"/>
    <col min="545" max="758" width="9" style="8"/>
    <col min="759" max="759" width="2.875" style="8" customWidth="1"/>
    <col min="760" max="760" width="4.375" style="8" customWidth="1"/>
    <col min="761" max="761" width="8.875" style="8" customWidth="1"/>
    <col min="762" max="762" width="2.875" style="8" customWidth="1"/>
    <col min="763" max="763" width="9" style="8"/>
    <col min="764" max="764" width="2.375" style="8" customWidth="1"/>
    <col min="765" max="765" width="2.875" style="8" customWidth="1"/>
    <col min="766" max="766" width="3" style="8" customWidth="1"/>
    <col min="767" max="767" width="2.375" style="8" customWidth="1"/>
    <col min="768" max="769" width="2.875" style="8" customWidth="1"/>
    <col min="770" max="770" width="2.375" style="8" customWidth="1"/>
    <col min="771" max="772" width="2.875" style="8" customWidth="1"/>
    <col min="773" max="773" width="2.375" style="8" customWidth="1"/>
    <col min="774" max="775" width="2.875" style="8" customWidth="1"/>
    <col min="776" max="776" width="2.375" style="8" customWidth="1"/>
    <col min="777" max="778" width="2.875" style="8" customWidth="1"/>
    <col min="779" max="779" width="2.375" style="8" customWidth="1"/>
    <col min="780" max="781" width="2.875" style="8" customWidth="1"/>
    <col min="782" max="782" width="2.375" style="8" customWidth="1"/>
    <col min="783" max="784" width="2.875" style="8" customWidth="1"/>
    <col min="785" max="785" width="2.375" style="8" customWidth="1"/>
    <col min="786" max="790" width="2.875" style="8" customWidth="1"/>
    <col min="791" max="791" width="2.375" style="8" customWidth="1"/>
    <col min="792" max="792" width="2.875" style="8" customWidth="1"/>
    <col min="793" max="793" width="3.375" style="8" customWidth="1"/>
    <col min="794" max="794" width="2.375" style="8" customWidth="1"/>
    <col min="795" max="796" width="2.875" style="8" customWidth="1"/>
    <col min="797" max="797" width="2.375" style="8" customWidth="1"/>
    <col min="798" max="799" width="2.875" style="8" customWidth="1"/>
    <col min="800" max="800" width="8.375" style="8" customWidth="1"/>
    <col min="801" max="1014" width="9" style="8"/>
    <col min="1015" max="1015" width="2.875" style="8" customWidth="1"/>
    <col min="1016" max="1016" width="4.375" style="8" customWidth="1"/>
    <col min="1017" max="1017" width="8.875" style="8" customWidth="1"/>
    <col min="1018" max="1018" width="2.875" style="8" customWidth="1"/>
    <col min="1019" max="1019" width="9" style="8"/>
    <col min="1020" max="1020" width="2.375" style="8" customWidth="1"/>
    <col min="1021" max="1021" width="2.875" style="8" customWidth="1"/>
    <col min="1022" max="1022" width="3" style="8" customWidth="1"/>
    <col min="1023" max="1023" width="2.375" style="8" customWidth="1"/>
    <col min="1024" max="1025" width="2.875" style="8" customWidth="1"/>
    <col min="1026" max="1026" width="2.375" style="8" customWidth="1"/>
    <col min="1027" max="1028" width="2.875" style="8" customWidth="1"/>
    <col min="1029" max="1029" width="2.375" style="8" customWidth="1"/>
    <col min="1030" max="1031" width="2.875" style="8" customWidth="1"/>
    <col min="1032" max="1032" width="2.375" style="8" customWidth="1"/>
    <col min="1033" max="1034" width="2.875" style="8" customWidth="1"/>
    <col min="1035" max="1035" width="2.375" style="8" customWidth="1"/>
    <col min="1036" max="1037" width="2.875" style="8" customWidth="1"/>
    <col min="1038" max="1038" width="2.375" style="8" customWidth="1"/>
    <col min="1039" max="1040" width="2.875" style="8" customWidth="1"/>
    <col min="1041" max="1041" width="2.375" style="8" customWidth="1"/>
    <col min="1042" max="1046" width="2.875" style="8" customWidth="1"/>
    <col min="1047" max="1047" width="2.375" style="8" customWidth="1"/>
    <col min="1048" max="1048" width="2.875" style="8" customWidth="1"/>
    <col min="1049" max="1049" width="3.375" style="8" customWidth="1"/>
    <col min="1050" max="1050" width="2.375" style="8" customWidth="1"/>
    <col min="1051" max="1052" width="2.875" style="8" customWidth="1"/>
    <col min="1053" max="1053" width="2.375" style="8" customWidth="1"/>
    <col min="1054" max="1055" width="2.875" style="8" customWidth="1"/>
    <col min="1056" max="1056" width="8.375" style="8" customWidth="1"/>
    <col min="1057" max="1270" width="9" style="8"/>
    <col min="1271" max="1271" width="2.875" style="8" customWidth="1"/>
    <col min="1272" max="1272" width="4.375" style="8" customWidth="1"/>
    <col min="1273" max="1273" width="8.875" style="8" customWidth="1"/>
    <col min="1274" max="1274" width="2.875" style="8" customWidth="1"/>
    <col min="1275" max="1275" width="9" style="8"/>
    <col min="1276" max="1276" width="2.375" style="8" customWidth="1"/>
    <col min="1277" max="1277" width="2.875" style="8" customWidth="1"/>
    <col min="1278" max="1278" width="3" style="8" customWidth="1"/>
    <col min="1279" max="1279" width="2.375" style="8" customWidth="1"/>
    <col min="1280" max="1281" width="2.875" style="8" customWidth="1"/>
    <col min="1282" max="1282" width="2.375" style="8" customWidth="1"/>
    <col min="1283" max="1284" width="2.875" style="8" customWidth="1"/>
    <col min="1285" max="1285" width="2.375" style="8" customWidth="1"/>
    <col min="1286" max="1287" width="2.875" style="8" customWidth="1"/>
    <col min="1288" max="1288" width="2.375" style="8" customWidth="1"/>
    <col min="1289" max="1290" width="2.875" style="8" customWidth="1"/>
    <col min="1291" max="1291" width="2.375" style="8" customWidth="1"/>
    <col min="1292" max="1293" width="2.875" style="8" customWidth="1"/>
    <col min="1294" max="1294" width="2.375" style="8" customWidth="1"/>
    <col min="1295" max="1296" width="2.875" style="8" customWidth="1"/>
    <col min="1297" max="1297" width="7" style="8" customWidth="1"/>
    <col min="1298" max="1302" width="2.875" style="8" customWidth="1"/>
    <col min="1303" max="1303" width="2.375" style="8" customWidth="1"/>
    <col min="1304" max="1304" width="2.875" style="8" customWidth="1"/>
    <col min="1305" max="1305" width="3.375" style="8" customWidth="1"/>
    <col min="1306" max="1306" width="2.375" style="8" customWidth="1"/>
    <col min="1307" max="1308" width="2.875" style="8" customWidth="1"/>
    <col min="1309" max="1309" width="2.375" style="8" customWidth="1"/>
    <col min="1310" max="1311" width="2.875" style="8" customWidth="1"/>
    <col min="1312" max="1312" width="8.375" style="8" customWidth="1"/>
    <col min="1313" max="1526" width="9" style="8"/>
    <col min="1527" max="1527" width="2.875" style="8" customWidth="1"/>
    <col min="1528" max="1528" width="4.375" style="8" customWidth="1"/>
    <col min="1529" max="1529" width="8.875" style="8" customWidth="1"/>
    <col min="1530" max="1530" width="2.875" style="8" customWidth="1"/>
    <col min="1531" max="1531" width="9" style="8"/>
    <col min="1532" max="1532" width="2.375" style="8" customWidth="1"/>
    <col min="1533" max="1533" width="2.875" style="8" customWidth="1"/>
    <col min="1534" max="1534" width="3" style="8" customWidth="1"/>
    <col min="1535" max="1535" width="2.375" style="8" customWidth="1"/>
    <col min="1536" max="1537" width="2.875" style="8" customWidth="1"/>
    <col min="1538" max="1538" width="2.375" style="8" customWidth="1"/>
    <col min="1539" max="1540" width="2.875" style="8" customWidth="1"/>
    <col min="1541" max="1541" width="2.375" style="8" customWidth="1"/>
    <col min="1542" max="1543" width="2.875" style="8" customWidth="1"/>
    <col min="1544" max="1544" width="2.375" style="8" customWidth="1"/>
    <col min="1545" max="1546" width="2.875" style="8" customWidth="1"/>
    <col min="1547" max="1547" width="2.375" style="8" customWidth="1"/>
    <col min="1548" max="1549" width="2.875" style="8" customWidth="1"/>
    <col min="1550" max="1550" width="2.375" style="8" customWidth="1"/>
    <col min="1551" max="1552" width="2.875" style="8" customWidth="1"/>
    <col min="1553" max="1553" width="2.375" style="8" customWidth="1"/>
    <col min="1554" max="1558" width="2.875" style="8" customWidth="1"/>
    <col min="1559" max="1559" width="2.375" style="8" customWidth="1"/>
    <col min="1560" max="1560" width="2.875" style="8" customWidth="1"/>
    <col min="1561" max="1561" width="3.375" style="8" customWidth="1"/>
    <col min="1562" max="1562" width="2.375" style="8" customWidth="1"/>
    <col min="1563" max="1564" width="2.875" style="8" customWidth="1"/>
    <col min="1565" max="1565" width="2.375" style="8" customWidth="1"/>
    <col min="1566" max="1567" width="2.875" style="8" customWidth="1"/>
    <col min="1568" max="1568" width="8.375" style="8" customWidth="1"/>
    <col min="1569" max="1782" width="9" style="8"/>
    <col min="1783" max="1783" width="2.875" style="8" customWidth="1"/>
    <col min="1784" max="1784" width="4.375" style="8" customWidth="1"/>
    <col min="1785" max="1785" width="8.875" style="8" customWidth="1"/>
    <col min="1786" max="1786" width="2.875" style="8" customWidth="1"/>
    <col min="1787" max="1787" width="9" style="8"/>
    <col min="1788" max="1788" width="2.375" style="8" customWidth="1"/>
    <col min="1789" max="1789" width="2.875" style="8" customWidth="1"/>
    <col min="1790" max="1790" width="3" style="8" customWidth="1"/>
    <col min="1791" max="1791" width="2.375" style="8" customWidth="1"/>
    <col min="1792" max="1793" width="2.875" style="8" customWidth="1"/>
    <col min="1794" max="1794" width="2.375" style="8" customWidth="1"/>
    <col min="1795" max="1796" width="2.875" style="8" customWidth="1"/>
    <col min="1797" max="1797" width="2.375" style="8" customWidth="1"/>
    <col min="1798" max="1799" width="2.875" style="8" customWidth="1"/>
    <col min="1800" max="1800" width="2.375" style="8" customWidth="1"/>
    <col min="1801" max="1802" width="2.875" style="8" customWidth="1"/>
    <col min="1803" max="1803" width="2.375" style="8" customWidth="1"/>
    <col min="1804" max="1805" width="2.875" style="8" customWidth="1"/>
    <col min="1806" max="1806" width="2.375" style="8" customWidth="1"/>
    <col min="1807" max="1808" width="2.875" style="8" customWidth="1"/>
    <col min="1809" max="1809" width="2.375" style="8" customWidth="1"/>
    <col min="1810" max="1814" width="2.875" style="8" customWidth="1"/>
    <col min="1815" max="1815" width="2.375" style="8" customWidth="1"/>
    <col min="1816" max="1816" width="2.875" style="8" customWidth="1"/>
    <col min="1817" max="1817" width="3.375" style="8" customWidth="1"/>
    <col min="1818" max="1818" width="2.375" style="8" customWidth="1"/>
    <col min="1819" max="1820" width="2.875" style="8" customWidth="1"/>
    <col min="1821" max="1821" width="2.375" style="8" customWidth="1"/>
    <col min="1822" max="1823" width="2.875" style="8" customWidth="1"/>
    <col min="1824" max="1824" width="8.375" style="8" customWidth="1"/>
    <col min="1825" max="2038" width="9" style="8"/>
    <col min="2039" max="2039" width="2.875" style="8" customWidth="1"/>
    <col min="2040" max="2040" width="4.375" style="8" customWidth="1"/>
    <col min="2041" max="2041" width="8.875" style="8" customWidth="1"/>
    <col min="2042" max="2042" width="2.875" style="8" customWidth="1"/>
    <col min="2043" max="2043" width="9" style="8"/>
    <col min="2044" max="2044" width="2.375" style="8" customWidth="1"/>
    <col min="2045" max="2045" width="2.875" style="8" customWidth="1"/>
    <col min="2046" max="2046" width="3" style="8" customWidth="1"/>
    <col min="2047" max="2047" width="2.375" style="8" customWidth="1"/>
    <col min="2048" max="2049" width="2.875" style="8" customWidth="1"/>
    <col min="2050" max="2050" width="2.375" style="8" customWidth="1"/>
    <col min="2051" max="2052" width="2.875" style="8" customWidth="1"/>
    <col min="2053" max="2053" width="2.375" style="8" customWidth="1"/>
    <col min="2054" max="2055" width="2.875" style="8" customWidth="1"/>
    <col min="2056" max="2056" width="2.375" style="8" customWidth="1"/>
    <col min="2057" max="2058" width="2.875" style="8" customWidth="1"/>
    <col min="2059" max="2059" width="2.375" style="8" customWidth="1"/>
    <col min="2060" max="2061" width="2.875" style="8" customWidth="1"/>
    <col min="2062" max="2062" width="2.375" style="8" customWidth="1"/>
    <col min="2063" max="2064" width="2.875" style="8" customWidth="1"/>
    <col min="2065" max="2065" width="2.375" style="8" customWidth="1"/>
    <col min="2066" max="2070" width="2.875" style="8" customWidth="1"/>
    <col min="2071" max="2071" width="2.375" style="8" customWidth="1"/>
    <col min="2072" max="2072" width="2.875" style="8" customWidth="1"/>
    <col min="2073" max="2073" width="3.375" style="8" customWidth="1"/>
    <col min="2074" max="2074" width="2.375" style="8" customWidth="1"/>
    <col min="2075" max="2076" width="2.875" style="8" customWidth="1"/>
    <col min="2077" max="2077" width="2.375" style="8" customWidth="1"/>
    <col min="2078" max="2079" width="2.875" style="8" customWidth="1"/>
    <col min="2080" max="2080" width="8.375" style="8" customWidth="1"/>
    <col min="2081" max="2294" width="9" style="8"/>
    <col min="2295" max="2295" width="2.875" style="8" customWidth="1"/>
    <col min="2296" max="2296" width="4.375" style="8" customWidth="1"/>
    <col min="2297" max="2297" width="8.875" style="8" customWidth="1"/>
    <col min="2298" max="2298" width="2.875" style="8" customWidth="1"/>
    <col min="2299" max="2299" width="9" style="8"/>
    <col min="2300" max="2300" width="2.375" style="8" customWidth="1"/>
    <col min="2301" max="2301" width="2.875" style="8" customWidth="1"/>
    <col min="2302" max="2302" width="3" style="8" customWidth="1"/>
    <col min="2303" max="2303" width="2.375" style="8" customWidth="1"/>
    <col min="2304" max="2305" width="2.875" style="8" customWidth="1"/>
    <col min="2306" max="2306" width="2.375" style="8" customWidth="1"/>
    <col min="2307" max="2308" width="2.875" style="8" customWidth="1"/>
    <col min="2309" max="2309" width="2.375" style="8" customWidth="1"/>
    <col min="2310" max="2311" width="2.875" style="8" customWidth="1"/>
    <col min="2312" max="2312" width="2.375" style="8" customWidth="1"/>
    <col min="2313" max="2314" width="2.875" style="8" customWidth="1"/>
    <col min="2315" max="2315" width="2.375" style="8" customWidth="1"/>
    <col min="2316" max="2317" width="2.875" style="8" customWidth="1"/>
    <col min="2318" max="2318" width="2.375" style="8" customWidth="1"/>
    <col min="2319" max="2320" width="2.875" style="8" customWidth="1"/>
    <col min="2321" max="2321" width="2.375" style="8" customWidth="1"/>
    <col min="2322" max="2326" width="2.875" style="8" customWidth="1"/>
    <col min="2327" max="2327" width="2.375" style="8" customWidth="1"/>
    <col min="2328" max="2328" width="2.875" style="8" customWidth="1"/>
    <col min="2329" max="2329" width="3.375" style="8" customWidth="1"/>
    <col min="2330" max="2330" width="2.375" style="8" customWidth="1"/>
    <col min="2331" max="2332" width="2.875" style="8" customWidth="1"/>
    <col min="2333" max="2333" width="2.375" style="8" customWidth="1"/>
    <col min="2334" max="2335" width="2.875" style="8" customWidth="1"/>
    <col min="2336" max="2336" width="8.375" style="8" customWidth="1"/>
    <col min="2337" max="2550" width="9" style="8"/>
    <col min="2551" max="2551" width="2.875" style="8" customWidth="1"/>
    <col min="2552" max="2552" width="4.375" style="8" customWidth="1"/>
    <col min="2553" max="2553" width="8.875" style="8" customWidth="1"/>
    <col min="2554" max="2554" width="2.875" style="8" customWidth="1"/>
    <col min="2555" max="2555" width="9" style="8"/>
    <col min="2556" max="2556" width="2.375" style="8" customWidth="1"/>
    <col min="2557" max="2557" width="2.875" style="8" customWidth="1"/>
    <col min="2558" max="2558" width="3" style="8" customWidth="1"/>
    <col min="2559" max="2559" width="2.375" style="8" customWidth="1"/>
    <col min="2560" max="2561" width="2.875" style="8" customWidth="1"/>
    <col min="2562" max="2562" width="2.375" style="8" customWidth="1"/>
    <col min="2563" max="2564" width="2.875" style="8" customWidth="1"/>
    <col min="2565" max="2565" width="2.375" style="8" customWidth="1"/>
    <col min="2566" max="2567" width="2.875" style="8" customWidth="1"/>
    <col min="2568" max="2568" width="2.375" style="8" customWidth="1"/>
    <col min="2569" max="2570" width="2.875" style="8" customWidth="1"/>
    <col min="2571" max="2571" width="2.375" style="8" customWidth="1"/>
    <col min="2572" max="2573" width="2.875" style="8" customWidth="1"/>
    <col min="2574" max="2574" width="2.375" style="8" customWidth="1"/>
    <col min="2575" max="2576" width="2.875" style="8" customWidth="1"/>
    <col min="2577" max="2577" width="2.375" style="8" customWidth="1"/>
    <col min="2578" max="2582" width="2.875" style="8" customWidth="1"/>
    <col min="2583" max="2583" width="2.375" style="8" customWidth="1"/>
    <col min="2584" max="2584" width="2.875" style="8" customWidth="1"/>
    <col min="2585" max="2585" width="3.375" style="8" customWidth="1"/>
    <col min="2586" max="2586" width="2.375" style="8" customWidth="1"/>
    <col min="2587" max="2588" width="2.875" style="8" customWidth="1"/>
    <col min="2589" max="2589" width="2.375" style="8" customWidth="1"/>
    <col min="2590" max="2591" width="2.875" style="8" customWidth="1"/>
    <col min="2592" max="2592" width="8.375" style="8" customWidth="1"/>
    <col min="2593" max="2806" width="9" style="8"/>
    <col min="2807" max="2807" width="2.875" style="8" customWidth="1"/>
    <col min="2808" max="2808" width="4.375" style="8" customWidth="1"/>
    <col min="2809" max="2809" width="8.875" style="8" customWidth="1"/>
    <col min="2810" max="2810" width="2.875" style="8" customWidth="1"/>
    <col min="2811" max="2811" width="9" style="8"/>
    <col min="2812" max="2812" width="2.375" style="8" customWidth="1"/>
    <col min="2813" max="2813" width="2.875" style="8" customWidth="1"/>
    <col min="2814" max="2814" width="3" style="8" customWidth="1"/>
    <col min="2815" max="2815" width="2.375" style="8" customWidth="1"/>
    <col min="2816" max="2817" width="2.875" style="8" customWidth="1"/>
    <col min="2818" max="2818" width="2.375" style="8" customWidth="1"/>
    <col min="2819" max="2820" width="2.875" style="8" customWidth="1"/>
    <col min="2821" max="2821" width="2.375" style="8" customWidth="1"/>
    <col min="2822" max="2823" width="2.875" style="8" customWidth="1"/>
    <col min="2824" max="2824" width="2.375" style="8" customWidth="1"/>
    <col min="2825" max="2826" width="2.875" style="8" customWidth="1"/>
    <col min="2827" max="2827" width="2.375" style="8" customWidth="1"/>
    <col min="2828" max="2829" width="2.875" style="8" customWidth="1"/>
    <col min="2830" max="2830" width="2.375" style="8" customWidth="1"/>
    <col min="2831" max="2832" width="2.875" style="8" customWidth="1"/>
    <col min="2833" max="2833" width="2.375" style="8" customWidth="1"/>
    <col min="2834" max="2838" width="2.875" style="8" customWidth="1"/>
    <col min="2839" max="2839" width="2.375" style="8" customWidth="1"/>
    <col min="2840" max="2840" width="2.875" style="8" customWidth="1"/>
    <col min="2841" max="2841" width="3.375" style="8" customWidth="1"/>
    <col min="2842" max="2842" width="2.375" style="8" customWidth="1"/>
    <col min="2843" max="2844" width="2.875" style="8" customWidth="1"/>
    <col min="2845" max="2845" width="2.375" style="8" customWidth="1"/>
    <col min="2846" max="2847" width="2.875" style="8" customWidth="1"/>
    <col min="2848" max="2848" width="8.375" style="8" customWidth="1"/>
    <col min="2849" max="3062" width="9" style="8"/>
    <col min="3063" max="3063" width="2.875" style="8" customWidth="1"/>
    <col min="3064" max="3064" width="4.375" style="8" customWidth="1"/>
    <col min="3065" max="3065" width="8.875" style="8" customWidth="1"/>
    <col min="3066" max="3066" width="2.875" style="8" customWidth="1"/>
    <col min="3067" max="3067" width="9" style="8"/>
    <col min="3068" max="3068" width="2.375" style="8" customWidth="1"/>
    <col min="3069" max="3069" width="2.875" style="8" customWidth="1"/>
    <col min="3070" max="3070" width="3" style="8" customWidth="1"/>
    <col min="3071" max="3071" width="2.375" style="8" customWidth="1"/>
    <col min="3072" max="3073" width="2.875" style="8" customWidth="1"/>
    <col min="3074" max="3074" width="2.375" style="8" customWidth="1"/>
    <col min="3075" max="3076" width="2.875" style="8" customWidth="1"/>
    <col min="3077" max="3077" width="2.375" style="8" customWidth="1"/>
    <col min="3078" max="3079" width="2.875" style="8" customWidth="1"/>
    <col min="3080" max="3080" width="2.375" style="8" customWidth="1"/>
    <col min="3081" max="3082" width="2.875" style="8" customWidth="1"/>
    <col min="3083" max="3083" width="2.375" style="8" customWidth="1"/>
    <col min="3084" max="3085" width="2.875" style="8" customWidth="1"/>
    <col min="3086" max="3086" width="2.375" style="8" customWidth="1"/>
    <col min="3087" max="3088" width="2.875" style="8" customWidth="1"/>
    <col min="3089" max="3089" width="2.375" style="8" customWidth="1"/>
    <col min="3090" max="3094" width="2.875" style="8" customWidth="1"/>
    <col min="3095" max="3095" width="2.375" style="8" customWidth="1"/>
    <col min="3096" max="3096" width="2.875" style="8" customWidth="1"/>
    <col min="3097" max="3097" width="3.375" style="8" customWidth="1"/>
    <col min="3098" max="3098" width="2.375" style="8" customWidth="1"/>
    <col min="3099" max="3100" width="2.875" style="8" customWidth="1"/>
    <col min="3101" max="3101" width="2.375" style="8" customWidth="1"/>
    <col min="3102" max="3103" width="2.875" style="8" customWidth="1"/>
    <col min="3104" max="3104" width="8.375" style="8" customWidth="1"/>
    <col min="3105" max="3318" width="9" style="8"/>
    <col min="3319" max="3319" width="2.875" style="8" customWidth="1"/>
    <col min="3320" max="3320" width="4.375" style="8" customWidth="1"/>
    <col min="3321" max="3321" width="8.875" style="8" customWidth="1"/>
    <col min="3322" max="3322" width="2.875" style="8" customWidth="1"/>
    <col min="3323" max="3323" width="9" style="8"/>
    <col min="3324" max="3324" width="2.375" style="8" customWidth="1"/>
    <col min="3325" max="3325" width="2.875" style="8" customWidth="1"/>
    <col min="3326" max="3326" width="3" style="8" customWidth="1"/>
    <col min="3327" max="3327" width="2.375" style="8" customWidth="1"/>
    <col min="3328" max="3329" width="2.875" style="8" customWidth="1"/>
    <col min="3330" max="3330" width="2.375" style="8" customWidth="1"/>
    <col min="3331" max="3332" width="2.875" style="8" customWidth="1"/>
    <col min="3333" max="3333" width="2.375" style="8" customWidth="1"/>
    <col min="3334" max="3335" width="2.875" style="8" customWidth="1"/>
    <col min="3336" max="3336" width="2.375" style="8" customWidth="1"/>
    <col min="3337" max="3338" width="2.875" style="8" customWidth="1"/>
    <col min="3339" max="3339" width="2.375" style="8" customWidth="1"/>
    <col min="3340" max="3341" width="2.875" style="8" customWidth="1"/>
    <col min="3342" max="3342" width="2.375" style="8" customWidth="1"/>
    <col min="3343" max="3344" width="2.875" style="8" customWidth="1"/>
    <col min="3345" max="3345" width="2.375" style="8" customWidth="1"/>
    <col min="3346" max="3350" width="2.875" style="8" customWidth="1"/>
    <col min="3351" max="3351" width="2.375" style="8" customWidth="1"/>
    <col min="3352" max="3352" width="2.875" style="8" customWidth="1"/>
    <col min="3353" max="3353" width="3.375" style="8" customWidth="1"/>
    <col min="3354" max="3354" width="2.375" style="8" customWidth="1"/>
    <col min="3355" max="3356" width="2.875" style="8" customWidth="1"/>
    <col min="3357" max="3357" width="2.375" style="8" customWidth="1"/>
    <col min="3358" max="3359" width="2.875" style="8" customWidth="1"/>
    <col min="3360" max="3360" width="8.375" style="8" customWidth="1"/>
    <col min="3361" max="3574" width="9" style="8"/>
    <col min="3575" max="3575" width="2.875" style="8" customWidth="1"/>
    <col min="3576" max="3576" width="4.375" style="8" customWidth="1"/>
    <col min="3577" max="3577" width="8.875" style="8" customWidth="1"/>
    <col min="3578" max="3578" width="2.875" style="8" customWidth="1"/>
    <col min="3579" max="3579" width="9" style="8"/>
    <col min="3580" max="3580" width="2.375" style="8" customWidth="1"/>
    <col min="3581" max="3581" width="2.875" style="8" customWidth="1"/>
    <col min="3582" max="3582" width="3" style="8" customWidth="1"/>
    <col min="3583" max="3583" width="2.375" style="8" customWidth="1"/>
    <col min="3584" max="3585" width="2.875" style="8" customWidth="1"/>
    <col min="3586" max="3586" width="2.375" style="8" customWidth="1"/>
    <col min="3587" max="3588" width="2.875" style="8" customWidth="1"/>
    <col min="3589" max="3589" width="2.375" style="8" customWidth="1"/>
    <col min="3590" max="3591" width="2.875" style="8" customWidth="1"/>
    <col min="3592" max="3592" width="2.375" style="8" customWidth="1"/>
    <col min="3593" max="3594" width="2.875" style="8" customWidth="1"/>
    <col min="3595" max="3595" width="2.375" style="8" customWidth="1"/>
    <col min="3596" max="3597" width="2.875" style="8" customWidth="1"/>
    <col min="3598" max="3598" width="2.375" style="8" customWidth="1"/>
    <col min="3599" max="3600" width="2.875" style="8" customWidth="1"/>
    <col min="3601" max="3601" width="2.375" style="8" customWidth="1"/>
    <col min="3602" max="3606" width="2.875" style="8" customWidth="1"/>
    <col min="3607" max="3607" width="2.375" style="8" customWidth="1"/>
    <col min="3608" max="3608" width="2.875" style="8" customWidth="1"/>
    <col min="3609" max="3609" width="3.375" style="8" customWidth="1"/>
    <col min="3610" max="3610" width="2.375" style="8" customWidth="1"/>
    <col min="3611" max="3612" width="2.875" style="8" customWidth="1"/>
    <col min="3613" max="3613" width="2.375" style="8" customWidth="1"/>
    <col min="3614" max="3615" width="2.875" style="8" customWidth="1"/>
    <col min="3616" max="3616" width="8.375" style="8" customWidth="1"/>
    <col min="3617" max="3830" width="9" style="8"/>
    <col min="3831" max="3831" width="2.875" style="8" customWidth="1"/>
    <col min="3832" max="3832" width="4.375" style="8" customWidth="1"/>
    <col min="3833" max="3833" width="8.875" style="8" customWidth="1"/>
    <col min="3834" max="3834" width="2.875" style="8" customWidth="1"/>
    <col min="3835" max="3835" width="9" style="8"/>
    <col min="3836" max="3836" width="2.375" style="8" customWidth="1"/>
    <col min="3837" max="3837" width="2.875" style="8" customWidth="1"/>
    <col min="3838" max="3838" width="3" style="8" customWidth="1"/>
    <col min="3839" max="3839" width="2.375" style="8" customWidth="1"/>
    <col min="3840" max="3841" width="2.875" style="8" customWidth="1"/>
    <col min="3842" max="3842" width="2.375" style="8" customWidth="1"/>
    <col min="3843" max="3844" width="2.875" style="8" customWidth="1"/>
    <col min="3845" max="3845" width="2.375" style="8" customWidth="1"/>
    <col min="3846" max="3847" width="2.875" style="8" customWidth="1"/>
    <col min="3848" max="3848" width="2.375" style="8" customWidth="1"/>
    <col min="3849" max="3850" width="2.875" style="8" customWidth="1"/>
    <col min="3851" max="3851" width="2.375" style="8" customWidth="1"/>
    <col min="3852" max="3853" width="2.875" style="8" customWidth="1"/>
    <col min="3854" max="3854" width="2.375" style="8" customWidth="1"/>
    <col min="3855" max="3856" width="2.875" style="8" customWidth="1"/>
    <col min="3857" max="3857" width="2.375" style="8" customWidth="1"/>
    <col min="3858" max="3862" width="2.875" style="8" customWidth="1"/>
    <col min="3863" max="3863" width="2.375" style="8" customWidth="1"/>
    <col min="3864" max="3864" width="2.875" style="8" customWidth="1"/>
    <col min="3865" max="3865" width="3.375" style="8" customWidth="1"/>
    <col min="3866" max="3866" width="2.375" style="8" customWidth="1"/>
    <col min="3867" max="3868" width="2.875" style="8" customWidth="1"/>
    <col min="3869" max="3869" width="2.375" style="8" customWidth="1"/>
    <col min="3870" max="3871" width="2.875" style="8" customWidth="1"/>
    <col min="3872" max="3872" width="8.375" style="8" customWidth="1"/>
    <col min="3873" max="4086" width="9" style="8"/>
    <col min="4087" max="4087" width="2.875" style="8" customWidth="1"/>
    <col min="4088" max="4088" width="4.375" style="8" customWidth="1"/>
    <col min="4089" max="4089" width="8.875" style="8" customWidth="1"/>
    <col min="4090" max="4090" width="2.875" style="8" customWidth="1"/>
    <col min="4091" max="4091" width="9" style="8"/>
    <col min="4092" max="4092" width="2.375" style="8" customWidth="1"/>
    <col min="4093" max="4093" width="2.875" style="8" customWidth="1"/>
    <col min="4094" max="4094" width="3" style="8" customWidth="1"/>
    <col min="4095" max="4095" width="2.375" style="8" customWidth="1"/>
    <col min="4096" max="4097" width="2.875" style="8" customWidth="1"/>
    <col min="4098" max="4098" width="2.375" style="8" customWidth="1"/>
    <col min="4099" max="4100" width="2.875" style="8" customWidth="1"/>
    <col min="4101" max="4101" width="2.375" style="8" customWidth="1"/>
    <col min="4102" max="4103" width="2.875" style="8" customWidth="1"/>
    <col min="4104" max="4104" width="2.375" style="8" customWidth="1"/>
    <col min="4105" max="4106" width="2.875" style="8" customWidth="1"/>
    <col min="4107" max="4107" width="2.375" style="8" customWidth="1"/>
    <col min="4108" max="4109" width="2.875" style="8" customWidth="1"/>
    <col min="4110" max="4110" width="2.375" style="8" customWidth="1"/>
    <col min="4111" max="4112" width="2.875" style="8" customWidth="1"/>
    <col min="4113" max="4113" width="2.375" style="8" customWidth="1"/>
    <col min="4114" max="4118" width="2.875" style="8" customWidth="1"/>
    <col min="4119" max="4119" width="2.375" style="8" customWidth="1"/>
    <col min="4120" max="4120" width="2.875" style="8" customWidth="1"/>
    <col min="4121" max="4121" width="3.375" style="8" customWidth="1"/>
    <col min="4122" max="4122" width="2.375" style="8" customWidth="1"/>
    <col min="4123" max="4124" width="2.875" style="8" customWidth="1"/>
    <col min="4125" max="4125" width="2.375" style="8" customWidth="1"/>
    <col min="4126" max="4127" width="2.875" style="8" customWidth="1"/>
    <col min="4128" max="4128" width="8.375" style="8" customWidth="1"/>
    <col min="4129" max="4342" width="9" style="8"/>
    <col min="4343" max="4343" width="2.875" style="8" customWidth="1"/>
    <col min="4344" max="4344" width="4.375" style="8" customWidth="1"/>
    <col min="4345" max="4345" width="8.875" style="8" customWidth="1"/>
    <col min="4346" max="4346" width="2.875" style="8" customWidth="1"/>
    <col min="4347" max="4347" width="9" style="8"/>
    <col min="4348" max="4348" width="2.375" style="8" customWidth="1"/>
    <col min="4349" max="4349" width="2.875" style="8" customWidth="1"/>
    <col min="4350" max="4350" width="3" style="8" customWidth="1"/>
    <col min="4351" max="4351" width="2.375" style="8" customWidth="1"/>
    <col min="4352" max="4353" width="2.875" style="8" customWidth="1"/>
    <col min="4354" max="4354" width="2.375" style="8" customWidth="1"/>
    <col min="4355" max="4356" width="2.875" style="8" customWidth="1"/>
    <col min="4357" max="4357" width="2.375" style="8" customWidth="1"/>
    <col min="4358" max="4359" width="2.875" style="8" customWidth="1"/>
    <col min="4360" max="4360" width="2.375" style="8" customWidth="1"/>
    <col min="4361" max="4362" width="2.875" style="8" customWidth="1"/>
    <col min="4363" max="4363" width="2.375" style="8" customWidth="1"/>
    <col min="4364" max="4365" width="2.875" style="8" customWidth="1"/>
    <col min="4366" max="4366" width="2.375" style="8" customWidth="1"/>
    <col min="4367" max="4368" width="2.875" style="8" customWidth="1"/>
    <col min="4369" max="4369" width="2.375" style="8" customWidth="1"/>
    <col min="4370" max="4374" width="2.875" style="8" customWidth="1"/>
    <col min="4375" max="4375" width="2.375" style="8" customWidth="1"/>
    <col min="4376" max="4376" width="2.875" style="8" customWidth="1"/>
    <col min="4377" max="4377" width="3.375" style="8" customWidth="1"/>
    <col min="4378" max="4378" width="2.375" style="8" customWidth="1"/>
    <col min="4379" max="4380" width="2.875" style="8" customWidth="1"/>
    <col min="4381" max="4381" width="2.375" style="8" customWidth="1"/>
    <col min="4382" max="4383" width="2.875" style="8" customWidth="1"/>
    <col min="4384" max="4384" width="8.375" style="8" customWidth="1"/>
    <col min="4385" max="4598" width="9" style="8"/>
    <col min="4599" max="4599" width="2.875" style="8" customWidth="1"/>
    <col min="4600" max="4600" width="4.375" style="8" customWidth="1"/>
    <col min="4601" max="4601" width="8.875" style="8" customWidth="1"/>
    <col min="4602" max="4602" width="2.875" style="8" customWidth="1"/>
    <col min="4603" max="4603" width="9" style="8"/>
    <col min="4604" max="4604" width="2.375" style="8" customWidth="1"/>
    <col min="4605" max="4605" width="2.875" style="8" customWidth="1"/>
    <col min="4606" max="4606" width="3" style="8" customWidth="1"/>
    <col min="4607" max="4607" width="2.375" style="8" customWidth="1"/>
    <col min="4608" max="4609" width="2.875" style="8" customWidth="1"/>
    <col min="4610" max="4610" width="2.375" style="8" customWidth="1"/>
    <col min="4611" max="4612" width="2.875" style="8" customWidth="1"/>
    <col min="4613" max="4613" width="2.375" style="8" customWidth="1"/>
    <col min="4614" max="4615" width="2.875" style="8" customWidth="1"/>
    <col min="4616" max="4616" width="2.375" style="8" customWidth="1"/>
    <col min="4617" max="4618" width="2.875" style="8" customWidth="1"/>
    <col min="4619" max="4619" width="2.375" style="8" customWidth="1"/>
    <col min="4620" max="4621" width="2.875" style="8" customWidth="1"/>
    <col min="4622" max="4622" width="2.375" style="8" customWidth="1"/>
    <col min="4623" max="4624" width="2.875" style="8" customWidth="1"/>
    <col min="4625" max="4625" width="2.375" style="8" customWidth="1"/>
    <col min="4626" max="4630" width="2.875" style="8" customWidth="1"/>
    <col min="4631" max="4631" width="2.375" style="8" customWidth="1"/>
    <col min="4632" max="4632" width="2.875" style="8" customWidth="1"/>
    <col min="4633" max="4633" width="3.375" style="8" customWidth="1"/>
    <col min="4634" max="4634" width="2.375" style="8" customWidth="1"/>
    <col min="4635" max="4636" width="2.875" style="8" customWidth="1"/>
    <col min="4637" max="4637" width="2.375" style="8" customWidth="1"/>
    <col min="4638" max="4639" width="2.875" style="8" customWidth="1"/>
    <col min="4640" max="4640" width="8.375" style="8" customWidth="1"/>
    <col min="4641" max="4854" width="9" style="8"/>
    <col min="4855" max="4855" width="2.875" style="8" customWidth="1"/>
    <col min="4856" max="4856" width="4.375" style="8" customWidth="1"/>
    <col min="4857" max="4857" width="8.875" style="8" customWidth="1"/>
    <col min="4858" max="4858" width="2.875" style="8" customWidth="1"/>
    <col min="4859" max="4859" width="9" style="8"/>
    <col min="4860" max="4860" width="2.375" style="8" customWidth="1"/>
    <col min="4861" max="4861" width="2.875" style="8" customWidth="1"/>
    <col min="4862" max="4862" width="3" style="8" customWidth="1"/>
    <col min="4863" max="4863" width="2.375" style="8" customWidth="1"/>
    <col min="4864" max="4865" width="2.875" style="8" customWidth="1"/>
    <col min="4866" max="4866" width="2.375" style="8" customWidth="1"/>
    <col min="4867" max="4868" width="2.875" style="8" customWidth="1"/>
    <col min="4869" max="4869" width="2.375" style="8" customWidth="1"/>
    <col min="4870" max="4871" width="2.875" style="8" customWidth="1"/>
    <col min="4872" max="4872" width="2.375" style="8" customWidth="1"/>
    <col min="4873" max="4874" width="2.875" style="8" customWidth="1"/>
    <col min="4875" max="4875" width="2.375" style="8" customWidth="1"/>
    <col min="4876" max="4877" width="2.875" style="8" customWidth="1"/>
    <col min="4878" max="4878" width="2.375" style="8" customWidth="1"/>
    <col min="4879" max="4880" width="2.875" style="8" customWidth="1"/>
    <col min="4881" max="4881" width="2.375" style="8" customWidth="1"/>
    <col min="4882" max="4886" width="2.875" style="8" customWidth="1"/>
    <col min="4887" max="4887" width="2.375" style="8" customWidth="1"/>
    <col min="4888" max="4888" width="2.875" style="8" customWidth="1"/>
    <col min="4889" max="4889" width="3.375" style="8" customWidth="1"/>
    <col min="4890" max="4890" width="2.375" style="8" customWidth="1"/>
    <col min="4891" max="4892" width="2.875" style="8" customWidth="1"/>
    <col min="4893" max="4893" width="2.375" style="8" customWidth="1"/>
    <col min="4894" max="4895" width="2.875" style="8" customWidth="1"/>
    <col min="4896" max="4896" width="8.375" style="8" customWidth="1"/>
    <col min="4897" max="5110" width="9" style="8"/>
    <col min="5111" max="5111" width="2.875" style="8" customWidth="1"/>
    <col min="5112" max="5112" width="4.375" style="8" customWidth="1"/>
    <col min="5113" max="5113" width="8.875" style="8" customWidth="1"/>
    <col min="5114" max="5114" width="2.875" style="8" customWidth="1"/>
    <col min="5115" max="5115" width="9" style="8"/>
    <col min="5116" max="5116" width="2.375" style="8" customWidth="1"/>
    <col min="5117" max="5117" width="2.875" style="8" customWidth="1"/>
    <col min="5118" max="5118" width="3" style="8" customWidth="1"/>
    <col min="5119" max="5119" width="2.375" style="8" customWidth="1"/>
    <col min="5120" max="5121" width="2.875" style="8" customWidth="1"/>
    <col min="5122" max="5122" width="2.375" style="8" customWidth="1"/>
    <col min="5123" max="5124" width="2.875" style="8" customWidth="1"/>
    <col min="5125" max="5125" width="2.375" style="8" customWidth="1"/>
    <col min="5126" max="5127" width="2.875" style="8" customWidth="1"/>
    <col min="5128" max="5128" width="2.375" style="8" customWidth="1"/>
    <col min="5129" max="5130" width="2.875" style="8" customWidth="1"/>
    <col min="5131" max="5131" width="2.375" style="8" customWidth="1"/>
    <col min="5132" max="5133" width="2.875" style="8" customWidth="1"/>
    <col min="5134" max="5134" width="2.375" style="8" customWidth="1"/>
    <col min="5135" max="5136" width="2.875" style="8" customWidth="1"/>
    <col min="5137" max="5137" width="2.375" style="8" customWidth="1"/>
    <col min="5138" max="5142" width="2.875" style="8" customWidth="1"/>
    <col min="5143" max="5143" width="2.375" style="8" customWidth="1"/>
    <col min="5144" max="5144" width="2.875" style="8" customWidth="1"/>
    <col min="5145" max="5145" width="3.375" style="8" customWidth="1"/>
    <col min="5146" max="5146" width="2.375" style="8" customWidth="1"/>
    <col min="5147" max="5148" width="2.875" style="8" customWidth="1"/>
    <col min="5149" max="5149" width="2.375" style="8" customWidth="1"/>
    <col min="5150" max="5151" width="2.875" style="8" customWidth="1"/>
    <col min="5152" max="5152" width="8.375" style="8" customWidth="1"/>
    <col min="5153" max="5366" width="9" style="8"/>
    <col min="5367" max="5367" width="2.875" style="8" customWidth="1"/>
    <col min="5368" max="5368" width="4.375" style="8" customWidth="1"/>
    <col min="5369" max="5369" width="8.875" style="8" customWidth="1"/>
    <col min="5370" max="5370" width="2.875" style="8" customWidth="1"/>
    <col min="5371" max="5371" width="9" style="8"/>
    <col min="5372" max="5372" width="2.375" style="8" customWidth="1"/>
    <col min="5373" max="5373" width="2.875" style="8" customWidth="1"/>
    <col min="5374" max="5374" width="3" style="8" customWidth="1"/>
    <col min="5375" max="5375" width="2.375" style="8" customWidth="1"/>
    <col min="5376" max="5377" width="2.875" style="8" customWidth="1"/>
    <col min="5378" max="5378" width="2.375" style="8" customWidth="1"/>
    <col min="5379" max="5380" width="2.875" style="8" customWidth="1"/>
    <col min="5381" max="5381" width="2.375" style="8" customWidth="1"/>
    <col min="5382" max="5383" width="2.875" style="8" customWidth="1"/>
    <col min="5384" max="5384" width="2.375" style="8" customWidth="1"/>
    <col min="5385" max="5386" width="2.875" style="8" customWidth="1"/>
    <col min="5387" max="5387" width="2.375" style="8" customWidth="1"/>
    <col min="5388" max="5389" width="2.875" style="8" customWidth="1"/>
    <col min="5390" max="5390" width="2.375" style="8" customWidth="1"/>
    <col min="5391" max="5392" width="2.875" style="8" customWidth="1"/>
    <col min="5393" max="5393" width="2.375" style="8" customWidth="1"/>
    <col min="5394" max="5398" width="2.875" style="8" customWidth="1"/>
    <col min="5399" max="5399" width="2.375" style="8" customWidth="1"/>
    <col min="5400" max="5400" width="2.875" style="8" customWidth="1"/>
    <col min="5401" max="5401" width="3.375" style="8" customWidth="1"/>
    <col min="5402" max="5402" width="2.375" style="8" customWidth="1"/>
    <col min="5403" max="5404" width="2.875" style="8" customWidth="1"/>
    <col min="5405" max="5405" width="2.375" style="8" customWidth="1"/>
    <col min="5406" max="5407" width="2.875" style="8" customWidth="1"/>
    <col min="5408" max="5408" width="8.375" style="8" customWidth="1"/>
    <col min="5409" max="5622" width="9" style="8"/>
    <col min="5623" max="5623" width="2.875" style="8" customWidth="1"/>
    <col min="5624" max="5624" width="4.375" style="8" customWidth="1"/>
    <col min="5625" max="5625" width="8.875" style="8" customWidth="1"/>
    <col min="5626" max="5626" width="2.875" style="8" customWidth="1"/>
    <col min="5627" max="5627" width="9" style="8"/>
    <col min="5628" max="5628" width="2.375" style="8" customWidth="1"/>
    <col min="5629" max="5629" width="2.875" style="8" customWidth="1"/>
    <col min="5630" max="5630" width="3" style="8" customWidth="1"/>
    <col min="5631" max="5631" width="2.375" style="8" customWidth="1"/>
    <col min="5632" max="5633" width="2.875" style="8" customWidth="1"/>
    <col min="5634" max="5634" width="2.375" style="8" customWidth="1"/>
    <col min="5635" max="5636" width="2.875" style="8" customWidth="1"/>
    <col min="5637" max="5637" width="2.375" style="8" customWidth="1"/>
    <col min="5638" max="5639" width="2.875" style="8" customWidth="1"/>
    <col min="5640" max="5640" width="2.375" style="8" customWidth="1"/>
    <col min="5641" max="5642" width="2.875" style="8" customWidth="1"/>
    <col min="5643" max="5643" width="2.375" style="8" customWidth="1"/>
    <col min="5644" max="5645" width="2.875" style="8" customWidth="1"/>
    <col min="5646" max="5646" width="2.375" style="8" customWidth="1"/>
    <col min="5647" max="5648" width="2.875" style="8" customWidth="1"/>
    <col min="5649" max="5649" width="2.375" style="8" customWidth="1"/>
    <col min="5650" max="5654" width="2.875" style="8" customWidth="1"/>
    <col min="5655" max="5655" width="2.375" style="8" customWidth="1"/>
    <col min="5656" max="5656" width="2.875" style="8" customWidth="1"/>
    <col min="5657" max="5657" width="3.375" style="8" customWidth="1"/>
    <col min="5658" max="5658" width="2.375" style="8" customWidth="1"/>
    <col min="5659" max="5660" width="2.875" style="8" customWidth="1"/>
    <col min="5661" max="5661" width="2.375" style="8" customWidth="1"/>
    <col min="5662" max="5663" width="2.875" style="8" customWidth="1"/>
    <col min="5664" max="5664" width="8.375" style="8" customWidth="1"/>
    <col min="5665" max="5878" width="9" style="8"/>
    <col min="5879" max="5879" width="2.875" style="8" customWidth="1"/>
    <col min="5880" max="5880" width="4.375" style="8" customWidth="1"/>
    <col min="5881" max="5881" width="8.875" style="8" customWidth="1"/>
    <col min="5882" max="5882" width="2.875" style="8" customWidth="1"/>
    <col min="5883" max="5883" width="9" style="8"/>
    <col min="5884" max="5884" width="2.375" style="8" customWidth="1"/>
    <col min="5885" max="5885" width="2.875" style="8" customWidth="1"/>
    <col min="5886" max="5886" width="3" style="8" customWidth="1"/>
    <col min="5887" max="5887" width="2.375" style="8" customWidth="1"/>
    <col min="5888" max="5889" width="2.875" style="8" customWidth="1"/>
    <col min="5890" max="5890" width="2.375" style="8" customWidth="1"/>
    <col min="5891" max="5892" width="2.875" style="8" customWidth="1"/>
    <col min="5893" max="5893" width="2.375" style="8" customWidth="1"/>
    <col min="5894" max="5895" width="2.875" style="8" customWidth="1"/>
    <col min="5896" max="5896" width="2.375" style="8" customWidth="1"/>
    <col min="5897" max="5898" width="2.875" style="8" customWidth="1"/>
    <col min="5899" max="5899" width="2.375" style="8" customWidth="1"/>
    <col min="5900" max="5901" width="2.875" style="8" customWidth="1"/>
    <col min="5902" max="5902" width="2.375" style="8" customWidth="1"/>
    <col min="5903" max="5904" width="2.875" style="8" customWidth="1"/>
    <col min="5905" max="5905" width="2.375" style="8" customWidth="1"/>
    <col min="5906" max="5910" width="2.875" style="8" customWidth="1"/>
    <col min="5911" max="5911" width="2.375" style="8" customWidth="1"/>
    <col min="5912" max="5912" width="2.875" style="8" customWidth="1"/>
    <col min="5913" max="5913" width="3.375" style="8" customWidth="1"/>
    <col min="5914" max="5914" width="2.375" style="8" customWidth="1"/>
    <col min="5915" max="5916" width="2.875" style="8" customWidth="1"/>
    <col min="5917" max="5917" width="2.375" style="8" customWidth="1"/>
    <col min="5918" max="5919" width="2.875" style="8" customWidth="1"/>
    <col min="5920" max="5920" width="8.375" style="8" customWidth="1"/>
    <col min="5921" max="6134" width="9" style="8"/>
    <col min="6135" max="6135" width="2.875" style="8" customWidth="1"/>
    <col min="6136" max="6136" width="4.375" style="8" customWidth="1"/>
    <col min="6137" max="6137" width="8.875" style="8" customWidth="1"/>
    <col min="6138" max="6138" width="2.875" style="8" customWidth="1"/>
    <col min="6139" max="6139" width="9" style="8"/>
    <col min="6140" max="6140" width="2.375" style="8" customWidth="1"/>
    <col min="6141" max="6141" width="2.875" style="8" customWidth="1"/>
    <col min="6142" max="6142" width="3" style="8" customWidth="1"/>
    <col min="6143" max="6143" width="2.375" style="8" customWidth="1"/>
    <col min="6144" max="6145" width="2.875" style="8" customWidth="1"/>
    <col min="6146" max="6146" width="2.375" style="8" customWidth="1"/>
    <col min="6147" max="6148" width="2.875" style="8" customWidth="1"/>
    <col min="6149" max="6149" width="2.375" style="8" customWidth="1"/>
    <col min="6150" max="6151" width="2.875" style="8" customWidth="1"/>
    <col min="6152" max="6152" width="2.375" style="8" customWidth="1"/>
    <col min="6153" max="6154" width="2.875" style="8" customWidth="1"/>
    <col min="6155" max="6155" width="2.375" style="8" customWidth="1"/>
    <col min="6156" max="6157" width="2.875" style="8" customWidth="1"/>
    <col min="6158" max="6158" width="2.375" style="8" customWidth="1"/>
    <col min="6159" max="6160" width="2.875" style="8" customWidth="1"/>
    <col min="6161" max="6161" width="2.375" style="8" customWidth="1"/>
    <col min="6162" max="6166" width="2.875" style="8" customWidth="1"/>
    <col min="6167" max="6167" width="2.375" style="8" customWidth="1"/>
    <col min="6168" max="6168" width="2.875" style="8" customWidth="1"/>
    <col min="6169" max="6169" width="3.375" style="8" customWidth="1"/>
    <col min="6170" max="6170" width="2.375" style="8" customWidth="1"/>
    <col min="6171" max="6172" width="2.875" style="8" customWidth="1"/>
    <col min="6173" max="6173" width="2.375" style="8" customWidth="1"/>
    <col min="6174" max="6175" width="2.875" style="8" customWidth="1"/>
    <col min="6176" max="6176" width="8.375" style="8" customWidth="1"/>
    <col min="6177" max="6390" width="9" style="8"/>
    <col min="6391" max="6391" width="2.875" style="8" customWidth="1"/>
    <col min="6392" max="6392" width="4.375" style="8" customWidth="1"/>
    <col min="6393" max="6393" width="8.875" style="8" customWidth="1"/>
    <col min="6394" max="6394" width="2.875" style="8" customWidth="1"/>
    <col min="6395" max="6395" width="9" style="8"/>
    <col min="6396" max="6396" width="2.375" style="8" customWidth="1"/>
    <col min="6397" max="6397" width="2.875" style="8" customWidth="1"/>
    <col min="6398" max="6398" width="3" style="8" customWidth="1"/>
    <col min="6399" max="6399" width="2.375" style="8" customWidth="1"/>
    <col min="6400" max="6401" width="2.875" style="8" customWidth="1"/>
    <col min="6402" max="6402" width="2.375" style="8" customWidth="1"/>
    <col min="6403" max="6404" width="2.875" style="8" customWidth="1"/>
    <col min="6405" max="6405" width="2.375" style="8" customWidth="1"/>
    <col min="6406" max="6407" width="2.875" style="8" customWidth="1"/>
    <col min="6408" max="6408" width="2.375" style="8" customWidth="1"/>
    <col min="6409" max="6410" width="2.875" style="8" customWidth="1"/>
    <col min="6411" max="6411" width="2.375" style="8" customWidth="1"/>
    <col min="6412" max="6413" width="2.875" style="8" customWidth="1"/>
    <col min="6414" max="6414" width="2.375" style="8" customWidth="1"/>
    <col min="6415" max="6416" width="2.875" style="8" customWidth="1"/>
    <col min="6417" max="6417" width="2.375" style="8" customWidth="1"/>
    <col min="6418" max="6422" width="2.875" style="8" customWidth="1"/>
    <col min="6423" max="6423" width="2.375" style="8" customWidth="1"/>
    <col min="6424" max="6424" width="2.875" style="8" customWidth="1"/>
    <col min="6425" max="6425" width="3.375" style="8" customWidth="1"/>
    <col min="6426" max="6426" width="2.375" style="8" customWidth="1"/>
    <col min="6427" max="6428" width="2.875" style="8" customWidth="1"/>
    <col min="6429" max="6429" width="2.375" style="8" customWidth="1"/>
    <col min="6430" max="6431" width="2.875" style="8" customWidth="1"/>
    <col min="6432" max="6432" width="8.375" style="8" customWidth="1"/>
    <col min="6433" max="6646" width="9" style="8"/>
    <col min="6647" max="6647" width="2.875" style="8" customWidth="1"/>
    <col min="6648" max="6648" width="4.375" style="8" customWidth="1"/>
    <col min="6649" max="6649" width="8.875" style="8" customWidth="1"/>
    <col min="6650" max="6650" width="2.875" style="8" customWidth="1"/>
    <col min="6651" max="6651" width="9" style="8"/>
    <col min="6652" max="6652" width="2.375" style="8" customWidth="1"/>
    <col min="6653" max="6653" width="2.875" style="8" customWidth="1"/>
    <col min="6654" max="6654" width="3" style="8" customWidth="1"/>
    <col min="6655" max="6655" width="2.375" style="8" customWidth="1"/>
    <col min="6656" max="6657" width="2.875" style="8" customWidth="1"/>
    <col min="6658" max="6658" width="2.375" style="8" customWidth="1"/>
    <col min="6659" max="6660" width="2.875" style="8" customWidth="1"/>
    <col min="6661" max="6661" width="2.375" style="8" customWidth="1"/>
    <col min="6662" max="6663" width="2.875" style="8" customWidth="1"/>
    <col min="6664" max="6664" width="2.375" style="8" customWidth="1"/>
    <col min="6665" max="6666" width="2.875" style="8" customWidth="1"/>
    <col min="6667" max="6667" width="2.375" style="8" customWidth="1"/>
    <col min="6668" max="6669" width="2.875" style="8" customWidth="1"/>
    <col min="6670" max="6670" width="2.375" style="8" customWidth="1"/>
    <col min="6671" max="6672" width="2.875" style="8" customWidth="1"/>
    <col min="6673" max="6673" width="2.375" style="8" customWidth="1"/>
    <col min="6674" max="6678" width="2.875" style="8" customWidth="1"/>
    <col min="6679" max="6679" width="2.375" style="8" customWidth="1"/>
    <col min="6680" max="6680" width="2.875" style="8" customWidth="1"/>
    <col min="6681" max="6681" width="3.375" style="8" customWidth="1"/>
    <col min="6682" max="6682" width="2.375" style="8" customWidth="1"/>
    <col min="6683" max="6684" width="2.875" style="8" customWidth="1"/>
    <col min="6685" max="6685" width="2.375" style="8" customWidth="1"/>
    <col min="6686" max="6687" width="2.875" style="8" customWidth="1"/>
    <col min="6688" max="6688" width="8.375" style="8" customWidth="1"/>
    <col min="6689" max="6902" width="9" style="8"/>
    <col min="6903" max="6903" width="2.875" style="8" customWidth="1"/>
    <col min="6904" max="6904" width="4.375" style="8" customWidth="1"/>
    <col min="6905" max="6905" width="8.875" style="8" customWidth="1"/>
    <col min="6906" max="6906" width="2.875" style="8" customWidth="1"/>
    <col min="6907" max="6907" width="9" style="8"/>
    <col min="6908" max="6908" width="2.375" style="8" customWidth="1"/>
    <col min="6909" max="6909" width="2.875" style="8" customWidth="1"/>
    <col min="6910" max="6910" width="3" style="8" customWidth="1"/>
    <col min="6911" max="6911" width="2.375" style="8" customWidth="1"/>
    <col min="6912" max="6913" width="2.875" style="8" customWidth="1"/>
    <col min="6914" max="6914" width="2.375" style="8" customWidth="1"/>
    <col min="6915" max="6916" width="2.875" style="8" customWidth="1"/>
    <col min="6917" max="6917" width="2.375" style="8" customWidth="1"/>
    <col min="6918" max="6919" width="2.875" style="8" customWidth="1"/>
    <col min="6920" max="6920" width="2.375" style="8" customWidth="1"/>
    <col min="6921" max="6922" width="2.875" style="8" customWidth="1"/>
    <col min="6923" max="6923" width="2.375" style="8" customWidth="1"/>
    <col min="6924" max="6925" width="2.875" style="8" customWidth="1"/>
    <col min="6926" max="6926" width="2.375" style="8" customWidth="1"/>
    <col min="6927" max="6928" width="2.875" style="8" customWidth="1"/>
    <col min="6929" max="6929" width="2.375" style="8" customWidth="1"/>
    <col min="6930" max="6934" width="2.875" style="8" customWidth="1"/>
    <col min="6935" max="6935" width="2.375" style="8" customWidth="1"/>
    <col min="6936" max="6936" width="2.875" style="8" customWidth="1"/>
    <col min="6937" max="6937" width="3.375" style="8" customWidth="1"/>
    <col min="6938" max="6938" width="2.375" style="8" customWidth="1"/>
    <col min="6939" max="6940" width="2.875" style="8" customWidth="1"/>
    <col min="6941" max="6941" width="2.375" style="8" customWidth="1"/>
    <col min="6942" max="6943" width="2.875" style="8" customWidth="1"/>
    <col min="6944" max="6944" width="8.375" style="8" customWidth="1"/>
    <col min="6945" max="7158" width="9" style="8"/>
    <col min="7159" max="7159" width="2.875" style="8" customWidth="1"/>
    <col min="7160" max="7160" width="4.375" style="8" customWidth="1"/>
    <col min="7161" max="7161" width="8.875" style="8" customWidth="1"/>
    <col min="7162" max="7162" width="2.875" style="8" customWidth="1"/>
    <col min="7163" max="7163" width="9" style="8"/>
    <col min="7164" max="7164" width="2.375" style="8" customWidth="1"/>
    <col min="7165" max="7165" width="2.875" style="8" customWidth="1"/>
    <col min="7166" max="7166" width="3" style="8" customWidth="1"/>
    <col min="7167" max="7167" width="2.375" style="8" customWidth="1"/>
    <col min="7168" max="7169" width="2.875" style="8" customWidth="1"/>
    <col min="7170" max="7170" width="2.375" style="8" customWidth="1"/>
    <col min="7171" max="7172" width="2.875" style="8" customWidth="1"/>
    <col min="7173" max="7173" width="2.375" style="8" customWidth="1"/>
    <col min="7174" max="7175" width="2.875" style="8" customWidth="1"/>
    <col min="7176" max="7176" width="2.375" style="8" customWidth="1"/>
    <col min="7177" max="7178" width="2.875" style="8" customWidth="1"/>
    <col min="7179" max="7179" width="2.375" style="8" customWidth="1"/>
    <col min="7180" max="7181" width="2.875" style="8" customWidth="1"/>
    <col min="7182" max="7182" width="2.375" style="8" customWidth="1"/>
    <col min="7183" max="7184" width="2.875" style="8" customWidth="1"/>
    <col min="7185" max="7185" width="2.375" style="8" customWidth="1"/>
    <col min="7186" max="7190" width="2.875" style="8" customWidth="1"/>
    <col min="7191" max="7191" width="2.375" style="8" customWidth="1"/>
    <col min="7192" max="7192" width="2.875" style="8" customWidth="1"/>
    <col min="7193" max="7193" width="3.375" style="8" customWidth="1"/>
    <col min="7194" max="7194" width="2.375" style="8" customWidth="1"/>
    <col min="7195" max="7196" width="2.875" style="8" customWidth="1"/>
    <col min="7197" max="7197" width="2.375" style="8" customWidth="1"/>
    <col min="7198" max="7199" width="2.875" style="8" customWidth="1"/>
    <col min="7200" max="7200" width="8.375" style="8" customWidth="1"/>
    <col min="7201" max="7414" width="9" style="8"/>
    <col min="7415" max="7415" width="2.875" style="8" customWidth="1"/>
    <col min="7416" max="7416" width="4.375" style="8" customWidth="1"/>
    <col min="7417" max="7417" width="8.875" style="8" customWidth="1"/>
    <col min="7418" max="7418" width="2.875" style="8" customWidth="1"/>
    <col min="7419" max="7419" width="9" style="8"/>
    <col min="7420" max="7420" width="2.375" style="8" customWidth="1"/>
    <col min="7421" max="7421" width="2.875" style="8" customWidth="1"/>
    <col min="7422" max="7422" width="3" style="8" customWidth="1"/>
    <col min="7423" max="7423" width="2.375" style="8" customWidth="1"/>
    <col min="7424" max="7425" width="2.875" style="8" customWidth="1"/>
    <col min="7426" max="7426" width="2.375" style="8" customWidth="1"/>
    <col min="7427" max="7428" width="2.875" style="8" customWidth="1"/>
    <col min="7429" max="7429" width="2.375" style="8" customWidth="1"/>
    <col min="7430" max="7431" width="2.875" style="8" customWidth="1"/>
    <col min="7432" max="7432" width="2.375" style="8" customWidth="1"/>
    <col min="7433" max="7434" width="2.875" style="8" customWidth="1"/>
    <col min="7435" max="7435" width="2.375" style="8" customWidth="1"/>
    <col min="7436" max="7437" width="2.875" style="8" customWidth="1"/>
    <col min="7438" max="7438" width="2.375" style="8" customWidth="1"/>
    <col min="7439" max="7440" width="2.875" style="8" customWidth="1"/>
    <col min="7441" max="7441" width="2.375" style="8" customWidth="1"/>
    <col min="7442" max="7446" width="2.875" style="8" customWidth="1"/>
    <col min="7447" max="7447" width="2.375" style="8" customWidth="1"/>
    <col min="7448" max="7448" width="2.875" style="8" customWidth="1"/>
    <col min="7449" max="7449" width="3.375" style="8" customWidth="1"/>
    <col min="7450" max="7450" width="2.375" style="8" customWidth="1"/>
    <col min="7451" max="7452" width="2.875" style="8" customWidth="1"/>
    <col min="7453" max="7453" width="2.375" style="8" customWidth="1"/>
    <col min="7454" max="7455" width="2.875" style="8" customWidth="1"/>
    <col min="7456" max="7456" width="8.375" style="8" customWidth="1"/>
    <col min="7457" max="7670" width="9" style="8"/>
    <col min="7671" max="7671" width="2.875" style="8" customWidth="1"/>
    <col min="7672" max="7672" width="4.375" style="8" customWidth="1"/>
    <col min="7673" max="7673" width="8.875" style="8" customWidth="1"/>
    <col min="7674" max="7674" width="2.875" style="8" customWidth="1"/>
    <col min="7675" max="7675" width="9" style="8"/>
    <col min="7676" max="7676" width="2.375" style="8" customWidth="1"/>
    <col min="7677" max="7677" width="2.875" style="8" customWidth="1"/>
    <col min="7678" max="7678" width="3" style="8" customWidth="1"/>
    <col min="7679" max="7679" width="2.375" style="8" customWidth="1"/>
    <col min="7680" max="7681" width="2.875" style="8" customWidth="1"/>
    <col min="7682" max="7682" width="2.375" style="8" customWidth="1"/>
    <col min="7683" max="7684" width="2.875" style="8" customWidth="1"/>
    <col min="7685" max="7685" width="2.375" style="8" customWidth="1"/>
    <col min="7686" max="7687" width="2.875" style="8" customWidth="1"/>
    <col min="7688" max="7688" width="2.375" style="8" customWidth="1"/>
    <col min="7689" max="7690" width="2.875" style="8" customWidth="1"/>
    <col min="7691" max="7691" width="2.375" style="8" customWidth="1"/>
    <col min="7692" max="7693" width="2.875" style="8" customWidth="1"/>
    <col min="7694" max="7694" width="2.375" style="8" customWidth="1"/>
    <col min="7695" max="7696" width="2.875" style="8" customWidth="1"/>
    <col min="7697" max="7697" width="2.375" style="8" customWidth="1"/>
    <col min="7698" max="7702" width="2.875" style="8" customWidth="1"/>
    <col min="7703" max="7703" width="2.375" style="8" customWidth="1"/>
    <col min="7704" max="7704" width="2.875" style="8" customWidth="1"/>
    <col min="7705" max="7705" width="3.375" style="8" customWidth="1"/>
    <col min="7706" max="7706" width="2.375" style="8" customWidth="1"/>
    <col min="7707" max="7708" width="2.875" style="8" customWidth="1"/>
    <col min="7709" max="7709" width="2.375" style="8" customWidth="1"/>
    <col min="7710" max="7711" width="2.875" style="8" customWidth="1"/>
    <col min="7712" max="7712" width="8.375" style="8" customWidth="1"/>
    <col min="7713" max="7926" width="9" style="8"/>
    <col min="7927" max="7927" width="2.875" style="8" customWidth="1"/>
    <col min="7928" max="7928" width="4.375" style="8" customWidth="1"/>
    <col min="7929" max="7929" width="8.875" style="8" customWidth="1"/>
    <col min="7930" max="7930" width="2.875" style="8" customWidth="1"/>
    <col min="7931" max="7931" width="9" style="8"/>
    <col min="7932" max="7932" width="2.375" style="8" customWidth="1"/>
    <col min="7933" max="7933" width="2.875" style="8" customWidth="1"/>
    <col min="7934" max="7934" width="3" style="8" customWidth="1"/>
    <col min="7935" max="7935" width="2.375" style="8" customWidth="1"/>
    <col min="7936" max="7937" width="2.875" style="8" customWidth="1"/>
    <col min="7938" max="7938" width="2.375" style="8" customWidth="1"/>
    <col min="7939" max="7940" width="2.875" style="8" customWidth="1"/>
    <col min="7941" max="7941" width="2.375" style="8" customWidth="1"/>
    <col min="7942" max="7943" width="2.875" style="8" customWidth="1"/>
    <col min="7944" max="7944" width="2.375" style="8" customWidth="1"/>
    <col min="7945" max="7946" width="2.875" style="8" customWidth="1"/>
    <col min="7947" max="7947" width="2.375" style="8" customWidth="1"/>
    <col min="7948" max="7949" width="2.875" style="8" customWidth="1"/>
    <col min="7950" max="7950" width="2.375" style="8" customWidth="1"/>
    <col min="7951" max="7952" width="2.875" style="8" customWidth="1"/>
    <col min="7953" max="7953" width="2.375" style="8" customWidth="1"/>
    <col min="7954" max="7958" width="2.875" style="8" customWidth="1"/>
    <col min="7959" max="7959" width="2.375" style="8" customWidth="1"/>
    <col min="7960" max="7960" width="2.875" style="8" customWidth="1"/>
    <col min="7961" max="7961" width="3.375" style="8" customWidth="1"/>
    <col min="7962" max="7962" width="2.375" style="8" customWidth="1"/>
    <col min="7963" max="7964" width="2.875" style="8" customWidth="1"/>
    <col min="7965" max="7965" width="2.375" style="8" customWidth="1"/>
    <col min="7966" max="7967" width="2.875" style="8" customWidth="1"/>
    <col min="7968" max="7968" width="8.375" style="8" customWidth="1"/>
    <col min="7969" max="8182" width="9" style="8"/>
    <col min="8183" max="8183" width="2.875" style="8" customWidth="1"/>
    <col min="8184" max="8184" width="4.375" style="8" customWidth="1"/>
    <col min="8185" max="8185" width="8.875" style="8" customWidth="1"/>
    <col min="8186" max="8186" width="2.875" style="8" customWidth="1"/>
    <col min="8187" max="8187" width="9" style="8"/>
    <col min="8188" max="8188" width="2.375" style="8" customWidth="1"/>
    <col min="8189" max="8189" width="2.875" style="8" customWidth="1"/>
    <col min="8190" max="8190" width="3" style="8" customWidth="1"/>
    <col min="8191" max="8191" width="2.375" style="8" customWidth="1"/>
    <col min="8192" max="8193" width="2.875" style="8" customWidth="1"/>
    <col min="8194" max="8194" width="2.375" style="8" customWidth="1"/>
    <col min="8195" max="8196" width="2.875" style="8" customWidth="1"/>
    <col min="8197" max="8197" width="2.375" style="8" customWidth="1"/>
    <col min="8198" max="8199" width="2.875" style="8" customWidth="1"/>
    <col min="8200" max="8200" width="2.375" style="8" customWidth="1"/>
    <col min="8201" max="8202" width="2.875" style="8" customWidth="1"/>
    <col min="8203" max="8203" width="2.375" style="8" customWidth="1"/>
    <col min="8204" max="8205" width="2.875" style="8" customWidth="1"/>
    <col min="8206" max="8206" width="2.375" style="8" customWidth="1"/>
    <col min="8207" max="8208" width="2.875" style="8" customWidth="1"/>
    <col min="8209" max="8209" width="2.375" style="8" customWidth="1"/>
    <col min="8210" max="8214" width="2.875" style="8" customWidth="1"/>
    <col min="8215" max="8215" width="2.375" style="8" customWidth="1"/>
    <col min="8216" max="8216" width="2.875" style="8" customWidth="1"/>
    <col min="8217" max="8217" width="3.375" style="8" customWidth="1"/>
    <col min="8218" max="8218" width="2.375" style="8" customWidth="1"/>
    <col min="8219" max="8220" width="2.875" style="8" customWidth="1"/>
    <col min="8221" max="8221" width="2.375" style="8" customWidth="1"/>
    <col min="8222" max="8223" width="2.875" style="8" customWidth="1"/>
    <col min="8224" max="8224" width="8.375" style="8" customWidth="1"/>
    <col min="8225" max="8438" width="9" style="8"/>
    <col min="8439" max="8439" width="2.875" style="8" customWidth="1"/>
    <col min="8440" max="8440" width="4.375" style="8" customWidth="1"/>
    <col min="8441" max="8441" width="8.875" style="8" customWidth="1"/>
    <col min="8442" max="8442" width="2.875" style="8" customWidth="1"/>
    <col min="8443" max="8443" width="9" style="8"/>
    <col min="8444" max="8444" width="2.375" style="8" customWidth="1"/>
    <col min="8445" max="8445" width="2.875" style="8" customWidth="1"/>
    <col min="8446" max="8446" width="3" style="8" customWidth="1"/>
    <col min="8447" max="8447" width="2.375" style="8" customWidth="1"/>
    <col min="8448" max="8449" width="2.875" style="8" customWidth="1"/>
    <col min="8450" max="8450" width="2.375" style="8" customWidth="1"/>
    <col min="8451" max="8452" width="2.875" style="8" customWidth="1"/>
    <col min="8453" max="8453" width="2.375" style="8" customWidth="1"/>
    <col min="8454" max="8455" width="2.875" style="8" customWidth="1"/>
    <col min="8456" max="8456" width="2.375" style="8" customWidth="1"/>
    <col min="8457" max="8458" width="2.875" style="8" customWidth="1"/>
    <col min="8459" max="8459" width="2.375" style="8" customWidth="1"/>
    <col min="8460" max="8461" width="2.875" style="8" customWidth="1"/>
    <col min="8462" max="8462" width="2.375" style="8" customWidth="1"/>
    <col min="8463" max="8464" width="2.875" style="8" customWidth="1"/>
    <col min="8465" max="8465" width="2.375" style="8" customWidth="1"/>
    <col min="8466" max="8470" width="2.875" style="8" customWidth="1"/>
    <col min="8471" max="8471" width="2.375" style="8" customWidth="1"/>
    <col min="8472" max="8472" width="2.875" style="8" customWidth="1"/>
    <col min="8473" max="8473" width="3.375" style="8" customWidth="1"/>
    <col min="8474" max="8474" width="2.375" style="8" customWidth="1"/>
    <col min="8475" max="8476" width="2.875" style="8" customWidth="1"/>
    <col min="8477" max="8477" width="2.375" style="8" customWidth="1"/>
    <col min="8478" max="8479" width="2.875" style="8" customWidth="1"/>
    <col min="8480" max="8480" width="8.375" style="8" customWidth="1"/>
    <col min="8481" max="8694" width="9" style="8"/>
    <col min="8695" max="8695" width="2.875" style="8" customWidth="1"/>
    <col min="8696" max="8696" width="4.375" style="8" customWidth="1"/>
    <col min="8697" max="8697" width="8.875" style="8" customWidth="1"/>
    <col min="8698" max="8698" width="2.875" style="8" customWidth="1"/>
    <col min="8699" max="8699" width="9" style="8"/>
    <col min="8700" max="8700" width="2.375" style="8" customWidth="1"/>
    <col min="8701" max="8701" width="2.875" style="8" customWidth="1"/>
    <col min="8702" max="8702" width="3" style="8" customWidth="1"/>
    <col min="8703" max="8703" width="2.375" style="8" customWidth="1"/>
    <col min="8704" max="8705" width="2.875" style="8" customWidth="1"/>
    <col min="8706" max="8706" width="2.375" style="8" customWidth="1"/>
    <col min="8707" max="8708" width="2.875" style="8" customWidth="1"/>
    <col min="8709" max="8709" width="2.375" style="8" customWidth="1"/>
    <col min="8710" max="8711" width="2.875" style="8" customWidth="1"/>
    <col min="8712" max="8712" width="2.375" style="8" customWidth="1"/>
    <col min="8713" max="8714" width="2.875" style="8" customWidth="1"/>
    <col min="8715" max="8715" width="2.375" style="8" customWidth="1"/>
    <col min="8716" max="8717" width="2.875" style="8" customWidth="1"/>
    <col min="8718" max="8718" width="2.375" style="8" customWidth="1"/>
    <col min="8719" max="8720" width="2.875" style="8" customWidth="1"/>
    <col min="8721" max="8721" width="2.375" style="8" customWidth="1"/>
    <col min="8722" max="8726" width="2.875" style="8" customWidth="1"/>
    <col min="8727" max="8727" width="2.375" style="8" customWidth="1"/>
    <col min="8728" max="8728" width="2.875" style="8" customWidth="1"/>
    <col min="8729" max="8729" width="3.375" style="8" customWidth="1"/>
    <col min="8730" max="8730" width="2.375" style="8" customWidth="1"/>
    <col min="8731" max="8732" width="2.875" style="8" customWidth="1"/>
    <col min="8733" max="8733" width="2.375" style="8" customWidth="1"/>
    <col min="8734" max="8735" width="2.875" style="8" customWidth="1"/>
    <col min="8736" max="8736" width="8.375" style="8" customWidth="1"/>
    <col min="8737" max="8950" width="9" style="8"/>
    <col min="8951" max="8951" width="2.875" style="8" customWidth="1"/>
    <col min="8952" max="8952" width="4.375" style="8" customWidth="1"/>
    <col min="8953" max="8953" width="8.875" style="8" customWidth="1"/>
    <col min="8954" max="8954" width="2.875" style="8" customWidth="1"/>
    <col min="8955" max="8955" width="9" style="8"/>
    <col min="8956" max="8956" width="2.375" style="8" customWidth="1"/>
    <col min="8957" max="8957" width="2.875" style="8" customWidth="1"/>
    <col min="8958" max="8958" width="3" style="8" customWidth="1"/>
    <col min="8959" max="8959" width="2.375" style="8" customWidth="1"/>
    <col min="8960" max="8961" width="2.875" style="8" customWidth="1"/>
    <col min="8962" max="8962" width="2.375" style="8" customWidth="1"/>
    <col min="8963" max="8964" width="2.875" style="8" customWidth="1"/>
    <col min="8965" max="8965" width="2.375" style="8" customWidth="1"/>
    <col min="8966" max="8967" width="2.875" style="8" customWidth="1"/>
    <col min="8968" max="8968" width="2.375" style="8" customWidth="1"/>
    <col min="8969" max="8970" width="2.875" style="8" customWidth="1"/>
    <col min="8971" max="8971" width="2.375" style="8" customWidth="1"/>
    <col min="8972" max="8973" width="2.875" style="8" customWidth="1"/>
    <col min="8974" max="8974" width="2.375" style="8" customWidth="1"/>
    <col min="8975" max="8976" width="2.875" style="8" customWidth="1"/>
    <col min="8977" max="8977" width="2.375" style="8" customWidth="1"/>
    <col min="8978" max="8982" width="2.875" style="8" customWidth="1"/>
    <col min="8983" max="8983" width="2.375" style="8" customWidth="1"/>
    <col min="8984" max="8984" width="2.875" style="8" customWidth="1"/>
    <col min="8985" max="8985" width="3.375" style="8" customWidth="1"/>
    <col min="8986" max="8986" width="2.375" style="8" customWidth="1"/>
    <col min="8987" max="8988" width="2.875" style="8" customWidth="1"/>
    <col min="8989" max="8989" width="2.375" style="8" customWidth="1"/>
    <col min="8990" max="8991" width="2.875" style="8" customWidth="1"/>
    <col min="8992" max="8992" width="8.375" style="8" customWidth="1"/>
    <col min="8993" max="9206" width="9" style="8"/>
    <col min="9207" max="9207" width="2.875" style="8" customWidth="1"/>
    <col min="9208" max="9208" width="4.375" style="8" customWidth="1"/>
    <col min="9209" max="9209" width="8.875" style="8" customWidth="1"/>
    <col min="9210" max="9210" width="2.875" style="8" customWidth="1"/>
    <col min="9211" max="9211" width="9" style="8"/>
    <col min="9212" max="9212" width="2.375" style="8" customWidth="1"/>
    <col min="9213" max="9213" width="2.875" style="8" customWidth="1"/>
    <col min="9214" max="9214" width="3" style="8" customWidth="1"/>
    <col min="9215" max="9215" width="2.375" style="8" customWidth="1"/>
    <col min="9216" max="9217" width="2.875" style="8" customWidth="1"/>
    <col min="9218" max="9218" width="2.375" style="8" customWidth="1"/>
    <col min="9219" max="9220" width="2.875" style="8" customWidth="1"/>
    <col min="9221" max="9221" width="2.375" style="8" customWidth="1"/>
    <col min="9222" max="9223" width="2.875" style="8" customWidth="1"/>
    <col min="9224" max="9224" width="2.375" style="8" customWidth="1"/>
    <col min="9225" max="9226" width="2.875" style="8" customWidth="1"/>
    <col min="9227" max="9227" width="2.375" style="8" customWidth="1"/>
    <col min="9228" max="9229" width="2.875" style="8" customWidth="1"/>
    <col min="9230" max="9230" width="2.375" style="8" customWidth="1"/>
    <col min="9231" max="9232" width="2.875" style="8" customWidth="1"/>
    <col min="9233" max="9233" width="2.375" style="8" customWidth="1"/>
    <col min="9234" max="9238" width="2.875" style="8" customWidth="1"/>
    <col min="9239" max="9239" width="2.375" style="8" customWidth="1"/>
    <col min="9240" max="9240" width="2.875" style="8" customWidth="1"/>
    <col min="9241" max="9241" width="3.375" style="8" customWidth="1"/>
    <col min="9242" max="9242" width="2.375" style="8" customWidth="1"/>
    <col min="9243" max="9244" width="2.875" style="8" customWidth="1"/>
    <col min="9245" max="9245" width="2.375" style="8" customWidth="1"/>
    <col min="9246" max="9247" width="2.875" style="8" customWidth="1"/>
    <col min="9248" max="9248" width="8.375" style="8" customWidth="1"/>
    <col min="9249" max="9462" width="9" style="8"/>
    <col min="9463" max="9463" width="2.875" style="8" customWidth="1"/>
    <col min="9464" max="9464" width="4.375" style="8" customWidth="1"/>
    <col min="9465" max="9465" width="8.875" style="8" customWidth="1"/>
    <col min="9466" max="9466" width="2.875" style="8" customWidth="1"/>
    <col min="9467" max="9467" width="9" style="8"/>
    <col min="9468" max="9468" width="2.375" style="8" customWidth="1"/>
    <col min="9469" max="9469" width="2.875" style="8" customWidth="1"/>
    <col min="9470" max="9470" width="3" style="8" customWidth="1"/>
    <col min="9471" max="9471" width="2.375" style="8" customWidth="1"/>
    <col min="9472" max="9473" width="2.875" style="8" customWidth="1"/>
    <col min="9474" max="9474" width="2.375" style="8" customWidth="1"/>
    <col min="9475" max="9476" width="2.875" style="8" customWidth="1"/>
    <col min="9477" max="9477" width="2.375" style="8" customWidth="1"/>
    <col min="9478" max="9479" width="2.875" style="8" customWidth="1"/>
    <col min="9480" max="9480" width="2.375" style="8" customWidth="1"/>
    <col min="9481" max="9482" width="2.875" style="8" customWidth="1"/>
    <col min="9483" max="9483" width="2.375" style="8" customWidth="1"/>
    <col min="9484" max="9485" width="2.875" style="8" customWidth="1"/>
    <col min="9486" max="9486" width="2.375" style="8" customWidth="1"/>
    <col min="9487" max="9488" width="2.875" style="8" customWidth="1"/>
    <col min="9489" max="9489" width="2.375" style="8" customWidth="1"/>
    <col min="9490" max="9494" width="2.875" style="8" customWidth="1"/>
    <col min="9495" max="9495" width="2.375" style="8" customWidth="1"/>
    <col min="9496" max="9496" width="2.875" style="8" customWidth="1"/>
    <col min="9497" max="9497" width="3.375" style="8" customWidth="1"/>
    <col min="9498" max="9498" width="2.375" style="8" customWidth="1"/>
    <col min="9499" max="9500" width="2.875" style="8" customWidth="1"/>
    <col min="9501" max="9501" width="2.375" style="8" customWidth="1"/>
    <col min="9502" max="9503" width="2.875" style="8" customWidth="1"/>
    <col min="9504" max="9504" width="8.375" style="8" customWidth="1"/>
    <col min="9505" max="9718" width="9" style="8"/>
    <col min="9719" max="9719" width="2.875" style="8" customWidth="1"/>
    <col min="9720" max="9720" width="4.375" style="8" customWidth="1"/>
    <col min="9721" max="9721" width="8.875" style="8" customWidth="1"/>
    <col min="9722" max="9722" width="2.875" style="8" customWidth="1"/>
    <col min="9723" max="9723" width="9" style="8"/>
    <col min="9724" max="9724" width="2.375" style="8" customWidth="1"/>
    <col min="9725" max="9725" width="2.875" style="8" customWidth="1"/>
    <col min="9726" max="9726" width="3" style="8" customWidth="1"/>
    <col min="9727" max="9727" width="2.375" style="8" customWidth="1"/>
    <col min="9728" max="9729" width="2.875" style="8" customWidth="1"/>
    <col min="9730" max="9730" width="2.375" style="8" customWidth="1"/>
    <col min="9731" max="9732" width="2.875" style="8" customWidth="1"/>
    <col min="9733" max="9733" width="2.375" style="8" customWidth="1"/>
    <col min="9734" max="9735" width="2.875" style="8" customWidth="1"/>
    <col min="9736" max="9736" width="2.375" style="8" customWidth="1"/>
    <col min="9737" max="9738" width="2.875" style="8" customWidth="1"/>
    <col min="9739" max="9739" width="2.375" style="8" customWidth="1"/>
    <col min="9740" max="9741" width="2.875" style="8" customWidth="1"/>
    <col min="9742" max="9742" width="2.375" style="8" customWidth="1"/>
    <col min="9743" max="9744" width="2.875" style="8" customWidth="1"/>
    <col min="9745" max="9745" width="2.375" style="8" customWidth="1"/>
    <col min="9746" max="9750" width="2.875" style="8" customWidth="1"/>
    <col min="9751" max="9751" width="2.375" style="8" customWidth="1"/>
    <col min="9752" max="9752" width="2.875" style="8" customWidth="1"/>
    <col min="9753" max="9753" width="3.375" style="8" customWidth="1"/>
    <col min="9754" max="9754" width="2.375" style="8" customWidth="1"/>
    <col min="9755" max="9756" width="2.875" style="8" customWidth="1"/>
    <col min="9757" max="9757" width="2.375" style="8" customWidth="1"/>
    <col min="9758" max="9759" width="2.875" style="8" customWidth="1"/>
    <col min="9760" max="9760" width="8.375" style="8" customWidth="1"/>
    <col min="9761" max="9974" width="9" style="8"/>
    <col min="9975" max="9975" width="2.875" style="8" customWidth="1"/>
    <col min="9976" max="9976" width="4.375" style="8" customWidth="1"/>
    <col min="9977" max="9977" width="8.875" style="8" customWidth="1"/>
    <col min="9978" max="9978" width="2.875" style="8" customWidth="1"/>
    <col min="9979" max="9979" width="9" style="8"/>
    <col min="9980" max="9980" width="2.375" style="8" customWidth="1"/>
    <col min="9981" max="9981" width="2.875" style="8" customWidth="1"/>
    <col min="9982" max="9982" width="3" style="8" customWidth="1"/>
    <col min="9983" max="9983" width="2.375" style="8" customWidth="1"/>
    <col min="9984" max="9985" width="2.875" style="8" customWidth="1"/>
    <col min="9986" max="9986" width="2.375" style="8" customWidth="1"/>
    <col min="9987" max="9988" width="2.875" style="8" customWidth="1"/>
    <col min="9989" max="9989" width="2.375" style="8" customWidth="1"/>
    <col min="9990" max="9991" width="2.875" style="8" customWidth="1"/>
    <col min="9992" max="9992" width="2.375" style="8" customWidth="1"/>
    <col min="9993" max="9994" width="2.875" style="8" customWidth="1"/>
    <col min="9995" max="9995" width="2.375" style="8" customWidth="1"/>
    <col min="9996" max="9997" width="2.875" style="8" customWidth="1"/>
    <col min="9998" max="9998" width="2.375" style="8" customWidth="1"/>
    <col min="9999" max="10000" width="2.875" style="8" customWidth="1"/>
    <col min="10001" max="10001" width="2.375" style="8" customWidth="1"/>
    <col min="10002" max="10006" width="2.875" style="8" customWidth="1"/>
    <col min="10007" max="10007" width="2.375" style="8" customWidth="1"/>
    <col min="10008" max="10008" width="2.875" style="8" customWidth="1"/>
    <col min="10009" max="10009" width="3.375" style="8" customWidth="1"/>
    <col min="10010" max="10010" width="2.375" style="8" customWidth="1"/>
    <col min="10011" max="10012" width="2.875" style="8" customWidth="1"/>
    <col min="10013" max="10013" width="2.375" style="8" customWidth="1"/>
    <col min="10014" max="10015" width="2.875" style="8" customWidth="1"/>
    <col min="10016" max="10016" width="8.375" style="8" customWidth="1"/>
    <col min="10017" max="10230" width="9" style="8"/>
    <col min="10231" max="10231" width="2.875" style="8" customWidth="1"/>
    <col min="10232" max="10232" width="4.375" style="8" customWidth="1"/>
    <col min="10233" max="10233" width="8.875" style="8" customWidth="1"/>
    <col min="10234" max="10234" width="2.875" style="8" customWidth="1"/>
    <col min="10235" max="10235" width="9" style="8"/>
    <col min="10236" max="10236" width="2.375" style="8" customWidth="1"/>
    <col min="10237" max="10237" width="2.875" style="8" customWidth="1"/>
    <col min="10238" max="10238" width="3" style="8" customWidth="1"/>
    <col min="10239" max="10239" width="2.375" style="8" customWidth="1"/>
    <col min="10240" max="10241" width="2.875" style="8" customWidth="1"/>
    <col min="10242" max="10242" width="2.375" style="8" customWidth="1"/>
    <col min="10243" max="10244" width="2.875" style="8" customWidth="1"/>
    <col min="10245" max="10245" width="2.375" style="8" customWidth="1"/>
    <col min="10246" max="10247" width="2.875" style="8" customWidth="1"/>
    <col min="10248" max="10248" width="2.375" style="8" customWidth="1"/>
    <col min="10249" max="10250" width="2.875" style="8" customWidth="1"/>
    <col min="10251" max="10251" width="2.375" style="8" customWidth="1"/>
    <col min="10252" max="10253" width="2.875" style="8" customWidth="1"/>
    <col min="10254" max="10254" width="2.375" style="8" customWidth="1"/>
    <col min="10255" max="10256" width="2.875" style="8" customWidth="1"/>
    <col min="10257" max="10257" width="2.375" style="8" customWidth="1"/>
    <col min="10258" max="10262" width="2.875" style="8" customWidth="1"/>
    <col min="10263" max="10263" width="2.375" style="8" customWidth="1"/>
    <col min="10264" max="10264" width="2.875" style="8" customWidth="1"/>
    <col min="10265" max="10265" width="3.375" style="8" customWidth="1"/>
    <col min="10266" max="10266" width="2.375" style="8" customWidth="1"/>
    <col min="10267" max="10268" width="2.875" style="8" customWidth="1"/>
    <col min="10269" max="10269" width="2.375" style="8" customWidth="1"/>
    <col min="10270" max="10271" width="2.875" style="8" customWidth="1"/>
    <col min="10272" max="10272" width="8.375" style="8" customWidth="1"/>
    <col min="10273" max="10486" width="9" style="8"/>
    <col min="10487" max="10487" width="2.875" style="8" customWidth="1"/>
    <col min="10488" max="10488" width="4.375" style="8" customWidth="1"/>
    <col min="10489" max="10489" width="8.875" style="8" customWidth="1"/>
    <col min="10490" max="10490" width="2.875" style="8" customWidth="1"/>
    <col min="10491" max="10491" width="9" style="8"/>
    <col min="10492" max="10492" width="2.375" style="8" customWidth="1"/>
    <col min="10493" max="10493" width="2.875" style="8" customWidth="1"/>
    <col min="10494" max="10494" width="3" style="8" customWidth="1"/>
    <col min="10495" max="10495" width="2.375" style="8" customWidth="1"/>
    <col min="10496" max="10497" width="2.875" style="8" customWidth="1"/>
    <col min="10498" max="10498" width="2.375" style="8" customWidth="1"/>
    <col min="10499" max="10500" width="2.875" style="8" customWidth="1"/>
    <col min="10501" max="10501" width="2.375" style="8" customWidth="1"/>
    <col min="10502" max="10503" width="2.875" style="8" customWidth="1"/>
    <col min="10504" max="10504" width="2.375" style="8" customWidth="1"/>
    <col min="10505" max="10506" width="2.875" style="8" customWidth="1"/>
    <col min="10507" max="10507" width="2.375" style="8" customWidth="1"/>
    <col min="10508" max="10509" width="2.875" style="8" customWidth="1"/>
    <col min="10510" max="10510" width="2.375" style="8" customWidth="1"/>
    <col min="10511" max="10512" width="2.875" style="8" customWidth="1"/>
    <col min="10513" max="10513" width="2.375" style="8" customWidth="1"/>
    <col min="10514" max="10518" width="2.875" style="8" customWidth="1"/>
    <col min="10519" max="10519" width="2.375" style="8" customWidth="1"/>
    <col min="10520" max="10520" width="2.875" style="8" customWidth="1"/>
    <col min="10521" max="10521" width="3.375" style="8" customWidth="1"/>
    <col min="10522" max="10522" width="2.375" style="8" customWidth="1"/>
    <col min="10523" max="10524" width="2.875" style="8" customWidth="1"/>
    <col min="10525" max="10525" width="2.375" style="8" customWidth="1"/>
    <col min="10526" max="10527" width="2.875" style="8" customWidth="1"/>
    <col min="10528" max="10528" width="8.375" style="8" customWidth="1"/>
    <col min="10529" max="10742" width="9" style="8"/>
    <col min="10743" max="10743" width="2.875" style="8" customWidth="1"/>
    <col min="10744" max="10744" width="4.375" style="8" customWidth="1"/>
    <col min="10745" max="10745" width="8.875" style="8" customWidth="1"/>
    <col min="10746" max="10746" width="2.875" style="8" customWidth="1"/>
    <col min="10747" max="10747" width="9" style="8"/>
    <col min="10748" max="10748" width="2.375" style="8" customWidth="1"/>
    <col min="10749" max="10749" width="2.875" style="8" customWidth="1"/>
    <col min="10750" max="10750" width="3" style="8" customWidth="1"/>
    <col min="10751" max="10751" width="2.375" style="8" customWidth="1"/>
    <col min="10752" max="10753" width="2.875" style="8" customWidth="1"/>
    <col min="10754" max="10754" width="2.375" style="8" customWidth="1"/>
    <col min="10755" max="10756" width="2.875" style="8" customWidth="1"/>
    <col min="10757" max="10757" width="2.375" style="8" customWidth="1"/>
    <col min="10758" max="10759" width="2.875" style="8" customWidth="1"/>
    <col min="10760" max="10760" width="2.375" style="8" customWidth="1"/>
    <col min="10761" max="10762" width="2.875" style="8" customWidth="1"/>
    <col min="10763" max="10763" width="2.375" style="8" customWidth="1"/>
    <col min="10764" max="10765" width="2.875" style="8" customWidth="1"/>
    <col min="10766" max="10766" width="2.375" style="8" customWidth="1"/>
    <col min="10767" max="10768" width="2.875" style="8" customWidth="1"/>
    <col min="10769" max="10769" width="2.375" style="8" customWidth="1"/>
    <col min="10770" max="10774" width="2.875" style="8" customWidth="1"/>
    <col min="10775" max="10775" width="2.375" style="8" customWidth="1"/>
    <col min="10776" max="10776" width="2.875" style="8" customWidth="1"/>
    <col min="10777" max="10777" width="3.375" style="8" customWidth="1"/>
    <col min="10778" max="10778" width="2.375" style="8" customWidth="1"/>
    <col min="10779" max="10780" width="2.875" style="8" customWidth="1"/>
    <col min="10781" max="10781" width="2.375" style="8" customWidth="1"/>
    <col min="10782" max="10783" width="2.875" style="8" customWidth="1"/>
    <col min="10784" max="10784" width="8.375" style="8" customWidth="1"/>
    <col min="10785" max="10998" width="9" style="8"/>
    <col min="10999" max="10999" width="2.875" style="8" customWidth="1"/>
    <col min="11000" max="11000" width="4.375" style="8" customWidth="1"/>
    <col min="11001" max="11001" width="8.875" style="8" customWidth="1"/>
    <col min="11002" max="11002" width="2.875" style="8" customWidth="1"/>
    <col min="11003" max="11003" width="9" style="8"/>
    <col min="11004" max="11004" width="2.375" style="8" customWidth="1"/>
    <col min="11005" max="11005" width="2.875" style="8" customWidth="1"/>
    <col min="11006" max="11006" width="3" style="8" customWidth="1"/>
    <col min="11007" max="11007" width="2.375" style="8" customWidth="1"/>
    <col min="11008" max="11009" width="2.875" style="8" customWidth="1"/>
    <col min="11010" max="11010" width="2.375" style="8" customWidth="1"/>
    <col min="11011" max="11012" width="2.875" style="8" customWidth="1"/>
    <col min="11013" max="11013" width="2.375" style="8" customWidth="1"/>
    <col min="11014" max="11015" width="2.875" style="8" customWidth="1"/>
    <col min="11016" max="11016" width="2.375" style="8" customWidth="1"/>
    <col min="11017" max="11018" width="2.875" style="8" customWidth="1"/>
    <col min="11019" max="11019" width="2.375" style="8" customWidth="1"/>
    <col min="11020" max="11021" width="2.875" style="8" customWidth="1"/>
    <col min="11022" max="11022" width="2.375" style="8" customWidth="1"/>
    <col min="11023" max="11024" width="2.875" style="8" customWidth="1"/>
    <col min="11025" max="11025" width="2.375" style="8" customWidth="1"/>
    <col min="11026" max="11030" width="2.875" style="8" customWidth="1"/>
    <col min="11031" max="11031" width="2.375" style="8" customWidth="1"/>
    <col min="11032" max="11032" width="2.875" style="8" customWidth="1"/>
    <col min="11033" max="11033" width="3.375" style="8" customWidth="1"/>
    <col min="11034" max="11034" width="2.375" style="8" customWidth="1"/>
    <col min="11035" max="11036" width="2.875" style="8" customWidth="1"/>
    <col min="11037" max="11037" width="2.375" style="8" customWidth="1"/>
    <col min="11038" max="11039" width="2.875" style="8" customWidth="1"/>
    <col min="11040" max="11040" width="8.375" style="8" customWidth="1"/>
    <col min="11041" max="11254" width="9" style="8"/>
    <col min="11255" max="11255" width="2.875" style="8" customWidth="1"/>
    <col min="11256" max="11256" width="4.375" style="8" customWidth="1"/>
    <col min="11257" max="11257" width="8.875" style="8" customWidth="1"/>
    <col min="11258" max="11258" width="2.875" style="8" customWidth="1"/>
    <col min="11259" max="11259" width="9" style="8"/>
    <col min="11260" max="11260" width="2.375" style="8" customWidth="1"/>
    <col min="11261" max="11261" width="2.875" style="8" customWidth="1"/>
    <col min="11262" max="11262" width="3" style="8" customWidth="1"/>
    <col min="11263" max="11263" width="2.375" style="8" customWidth="1"/>
    <col min="11264" max="11265" width="2.875" style="8" customWidth="1"/>
    <col min="11266" max="11266" width="2.375" style="8" customWidth="1"/>
    <col min="11267" max="11268" width="2.875" style="8" customWidth="1"/>
    <col min="11269" max="11269" width="2.375" style="8" customWidth="1"/>
    <col min="11270" max="11271" width="2.875" style="8" customWidth="1"/>
    <col min="11272" max="11272" width="2.375" style="8" customWidth="1"/>
    <col min="11273" max="11274" width="2.875" style="8" customWidth="1"/>
    <col min="11275" max="11275" width="2.375" style="8" customWidth="1"/>
    <col min="11276" max="11277" width="2.875" style="8" customWidth="1"/>
    <col min="11278" max="11278" width="2.375" style="8" customWidth="1"/>
    <col min="11279" max="11280" width="2.875" style="8" customWidth="1"/>
    <col min="11281" max="11281" width="2.375" style="8" customWidth="1"/>
    <col min="11282" max="11286" width="2.875" style="8" customWidth="1"/>
    <col min="11287" max="11287" width="2.375" style="8" customWidth="1"/>
    <col min="11288" max="11288" width="2.875" style="8" customWidth="1"/>
    <col min="11289" max="11289" width="3.375" style="8" customWidth="1"/>
    <col min="11290" max="11290" width="2.375" style="8" customWidth="1"/>
    <col min="11291" max="11292" width="2.875" style="8" customWidth="1"/>
    <col min="11293" max="11293" width="2.375" style="8" customWidth="1"/>
    <col min="11294" max="11295" width="2.875" style="8" customWidth="1"/>
    <col min="11296" max="11296" width="8.375" style="8" customWidth="1"/>
    <col min="11297" max="11510" width="9" style="8"/>
    <col min="11511" max="11511" width="2.875" style="8" customWidth="1"/>
    <col min="11512" max="11512" width="4.375" style="8" customWidth="1"/>
    <col min="11513" max="11513" width="8.875" style="8" customWidth="1"/>
    <col min="11514" max="11514" width="2.875" style="8" customWidth="1"/>
    <col min="11515" max="11515" width="9" style="8"/>
    <col min="11516" max="11516" width="2.375" style="8" customWidth="1"/>
    <col min="11517" max="11517" width="2.875" style="8" customWidth="1"/>
    <col min="11518" max="11518" width="3" style="8" customWidth="1"/>
    <col min="11519" max="11519" width="2.375" style="8" customWidth="1"/>
    <col min="11520" max="11521" width="2.875" style="8" customWidth="1"/>
    <col min="11522" max="11522" width="2.375" style="8" customWidth="1"/>
    <col min="11523" max="11524" width="2.875" style="8" customWidth="1"/>
    <col min="11525" max="11525" width="2.375" style="8" customWidth="1"/>
    <col min="11526" max="11527" width="2.875" style="8" customWidth="1"/>
    <col min="11528" max="11528" width="2.375" style="8" customWidth="1"/>
    <col min="11529" max="11530" width="2.875" style="8" customWidth="1"/>
    <col min="11531" max="11531" width="2.375" style="8" customWidth="1"/>
    <col min="11532" max="11533" width="2.875" style="8" customWidth="1"/>
    <col min="11534" max="11534" width="2.375" style="8" customWidth="1"/>
    <col min="11535" max="11536" width="2.875" style="8" customWidth="1"/>
    <col min="11537" max="11537" width="2.375" style="8" customWidth="1"/>
    <col min="11538" max="11542" width="2.875" style="8" customWidth="1"/>
    <col min="11543" max="11543" width="2.375" style="8" customWidth="1"/>
    <col min="11544" max="11544" width="2.875" style="8" customWidth="1"/>
    <col min="11545" max="11545" width="3.375" style="8" customWidth="1"/>
    <col min="11546" max="11546" width="2.375" style="8" customWidth="1"/>
    <col min="11547" max="11548" width="2.875" style="8" customWidth="1"/>
    <col min="11549" max="11549" width="2.375" style="8" customWidth="1"/>
    <col min="11550" max="11551" width="2.875" style="8" customWidth="1"/>
    <col min="11552" max="11552" width="8.375" style="8" customWidth="1"/>
    <col min="11553" max="11766" width="9" style="8"/>
    <col min="11767" max="11767" width="2.875" style="8" customWidth="1"/>
    <col min="11768" max="11768" width="4.375" style="8" customWidth="1"/>
    <col min="11769" max="11769" width="8.875" style="8" customWidth="1"/>
    <col min="11770" max="11770" width="2.875" style="8" customWidth="1"/>
    <col min="11771" max="11771" width="9" style="8"/>
    <col min="11772" max="11772" width="2.375" style="8" customWidth="1"/>
    <col min="11773" max="11773" width="2.875" style="8" customWidth="1"/>
    <col min="11774" max="11774" width="3" style="8" customWidth="1"/>
    <col min="11775" max="11775" width="2.375" style="8" customWidth="1"/>
    <col min="11776" max="11777" width="2.875" style="8" customWidth="1"/>
    <col min="11778" max="11778" width="2.375" style="8" customWidth="1"/>
    <col min="11779" max="11780" width="2.875" style="8" customWidth="1"/>
    <col min="11781" max="11781" width="2.375" style="8" customWidth="1"/>
    <col min="11782" max="11783" width="2.875" style="8" customWidth="1"/>
    <col min="11784" max="11784" width="2.375" style="8" customWidth="1"/>
    <col min="11785" max="11786" width="2.875" style="8" customWidth="1"/>
    <col min="11787" max="11787" width="2.375" style="8" customWidth="1"/>
    <col min="11788" max="11789" width="2.875" style="8" customWidth="1"/>
    <col min="11790" max="11790" width="2.375" style="8" customWidth="1"/>
    <col min="11791" max="11792" width="2.875" style="8" customWidth="1"/>
    <col min="11793" max="11793" width="2.375" style="8" customWidth="1"/>
    <col min="11794" max="11798" width="2.875" style="8" customWidth="1"/>
    <col min="11799" max="11799" width="2.375" style="8" customWidth="1"/>
    <col min="11800" max="11800" width="2.875" style="8" customWidth="1"/>
    <col min="11801" max="11801" width="3.375" style="8" customWidth="1"/>
    <col min="11802" max="11802" width="2.375" style="8" customWidth="1"/>
    <col min="11803" max="11804" width="2.875" style="8" customWidth="1"/>
    <col min="11805" max="11805" width="2.375" style="8" customWidth="1"/>
    <col min="11806" max="11807" width="2.875" style="8" customWidth="1"/>
    <col min="11808" max="11808" width="8.375" style="8" customWidth="1"/>
    <col min="11809" max="12022" width="9" style="8"/>
    <col min="12023" max="12023" width="2.875" style="8" customWidth="1"/>
    <col min="12024" max="12024" width="4.375" style="8" customWidth="1"/>
    <col min="12025" max="12025" width="8.875" style="8" customWidth="1"/>
    <col min="12026" max="12026" width="2.875" style="8" customWidth="1"/>
    <col min="12027" max="12027" width="9" style="8"/>
    <col min="12028" max="12028" width="2.375" style="8" customWidth="1"/>
    <col min="12029" max="12029" width="2.875" style="8" customWidth="1"/>
    <col min="12030" max="12030" width="3" style="8" customWidth="1"/>
    <col min="12031" max="12031" width="2.375" style="8" customWidth="1"/>
    <col min="12032" max="12033" width="2.875" style="8" customWidth="1"/>
    <col min="12034" max="12034" width="2.375" style="8" customWidth="1"/>
    <col min="12035" max="12036" width="2.875" style="8" customWidth="1"/>
    <col min="12037" max="12037" width="2.375" style="8" customWidth="1"/>
    <col min="12038" max="12039" width="2.875" style="8" customWidth="1"/>
    <col min="12040" max="12040" width="2.375" style="8" customWidth="1"/>
    <col min="12041" max="12042" width="2.875" style="8" customWidth="1"/>
    <col min="12043" max="12043" width="2.375" style="8" customWidth="1"/>
    <col min="12044" max="12045" width="2.875" style="8" customWidth="1"/>
    <col min="12046" max="12046" width="2.375" style="8" customWidth="1"/>
    <col min="12047" max="12048" width="2.875" style="8" customWidth="1"/>
    <col min="12049" max="12049" width="2.375" style="8" customWidth="1"/>
    <col min="12050" max="12054" width="2.875" style="8" customWidth="1"/>
    <col min="12055" max="12055" width="2.375" style="8" customWidth="1"/>
    <col min="12056" max="12056" width="2.875" style="8" customWidth="1"/>
    <col min="12057" max="12057" width="3.375" style="8" customWidth="1"/>
    <col min="12058" max="12058" width="2.375" style="8" customWidth="1"/>
    <col min="12059" max="12060" width="2.875" style="8" customWidth="1"/>
    <col min="12061" max="12061" width="2.375" style="8" customWidth="1"/>
    <col min="12062" max="12063" width="2.875" style="8" customWidth="1"/>
    <col min="12064" max="12064" width="8.375" style="8" customWidth="1"/>
    <col min="12065" max="12278" width="9" style="8"/>
    <col min="12279" max="12279" width="2.875" style="8" customWidth="1"/>
    <col min="12280" max="12280" width="4.375" style="8" customWidth="1"/>
    <col min="12281" max="12281" width="8.875" style="8" customWidth="1"/>
    <col min="12282" max="12282" width="2.875" style="8" customWidth="1"/>
    <col min="12283" max="12283" width="9" style="8"/>
    <col min="12284" max="12284" width="2.375" style="8" customWidth="1"/>
    <col min="12285" max="12285" width="2.875" style="8" customWidth="1"/>
    <col min="12286" max="12286" width="3" style="8" customWidth="1"/>
    <col min="12287" max="12287" width="2.375" style="8" customWidth="1"/>
    <col min="12288" max="12289" width="2.875" style="8" customWidth="1"/>
    <col min="12290" max="12290" width="2.375" style="8" customWidth="1"/>
    <col min="12291" max="12292" width="2.875" style="8" customWidth="1"/>
    <col min="12293" max="12293" width="2.375" style="8" customWidth="1"/>
    <col min="12294" max="12295" width="2.875" style="8" customWidth="1"/>
    <col min="12296" max="12296" width="2.375" style="8" customWidth="1"/>
    <col min="12297" max="12298" width="2.875" style="8" customWidth="1"/>
    <col min="12299" max="12299" width="2.375" style="8" customWidth="1"/>
    <col min="12300" max="12301" width="2.875" style="8" customWidth="1"/>
    <col min="12302" max="12302" width="2.375" style="8" customWidth="1"/>
    <col min="12303" max="12304" width="2.875" style="8" customWidth="1"/>
    <col min="12305" max="12305" width="2.375" style="8" customWidth="1"/>
    <col min="12306" max="12310" width="2.875" style="8" customWidth="1"/>
    <col min="12311" max="12311" width="2.375" style="8" customWidth="1"/>
    <col min="12312" max="12312" width="2.875" style="8" customWidth="1"/>
    <col min="12313" max="12313" width="3.375" style="8" customWidth="1"/>
    <col min="12314" max="12314" width="2.375" style="8" customWidth="1"/>
    <col min="12315" max="12316" width="2.875" style="8" customWidth="1"/>
    <col min="12317" max="12317" width="2.375" style="8" customWidth="1"/>
    <col min="12318" max="12319" width="2.875" style="8" customWidth="1"/>
    <col min="12320" max="12320" width="8.375" style="8" customWidth="1"/>
    <col min="12321" max="12534" width="9" style="8"/>
    <col min="12535" max="12535" width="2.875" style="8" customWidth="1"/>
    <col min="12536" max="12536" width="4.375" style="8" customWidth="1"/>
    <col min="12537" max="12537" width="8.875" style="8" customWidth="1"/>
    <col min="12538" max="12538" width="2.875" style="8" customWidth="1"/>
    <col min="12539" max="12539" width="9" style="8"/>
    <col min="12540" max="12540" width="2.375" style="8" customWidth="1"/>
    <col min="12541" max="12541" width="2.875" style="8" customWidth="1"/>
    <col min="12542" max="12542" width="3" style="8" customWidth="1"/>
    <col min="12543" max="12543" width="2.375" style="8" customWidth="1"/>
    <col min="12544" max="12545" width="2.875" style="8" customWidth="1"/>
    <col min="12546" max="12546" width="2.375" style="8" customWidth="1"/>
    <col min="12547" max="12548" width="2.875" style="8" customWidth="1"/>
    <col min="12549" max="12549" width="2.375" style="8" customWidth="1"/>
    <col min="12550" max="12551" width="2.875" style="8" customWidth="1"/>
    <col min="12552" max="12552" width="2.375" style="8" customWidth="1"/>
    <col min="12553" max="12554" width="2.875" style="8" customWidth="1"/>
    <col min="12555" max="12555" width="2.375" style="8" customWidth="1"/>
    <col min="12556" max="12557" width="2.875" style="8" customWidth="1"/>
    <col min="12558" max="12558" width="2.375" style="8" customWidth="1"/>
    <col min="12559" max="12560" width="2.875" style="8" customWidth="1"/>
    <col min="12561" max="12561" width="2.375" style="8" customWidth="1"/>
    <col min="12562" max="12566" width="2.875" style="8" customWidth="1"/>
    <col min="12567" max="12567" width="2.375" style="8" customWidth="1"/>
    <col min="12568" max="12568" width="2.875" style="8" customWidth="1"/>
    <col min="12569" max="12569" width="3.375" style="8" customWidth="1"/>
    <col min="12570" max="12570" width="2.375" style="8" customWidth="1"/>
    <col min="12571" max="12572" width="2.875" style="8" customWidth="1"/>
    <col min="12573" max="12573" width="2.375" style="8" customWidth="1"/>
    <col min="12574" max="12575" width="2.875" style="8" customWidth="1"/>
    <col min="12576" max="12576" width="8.375" style="8" customWidth="1"/>
    <col min="12577" max="12790" width="9" style="8"/>
    <col min="12791" max="12791" width="2.875" style="8" customWidth="1"/>
    <col min="12792" max="12792" width="4.375" style="8" customWidth="1"/>
    <col min="12793" max="12793" width="8.875" style="8" customWidth="1"/>
    <col min="12794" max="12794" width="2.875" style="8" customWidth="1"/>
    <col min="12795" max="12795" width="9" style="8"/>
    <col min="12796" max="12796" width="2.375" style="8" customWidth="1"/>
    <col min="12797" max="12797" width="2.875" style="8" customWidth="1"/>
    <col min="12798" max="12798" width="3" style="8" customWidth="1"/>
    <col min="12799" max="12799" width="2.375" style="8" customWidth="1"/>
    <col min="12800" max="12801" width="2.875" style="8" customWidth="1"/>
    <col min="12802" max="12802" width="2.375" style="8" customWidth="1"/>
    <col min="12803" max="12804" width="2.875" style="8" customWidth="1"/>
    <col min="12805" max="12805" width="2.375" style="8" customWidth="1"/>
    <col min="12806" max="12807" width="2.875" style="8" customWidth="1"/>
    <col min="12808" max="12808" width="2.375" style="8" customWidth="1"/>
    <col min="12809" max="12810" width="2.875" style="8" customWidth="1"/>
    <col min="12811" max="12811" width="2.375" style="8" customWidth="1"/>
    <col min="12812" max="12813" width="2.875" style="8" customWidth="1"/>
    <col min="12814" max="12814" width="2.375" style="8" customWidth="1"/>
    <col min="12815" max="12816" width="2.875" style="8" customWidth="1"/>
    <col min="12817" max="12817" width="2.375" style="8" customWidth="1"/>
    <col min="12818" max="12822" width="2.875" style="8" customWidth="1"/>
    <col min="12823" max="12823" width="2.375" style="8" customWidth="1"/>
    <col min="12824" max="12824" width="2.875" style="8" customWidth="1"/>
    <col min="12825" max="12825" width="3.375" style="8" customWidth="1"/>
    <col min="12826" max="12826" width="2.375" style="8" customWidth="1"/>
    <col min="12827" max="12828" width="2.875" style="8" customWidth="1"/>
    <col min="12829" max="12829" width="2.375" style="8" customWidth="1"/>
    <col min="12830" max="12831" width="2.875" style="8" customWidth="1"/>
    <col min="12832" max="12832" width="8.375" style="8" customWidth="1"/>
    <col min="12833" max="13046" width="9" style="8"/>
    <col min="13047" max="13047" width="2.875" style="8" customWidth="1"/>
    <col min="13048" max="13048" width="4.375" style="8" customWidth="1"/>
    <col min="13049" max="13049" width="8.875" style="8" customWidth="1"/>
    <col min="13050" max="13050" width="2.875" style="8" customWidth="1"/>
    <col min="13051" max="13051" width="9" style="8"/>
    <col min="13052" max="13052" width="2.375" style="8" customWidth="1"/>
    <col min="13053" max="13053" width="2.875" style="8" customWidth="1"/>
    <col min="13054" max="13054" width="3" style="8" customWidth="1"/>
    <col min="13055" max="13055" width="2.375" style="8" customWidth="1"/>
    <col min="13056" max="13057" width="2.875" style="8" customWidth="1"/>
    <col min="13058" max="13058" width="2.375" style="8" customWidth="1"/>
    <col min="13059" max="13060" width="2.875" style="8" customWidth="1"/>
    <col min="13061" max="13061" width="2.375" style="8" customWidth="1"/>
    <col min="13062" max="13063" width="2.875" style="8" customWidth="1"/>
    <col min="13064" max="13064" width="2.375" style="8" customWidth="1"/>
    <col min="13065" max="13066" width="2.875" style="8" customWidth="1"/>
    <col min="13067" max="13067" width="2.375" style="8" customWidth="1"/>
    <col min="13068" max="13069" width="2.875" style="8" customWidth="1"/>
    <col min="13070" max="13070" width="2.375" style="8" customWidth="1"/>
    <col min="13071" max="13072" width="2.875" style="8" customWidth="1"/>
    <col min="13073" max="13073" width="2.375" style="8" customWidth="1"/>
    <col min="13074" max="13078" width="2.875" style="8" customWidth="1"/>
    <col min="13079" max="13079" width="2.375" style="8" customWidth="1"/>
    <col min="13080" max="13080" width="2.875" style="8" customWidth="1"/>
    <col min="13081" max="13081" width="3.375" style="8" customWidth="1"/>
    <col min="13082" max="13082" width="2.375" style="8" customWidth="1"/>
    <col min="13083" max="13084" width="2.875" style="8" customWidth="1"/>
    <col min="13085" max="13085" width="2.375" style="8" customWidth="1"/>
    <col min="13086" max="13087" width="2.875" style="8" customWidth="1"/>
    <col min="13088" max="13088" width="8.375" style="8" customWidth="1"/>
    <col min="13089" max="13302" width="9" style="8"/>
    <col min="13303" max="13303" width="2.875" style="8" customWidth="1"/>
    <col min="13304" max="13304" width="4.375" style="8" customWidth="1"/>
    <col min="13305" max="13305" width="8.875" style="8" customWidth="1"/>
    <col min="13306" max="13306" width="2.875" style="8" customWidth="1"/>
    <col min="13307" max="13307" width="9" style="8"/>
    <col min="13308" max="13308" width="2.375" style="8" customWidth="1"/>
    <col min="13309" max="13309" width="2.875" style="8" customWidth="1"/>
    <col min="13310" max="13310" width="3" style="8" customWidth="1"/>
    <col min="13311" max="13311" width="2.375" style="8" customWidth="1"/>
    <col min="13312" max="13313" width="2.875" style="8" customWidth="1"/>
    <col min="13314" max="13314" width="2.375" style="8" customWidth="1"/>
    <col min="13315" max="13316" width="2.875" style="8" customWidth="1"/>
    <col min="13317" max="13317" width="2.375" style="8" customWidth="1"/>
    <col min="13318" max="13319" width="2.875" style="8" customWidth="1"/>
    <col min="13320" max="13320" width="2.375" style="8" customWidth="1"/>
    <col min="13321" max="13322" width="2.875" style="8" customWidth="1"/>
    <col min="13323" max="13323" width="2.375" style="8" customWidth="1"/>
    <col min="13324" max="13325" width="2.875" style="8" customWidth="1"/>
    <col min="13326" max="13326" width="2.375" style="8" customWidth="1"/>
    <col min="13327" max="13328" width="2.875" style="8" customWidth="1"/>
    <col min="13329" max="13329" width="2.375" style="8" customWidth="1"/>
    <col min="13330" max="13334" width="2.875" style="8" customWidth="1"/>
    <col min="13335" max="13335" width="2.375" style="8" customWidth="1"/>
    <col min="13336" max="13336" width="2.875" style="8" customWidth="1"/>
    <col min="13337" max="13337" width="3.375" style="8" customWidth="1"/>
    <col min="13338" max="13338" width="2.375" style="8" customWidth="1"/>
    <col min="13339" max="13340" width="2.875" style="8" customWidth="1"/>
    <col min="13341" max="13341" width="2.375" style="8" customWidth="1"/>
    <col min="13342" max="13343" width="2.875" style="8" customWidth="1"/>
    <col min="13344" max="13344" width="8.375" style="8" customWidth="1"/>
    <col min="13345" max="13558" width="9" style="8"/>
    <col min="13559" max="13559" width="2.875" style="8" customWidth="1"/>
    <col min="13560" max="13560" width="4.375" style="8" customWidth="1"/>
    <col min="13561" max="13561" width="8.875" style="8" customWidth="1"/>
    <col min="13562" max="13562" width="2.875" style="8" customWidth="1"/>
    <col min="13563" max="13563" width="9" style="8"/>
    <col min="13564" max="13564" width="2.375" style="8" customWidth="1"/>
    <col min="13565" max="13565" width="2.875" style="8" customWidth="1"/>
    <col min="13566" max="13566" width="3" style="8" customWidth="1"/>
    <col min="13567" max="13567" width="2.375" style="8" customWidth="1"/>
    <col min="13568" max="13569" width="2.875" style="8" customWidth="1"/>
    <col min="13570" max="13570" width="2.375" style="8" customWidth="1"/>
    <col min="13571" max="13572" width="2.875" style="8" customWidth="1"/>
    <col min="13573" max="13573" width="2.375" style="8" customWidth="1"/>
    <col min="13574" max="13575" width="2.875" style="8" customWidth="1"/>
    <col min="13576" max="13576" width="2.375" style="8" customWidth="1"/>
    <col min="13577" max="13578" width="2.875" style="8" customWidth="1"/>
    <col min="13579" max="13579" width="2.375" style="8" customWidth="1"/>
    <col min="13580" max="13581" width="2.875" style="8" customWidth="1"/>
    <col min="13582" max="13582" width="2.375" style="8" customWidth="1"/>
    <col min="13583" max="13584" width="2.875" style="8" customWidth="1"/>
    <col min="13585" max="13585" width="2.375" style="8" customWidth="1"/>
    <col min="13586" max="13590" width="2.875" style="8" customWidth="1"/>
    <col min="13591" max="13591" width="2.375" style="8" customWidth="1"/>
    <col min="13592" max="13592" width="2.875" style="8" customWidth="1"/>
    <col min="13593" max="13593" width="3.375" style="8" customWidth="1"/>
    <col min="13594" max="13594" width="2.375" style="8" customWidth="1"/>
    <col min="13595" max="13596" width="2.875" style="8" customWidth="1"/>
    <col min="13597" max="13597" width="2.375" style="8" customWidth="1"/>
    <col min="13598" max="13599" width="2.875" style="8" customWidth="1"/>
    <col min="13600" max="13600" width="8.375" style="8" customWidth="1"/>
    <col min="13601" max="13814" width="9" style="8"/>
    <col min="13815" max="13815" width="2.875" style="8" customWidth="1"/>
    <col min="13816" max="13816" width="4.375" style="8" customWidth="1"/>
    <col min="13817" max="13817" width="8.875" style="8" customWidth="1"/>
    <col min="13818" max="13818" width="2.875" style="8" customWidth="1"/>
    <col min="13819" max="13819" width="9" style="8"/>
    <col min="13820" max="13820" width="2.375" style="8" customWidth="1"/>
    <col min="13821" max="13821" width="2.875" style="8" customWidth="1"/>
    <col min="13822" max="13822" width="3" style="8" customWidth="1"/>
    <col min="13823" max="13823" width="2.375" style="8" customWidth="1"/>
    <col min="13824" max="13825" width="2.875" style="8" customWidth="1"/>
    <col min="13826" max="13826" width="2.375" style="8" customWidth="1"/>
    <col min="13827" max="13828" width="2.875" style="8" customWidth="1"/>
    <col min="13829" max="13829" width="2.375" style="8" customWidth="1"/>
    <col min="13830" max="13831" width="2.875" style="8" customWidth="1"/>
    <col min="13832" max="13832" width="2.375" style="8" customWidth="1"/>
    <col min="13833" max="13834" width="2.875" style="8" customWidth="1"/>
    <col min="13835" max="13835" width="2.375" style="8" customWidth="1"/>
    <col min="13836" max="13837" width="2.875" style="8" customWidth="1"/>
    <col min="13838" max="13838" width="2.375" style="8" customWidth="1"/>
    <col min="13839" max="13840" width="2.875" style="8" customWidth="1"/>
    <col min="13841" max="13841" width="2.375" style="8" customWidth="1"/>
    <col min="13842" max="13846" width="2.875" style="8" customWidth="1"/>
    <col min="13847" max="13847" width="2.375" style="8" customWidth="1"/>
    <col min="13848" max="13848" width="2.875" style="8" customWidth="1"/>
    <col min="13849" max="13849" width="3.375" style="8" customWidth="1"/>
    <col min="13850" max="13850" width="2.375" style="8" customWidth="1"/>
    <col min="13851" max="13852" width="2.875" style="8" customWidth="1"/>
    <col min="13853" max="13853" width="2.375" style="8" customWidth="1"/>
    <col min="13854" max="13855" width="2.875" style="8" customWidth="1"/>
    <col min="13856" max="13856" width="8.375" style="8" customWidth="1"/>
    <col min="13857" max="14070" width="9" style="8"/>
    <col min="14071" max="14071" width="2.875" style="8" customWidth="1"/>
    <col min="14072" max="14072" width="4.375" style="8" customWidth="1"/>
    <col min="14073" max="14073" width="8.875" style="8" customWidth="1"/>
    <col min="14074" max="14074" width="2.875" style="8" customWidth="1"/>
    <col min="14075" max="14075" width="9" style="8"/>
    <col min="14076" max="14076" width="2.375" style="8" customWidth="1"/>
    <col min="14077" max="14077" width="2.875" style="8" customWidth="1"/>
    <col min="14078" max="14078" width="3" style="8" customWidth="1"/>
    <col min="14079" max="14079" width="2.375" style="8" customWidth="1"/>
    <col min="14080" max="14081" width="2.875" style="8" customWidth="1"/>
    <col min="14082" max="14082" width="2.375" style="8" customWidth="1"/>
    <col min="14083" max="14084" width="2.875" style="8" customWidth="1"/>
    <col min="14085" max="14085" width="2.375" style="8" customWidth="1"/>
    <col min="14086" max="14087" width="2.875" style="8" customWidth="1"/>
    <col min="14088" max="14088" width="2.375" style="8" customWidth="1"/>
    <col min="14089" max="14090" width="2.875" style="8" customWidth="1"/>
    <col min="14091" max="14091" width="2.375" style="8" customWidth="1"/>
    <col min="14092" max="14093" width="2.875" style="8" customWidth="1"/>
    <col min="14094" max="14094" width="2.375" style="8" customWidth="1"/>
    <col min="14095" max="14096" width="2.875" style="8" customWidth="1"/>
    <col min="14097" max="14097" width="2.375" style="8" customWidth="1"/>
    <col min="14098" max="14102" width="2.875" style="8" customWidth="1"/>
    <col min="14103" max="14103" width="2.375" style="8" customWidth="1"/>
    <col min="14104" max="14104" width="2.875" style="8" customWidth="1"/>
    <col min="14105" max="14105" width="3.375" style="8" customWidth="1"/>
    <col min="14106" max="14106" width="2.375" style="8" customWidth="1"/>
    <col min="14107" max="14108" width="2.875" style="8" customWidth="1"/>
    <col min="14109" max="14109" width="2.375" style="8" customWidth="1"/>
    <col min="14110" max="14111" width="2.875" style="8" customWidth="1"/>
    <col min="14112" max="14112" width="8.375" style="8" customWidth="1"/>
    <col min="14113" max="14326" width="9" style="8"/>
    <col min="14327" max="14327" width="2.875" style="8" customWidth="1"/>
    <col min="14328" max="14328" width="4.375" style="8" customWidth="1"/>
    <col min="14329" max="14329" width="8.875" style="8" customWidth="1"/>
    <col min="14330" max="14330" width="2.875" style="8" customWidth="1"/>
    <col min="14331" max="14331" width="9" style="8"/>
    <col min="14332" max="14332" width="2.375" style="8" customWidth="1"/>
    <col min="14333" max="14333" width="2.875" style="8" customWidth="1"/>
    <col min="14334" max="14334" width="3" style="8" customWidth="1"/>
    <col min="14335" max="14335" width="2.375" style="8" customWidth="1"/>
    <col min="14336" max="14337" width="2.875" style="8" customWidth="1"/>
    <col min="14338" max="14338" width="2.375" style="8" customWidth="1"/>
    <col min="14339" max="14340" width="2.875" style="8" customWidth="1"/>
    <col min="14341" max="14341" width="2.375" style="8" customWidth="1"/>
    <col min="14342" max="14343" width="2.875" style="8" customWidth="1"/>
    <col min="14344" max="14344" width="2.375" style="8" customWidth="1"/>
    <col min="14345" max="14346" width="2.875" style="8" customWidth="1"/>
    <col min="14347" max="14347" width="2.375" style="8" customWidth="1"/>
    <col min="14348" max="14349" width="2.875" style="8" customWidth="1"/>
    <col min="14350" max="14350" width="2.375" style="8" customWidth="1"/>
    <col min="14351" max="14352" width="2.875" style="8" customWidth="1"/>
    <col min="14353" max="14353" width="2.375" style="8" customWidth="1"/>
    <col min="14354" max="14358" width="2.875" style="8" customWidth="1"/>
    <col min="14359" max="14359" width="2.375" style="8" customWidth="1"/>
    <col min="14360" max="14360" width="2.875" style="8" customWidth="1"/>
    <col min="14361" max="14361" width="3.375" style="8" customWidth="1"/>
    <col min="14362" max="14362" width="2.375" style="8" customWidth="1"/>
    <col min="14363" max="14364" width="2.875" style="8" customWidth="1"/>
    <col min="14365" max="14365" width="2.375" style="8" customWidth="1"/>
    <col min="14366" max="14367" width="2.875" style="8" customWidth="1"/>
    <col min="14368" max="14368" width="8.375" style="8" customWidth="1"/>
    <col min="14369" max="14582" width="9" style="8"/>
    <col min="14583" max="14583" width="2.875" style="8" customWidth="1"/>
    <col min="14584" max="14584" width="4.375" style="8" customWidth="1"/>
    <col min="14585" max="14585" width="8.875" style="8" customWidth="1"/>
    <col min="14586" max="14586" width="2.875" style="8" customWidth="1"/>
    <col min="14587" max="14587" width="9" style="8"/>
    <col min="14588" max="14588" width="2.375" style="8" customWidth="1"/>
    <col min="14589" max="14589" width="2.875" style="8" customWidth="1"/>
    <col min="14590" max="14590" width="3" style="8" customWidth="1"/>
    <col min="14591" max="14591" width="2.375" style="8" customWidth="1"/>
    <col min="14592" max="14593" width="2.875" style="8" customWidth="1"/>
    <col min="14594" max="14594" width="2.375" style="8" customWidth="1"/>
    <col min="14595" max="14596" width="2.875" style="8" customWidth="1"/>
    <col min="14597" max="14597" width="2.375" style="8" customWidth="1"/>
    <col min="14598" max="14599" width="2.875" style="8" customWidth="1"/>
    <col min="14600" max="14600" width="2.375" style="8" customWidth="1"/>
    <col min="14601" max="14602" width="2.875" style="8" customWidth="1"/>
    <col min="14603" max="14603" width="2.375" style="8" customWidth="1"/>
    <col min="14604" max="14605" width="2.875" style="8" customWidth="1"/>
    <col min="14606" max="14606" width="2.375" style="8" customWidth="1"/>
    <col min="14607" max="14608" width="2.875" style="8" customWidth="1"/>
    <col min="14609" max="14609" width="2.375" style="8" customWidth="1"/>
    <col min="14610" max="14614" width="2.875" style="8" customWidth="1"/>
    <col min="14615" max="14615" width="2.375" style="8" customWidth="1"/>
    <col min="14616" max="14616" width="2.875" style="8" customWidth="1"/>
    <col min="14617" max="14617" width="3.375" style="8" customWidth="1"/>
    <col min="14618" max="14618" width="2.375" style="8" customWidth="1"/>
    <col min="14619" max="14620" width="2.875" style="8" customWidth="1"/>
    <col min="14621" max="14621" width="2.375" style="8" customWidth="1"/>
    <col min="14622" max="14623" width="2.875" style="8" customWidth="1"/>
    <col min="14624" max="14624" width="8.375" style="8" customWidth="1"/>
    <col min="14625" max="14838" width="9" style="8"/>
    <col min="14839" max="14839" width="2.875" style="8" customWidth="1"/>
    <col min="14840" max="14840" width="4.375" style="8" customWidth="1"/>
    <col min="14841" max="14841" width="8.875" style="8" customWidth="1"/>
    <col min="14842" max="14842" width="2.875" style="8" customWidth="1"/>
    <col min="14843" max="14843" width="9" style="8"/>
    <col min="14844" max="14844" width="2.375" style="8" customWidth="1"/>
    <col min="14845" max="14845" width="2.875" style="8" customWidth="1"/>
    <col min="14846" max="14846" width="3" style="8" customWidth="1"/>
    <col min="14847" max="14847" width="2.375" style="8" customWidth="1"/>
    <col min="14848" max="14849" width="2.875" style="8" customWidth="1"/>
    <col min="14850" max="14850" width="2.375" style="8" customWidth="1"/>
    <col min="14851" max="14852" width="2.875" style="8" customWidth="1"/>
    <col min="14853" max="14853" width="2.375" style="8" customWidth="1"/>
    <col min="14854" max="14855" width="2.875" style="8" customWidth="1"/>
    <col min="14856" max="14856" width="2.375" style="8" customWidth="1"/>
    <col min="14857" max="14858" width="2.875" style="8" customWidth="1"/>
    <col min="14859" max="14859" width="2.375" style="8" customWidth="1"/>
    <col min="14860" max="14861" width="2.875" style="8" customWidth="1"/>
    <col min="14862" max="14862" width="2.375" style="8" customWidth="1"/>
    <col min="14863" max="14864" width="2.875" style="8" customWidth="1"/>
    <col min="14865" max="14865" width="2.375" style="8" customWidth="1"/>
    <col min="14866" max="14870" width="2.875" style="8" customWidth="1"/>
    <col min="14871" max="14871" width="2.375" style="8" customWidth="1"/>
    <col min="14872" max="14872" width="2.875" style="8" customWidth="1"/>
    <col min="14873" max="14873" width="3.375" style="8" customWidth="1"/>
    <col min="14874" max="14874" width="2.375" style="8" customWidth="1"/>
    <col min="14875" max="14876" width="2.875" style="8" customWidth="1"/>
    <col min="14877" max="14877" width="2.375" style="8" customWidth="1"/>
    <col min="14878" max="14879" width="2.875" style="8" customWidth="1"/>
    <col min="14880" max="14880" width="8.375" style="8" customWidth="1"/>
    <col min="14881" max="15094" width="9" style="8"/>
    <col min="15095" max="15095" width="2.875" style="8" customWidth="1"/>
    <col min="15096" max="15096" width="4.375" style="8" customWidth="1"/>
    <col min="15097" max="15097" width="8.875" style="8" customWidth="1"/>
    <col min="15098" max="15098" width="2.875" style="8" customWidth="1"/>
    <col min="15099" max="15099" width="9" style="8"/>
    <col min="15100" max="15100" width="2.375" style="8" customWidth="1"/>
    <col min="15101" max="15101" width="2.875" style="8" customWidth="1"/>
    <col min="15102" max="15102" width="3" style="8" customWidth="1"/>
    <col min="15103" max="15103" width="2.375" style="8" customWidth="1"/>
    <col min="15104" max="15105" width="2.875" style="8" customWidth="1"/>
    <col min="15106" max="15106" width="2.375" style="8" customWidth="1"/>
    <col min="15107" max="15108" width="2.875" style="8" customWidth="1"/>
    <col min="15109" max="15109" width="2.375" style="8" customWidth="1"/>
    <col min="15110" max="15111" width="2.875" style="8" customWidth="1"/>
    <col min="15112" max="15112" width="2.375" style="8" customWidth="1"/>
    <col min="15113" max="15114" width="2.875" style="8" customWidth="1"/>
    <col min="15115" max="15115" width="2.375" style="8" customWidth="1"/>
    <col min="15116" max="15117" width="2.875" style="8" customWidth="1"/>
    <col min="15118" max="15118" width="2.375" style="8" customWidth="1"/>
    <col min="15119" max="15120" width="2.875" style="8" customWidth="1"/>
    <col min="15121" max="15121" width="2.375" style="8" customWidth="1"/>
    <col min="15122" max="15126" width="2.875" style="8" customWidth="1"/>
    <col min="15127" max="15127" width="2.375" style="8" customWidth="1"/>
    <col min="15128" max="15128" width="2.875" style="8" customWidth="1"/>
    <col min="15129" max="15129" width="3.375" style="8" customWidth="1"/>
    <col min="15130" max="15130" width="2.375" style="8" customWidth="1"/>
    <col min="15131" max="15132" width="2.875" style="8" customWidth="1"/>
    <col min="15133" max="15133" width="2.375" style="8" customWidth="1"/>
    <col min="15134" max="15135" width="2.875" style="8" customWidth="1"/>
    <col min="15136" max="15136" width="8.375" style="8" customWidth="1"/>
    <col min="15137" max="15350" width="9" style="8"/>
    <col min="15351" max="15351" width="2.875" style="8" customWidth="1"/>
    <col min="15352" max="15352" width="4.375" style="8" customWidth="1"/>
    <col min="15353" max="15353" width="8.875" style="8" customWidth="1"/>
    <col min="15354" max="15354" width="2.875" style="8" customWidth="1"/>
    <col min="15355" max="15355" width="9" style="8"/>
    <col min="15356" max="15356" width="2.375" style="8" customWidth="1"/>
    <col min="15357" max="15357" width="2.875" style="8" customWidth="1"/>
    <col min="15358" max="15358" width="3" style="8" customWidth="1"/>
    <col min="15359" max="15359" width="2.375" style="8" customWidth="1"/>
    <col min="15360" max="15361" width="2.875" style="8" customWidth="1"/>
    <col min="15362" max="15362" width="2.375" style="8" customWidth="1"/>
    <col min="15363" max="15364" width="2.875" style="8" customWidth="1"/>
    <col min="15365" max="15365" width="2.375" style="8" customWidth="1"/>
    <col min="15366" max="15367" width="2.875" style="8" customWidth="1"/>
    <col min="15368" max="15368" width="2.375" style="8" customWidth="1"/>
    <col min="15369" max="15370" width="2.875" style="8" customWidth="1"/>
    <col min="15371" max="15371" width="2.375" style="8" customWidth="1"/>
    <col min="15372" max="15373" width="2.875" style="8" customWidth="1"/>
    <col min="15374" max="15374" width="2.375" style="8" customWidth="1"/>
    <col min="15375" max="15376" width="2.875" style="8" customWidth="1"/>
    <col min="15377" max="15377" width="2.375" style="8" customWidth="1"/>
    <col min="15378" max="15382" width="2.875" style="8" customWidth="1"/>
    <col min="15383" max="15383" width="2.375" style="8" customWidth="1"/>
    <col min="15384" max="15384" width="2.875" style="8" customWidth="1"/>
    <col min="15385" max="15385" width="3.375" style="8" customWidth="1"/>
    <col min="15386" max="15386" width="2.375" style="8" customWidth="1"/>
    <col min="15387" max="15388" width="2.875" style="8" customWidth="1"/>
    <col min="15389" max="15389" width="2.375" style="8" customWidth="1"/>
    <col min="15390" max="15391" width="2.875" style="8" customWidth="1"/>
    <col min="15392" max="15392" width="8.375" style="8" customWidth="1"/>
    <col min="15393" max="15606" width="9" style="8"/>
    <col min="15607" max="15607" width="2.875" style="8" customWidth="1"/>
    <col min="15608" max="15608" width="4.375" style="8" customWidth="1"/>
    <col min="15609" max="15609" width="8.875" style="8" customWidth="1"/>
    <col min="15610" max="15610" width="2.875" style="8" customWidth="1"/>
    <col min="15611" max="15611" width="9" style="8"/>
    <col min="15612" max="15612" width="2.375" style="8" customWidth="1"/>
    <col min="15613" max="15613" width="2.875" style="8" customWidth="1"/>
    <col min="15614" max="15614" width="3" style="8" customWidth="1"/>
    <col min="15615" max="15615" width="2.375" style="8" customWidth="1"/>
    <col min="15616" max="15617" width="2.875" style="8" customWidth="1"/>
    <col min="15618" max="15618" width="2.375" style="8" customWidth="1"/>
    <col min="15619" max="15620" width="2.875" style="8" customWidth="1"/>
    <col min="15621" max="15621" width="2.375" style="8" customWidth="1"/>
    <col min="15622" max="15623" width="2.875" style="8" customWidth="1"/>
    <col min="15624" max="15624" width="2.375" style="8" customWidth="1"/>
    <col min="15625" max="15626" width="2.875" style="8" customWidth="1"/>
    <col min="15627" max="15627" width="2.375" style="8" customWidth="1"/>
    <col min="15628" max="15629" width="2.875" style="8" customWidth="1"/>
    <col min="15630" max="15630" width="2.375" style="8" customWidth="1"/>
    <col min="15631" max="15632" width="2.875" style="8" customWidth="1"/>
    <col min="15633" max="15633" width="2.375" style="8" customWidth="1"/>
    <col min="15634" max="15638" width="2.875" style="8" customWidth="1"/>
    <col min="15639" max="15639" width="2.375" style="8" customWidth="1"/>
    <col min="15640" max="15640" width="2.875" style="8" customWidth="1"/>
    <col min="15641" max="15641" width="3.375" style="8" customWidth="1"/>
    <col min="15642" max="15642" width="2.375" style="8" customWidth="1"/>
    <col min="15643" max="15644" width="2.875" style="8" customWidth="1"/>
    <col min="15645" max="15645" width="2.375" style="8" customWidth="1"/>
    <col min="15646" max="15647" width="2.875" style="8" customWidth="1"/>
    <col min="15648" max="15648" width="8.375" style="8" customWidth="1"/>
    <col min="15649" max="15862" width="9" style="8"/>
    <col min="15863" max="15863" width="2.875" style="8" customWidth="1"/>
    <col min="15864" max="15864" width="4.375" style="8" customWidth="1"/>
    <col min="15865" max="15865" width="8.875" style="8" customWidth="1"/>
    <col min="15866" max="15866" width="2.875" style="8" customWidth="1"/>
    <col min="15867" max="15867" width="9" style="8"/>
    <col min="15868" max="15868" width="2.375" style="8" customWidth="1"/>
    <col min="15869" max="15869" width="2.875" style="8" customWidth="1"/>
    <col min="15870" max="15870" width="3" style="8" customWidth="1"/>
    <col min="15871" max="15871" width="2.375" style="8" customWidth="1"/>
    <col min="15872" max="15873" width="2.875" style="8" customWidth="1"/>
    <col min="15874" max="15874" width="2.375" style="8" customWidth="1"/>
    <col min="15875" max="15876" width="2.875" style="8" customWidth="1"/>
    <col min="15877" max="15877" width="2.375" style="8" customWidth="1"/>
    <col min="15878" max="15879" width="2.875" style="8" customWidth="1"/>
    <col min="15880" max="15880" width="2.375" style="8" customWidth="1"/>
    <col min="15881" max="15882" width="2.875" style="8" customWidth="1"/>
    <col min="15883" max="15883" width="2.375" style="8" customWidth="1"/>
    <col min="15884" max="15885" width="2.875" style="8" customWidth="1"/>
    <col min="15886" max="15886" width="2.375" style="8" customWidth="1"/>
    <col min="15887" max="15888" width="2.875" style="8" customWidth="1"/>
    <col min="15889" max="15889" width="2.375" style="8" customWidth="1"/>
    <col min="15890" max="15894" width="2.875" style="8" customWidth="1"/>
    <col min="15895" max="15895" width="2.375" style="8" customWidth="1"/>
    <col min="15896" max="15896" width="2.875" style="8" customWidth="1"/>
    <col min="15897" max="15897" width="3.375" style="8" customWidth="1"/>
    <col min="15898" max="15898" width="2.375" style="8" customWidth="1"/>
    <col min="15899" max="15900" width="2.875" style="8" customWidth="1"/>
    <col min="15901" max="15901" width="2.375" style="8" customWidth="1"/>
    <col min="15902" max="15903" width="2.875" style="8" customWidth="1"/>
    <col min="15904" max="15904" width="8.375" style="8" customWidth="1"/>
    <col min="15905" max="16118" width="9" style="8"/>
    <col min="16119" max="16119" width="2.875" style="8" customWidth="1"/>
    <col min="16120" max="16120" width="4.375" style="8" customWidth="1"/>
    <col min="16121" max="16121" width="8.875" style="8" customWidth="1"/>
    <col min="16122" max="16122" width="2.875" style="8" customWidth="1"/>
    <col min="16123" max="16123" width="9" style="8"/>
    <col min="16124" max="16124" width="2.375" style="8" customWidth="1"/>
    <col min="16125" max="16125" width="2.875" style="8" customWidth="1"/>
    <col min="16126" max="16126" width="3" style="8" customWidth="1"/>
    <col min="16127" max="16127" width="2.375" style="8" customWidth="1"/>
    <col min="16128" max="16129" width="2.875" style="8" customWidth="1"/>
    <col min="16130" max="16130" width="2.375" style="8" customWidth="1"/>
    <col min="16131" max="16132" width="2.875" style="8" customWidth="1"/>
    <col min="16133" max="16133" width="2.375" style="8" customWidth="1"/>
    <col min="16134" max="16135" width="2.875" style="8" customWidth="1"/>
    <col min="16136" max="16136" width="2.375" style="8" customWidth="1"/>
    <col min="16137" max="16138" width="2.875" style="8" customWidth="1"/>
    <col min="16139" max="16139" width="2.375" style="8" customWidth="1"/>
    <col min="16140" max="16141" width="2.875" style="8" customWidth="1"/>
    <col min="16142" max="16142" width="2.375" style="8" customWidth="1"/>
    <col min="16143" max="16144" width="2.875" style="8" customWidth="1"/>
    <col min="16145" max="16145" width="2.375" style="8" customWidth="1"/>
    <col min="16146" max="16150" width="2.875" style="8" customWidth="1"/>
    <col min="16151" max="16151" width="2.375" style="8" customWidth="1"/>
    <col min="16152" max="16152" width="2.875" style="8" customWidth="1"/>
    <col min="16153" max="16153" width="3.375" style="8" customWidth="1"/>
    <col min="16154" max="16154" width="2.375" style="8" customWidth="1"/>
    <col min="16155" max="16156" width="2.875" style="8" customWidth="1"/>
    <col min="16157" max="16157" width="2.375" style="8" customWidth="1"/>
    <col min="16158" max="16159" width="2.875" style="8" customWidth="1"/>
    <col min="16160" max="16160" width="8.375" style="8" customWidth="1"/>
    <col min="16161" max="16384" width="9" style="8"/>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5" t="s">
        <v>2</v>
      </c>
      <c r="AG1" s="5"/>
      <c r="AH1" s="5"/>
      <c r="AI1" s="5"/>
      <c r="AJ1" s="5"/>
      <c r="AK1" s="5"/>
      <c r="AL1" s="5"/>
      <c r="AM1" s="5"/>
      <c r="AN1" s="5"/>
      <c r="AO1" s="5"/>
      <c r="AP1" s="6"/>
      <c r="AQ1" s="6"/>
      <c r="AR1" s="6"/>
      <c r="AS1" s="6"/>
      <c r="AT1" s="7" t="s">
        <v>3</v>
      </c>
      <c r="AU1" s="7"/>
      <c r="AV1" s="7"/>
      <c r="AW1" s="7"/>
      <c r="AX1" s="7"/>
      <c r="AY1" s="7"/>
      <c r="AZ1" s="7"/>
      <c r="BA1" s="7"/>
      <c r="BB1" s="7"/>
      <c r="BC1" s="7"/>
      <c r="BD1" s="7"/>
      <c r="EU1" s="8"/>
    </row>
    <row r="2" spans="1:163" ht="20.25" x14ac:dyDescent="0.3">
      <c r="A2" s="1" t="s">
        <v>4</v>
      </c>
      <c r="B2" s="1"/>
      <c r="C2" s="1"/>
      <c r="D2" s="1"/>
      <c r="E2" s="1"/>
      <c r="F2" s="1"/>
      <c r="G2" s="1"/>
      <c r="H2" s="1" t="s">
        <v>5</v>
      </c>
      <c r="I2" s="1"/>
      <c r="J2" s="1"/>
      <c r="K2" s="1"/>
      <c r="L2" s="1"/>
      <c r="M2" s="10"/>
      <c r="N2" s="11"/>
      <c r="O2" s="11"/>
      <c r="P2" s="11"/>
      <c r="Q2" s="11"/>
      <c r="R2" s="11"/>
      <c r="S2" s="11"/>
      <c r="T2" s="11"/>
      <c r="U2" s="12"/>
      <c r="V2" s="13"/>
      <c r="W2" s="14"/>
      <c r="X2" s="14"/>
      <c r="Y2" s="6"/>
      <c r="Z2" s="6"/>
      <c r="AA2" s="6"/>
      <c r="AB2" s="6"/>
      <c r="AC2" s="6"/>
      <c r="AD2" s="6"/>
      <c r="AE2" s="6"/>
      <c r="AF2" s="6"/>
      <c r="AG2" s="6"/>
      <c r="AH2" s="6"/>
      <c r="AI2" s="6"/>
      <c r="AJ2" s="6"/>
      <c r="AK2" s="6"/>
      <c r="AL2" s="6"/>
      <c r="AM2" s="6"/>
      <c r="AN2" s="6"/>
      <c r="AO2" s="6"/>
      <c r="AP2" s="6"/>
      <c r="AQ2" s="6"/>
      <c r="AR2" s="6"/>
      <c r="AS2" s="6"/>
      <c r="AT2" s="6"/>
      <c r="AU2" s="6"/>
      <c r="AV2" s="15"/>
      <c r="AW2" s="16"/>
      <c r="AX2" s="16"/>
      <c r="AY2" s="16"/>
      <c r="AZ2" s="16"/>
      <c r="BA2" s="17"/>
      <c r="BB2" s="17"/>
      <c r="BC2" s="17"/>
      <c r="BD2" s="17"/>
      <c r="EU2" s="6"/>
    </row>
    <row r="3" spans="1:163" ht="21" thickBot="1" x14ac:dyDescent="0.35">
      <c r="A3" s="1" t="s">
        <v>6</v>
      </c>
      <c r="B3" s="1"/>
      <c r="C3" s="1"/>
      <c r="D3" s="1"/>
      <c r="E3" s="1"/>
      <c r="F3" s="1"/>
      <c r="G3" s="18" t="s">
        <v>7</v>
      </c>
      <c r="H3" s="18"/>
      <c r="I3" s="18"/>
      <c r="J3" s="18"/>
      <c r="K3" s="18"/>
      <c r="L3" s="18"/>
      <c r="M3" s="18"/>
      <c r="N3" s="18"/>
      <c r="O3" s="18"/>
      <c r="P3" s="18"/>
      <c r="Q3" s="18"/>
      <c r="R3" s="18"/>
      <c r="S3" s="18" t="s">
        <v>8</v>
      </c>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9"/>
      <c r="AW3" s="20"/>
      <c r="AX3" s="21"/>
      <c r="AY3" s="21"/>
      <c r="AZ3" s="22"/>
      <c r="BA3" s="6"/>
      <c r="BB3" s="6"/>
      <c r="BC3" s="6"/>
      <c r="BD3" s="6"/>
      <c r="EU3" s="18"/>
    </row>
    <row r="4" spans="1:163" s="32" customFormat="1" ht="27" customHeight="1" thickTop="1" thickBot="1" x14ac:dyDescent="0.35">
      <c r="A4" s="1" t="s">
        <v>9</v>
      </c>
      <c r="B4" s="1"/>
      <c r="C4" s="1"/>
      <c r="D4" s="1"/>
      <c r="E4" s="1"/>
      <c r="F4" s="1"/>
      <c r="G4" s="1"/>
      <c r="H4" s="23" t="s">
        <v>10</v>
      </c>
      <c r="I4" s="23"/>
      <c r="J4" s="23"/>
      <c r="K4" s="23"/>
      <c r="L4" s="23"/>
      <c r="M4" s="23"/>
      <c r="N4" s="23"/>
      <c r="O4" s="23"/>
      <c r="P4" s="23"/>
      <c r="Q4" s="23"/>
      <c r="R4" s="23"/>
      <c r="S4" s="23"/>
      <c r="T4" s="23"/>
      <c r="U4" s="23"/>
      <c r="V4" s="23"/>
      <c r="W4" s="23"/>
      <c r="X4" s="23"/>
      <c r="Y4" s="23"/>
      <c r="Z4" s="23"/>
      <c r="AA4" s="23"/>
      <c r="AB4" s="23"/>
      <c r="AC4" s="23"/>
      <c r="AD4" s="23"/>
      <c r="AE4" s="23"/>
      <c r="AF4" s="23"/>
      <c r="AG4" s="23"/>
      <c r="AH4" s="6"/>
      <c r="AI4" s="6"/>
      <c r="AJ4" s="6"/>
      <c r="AK4" s="6"/>
      <c r="AL4" s="6"/>
      <c r="AM4" s="6"/>
      <c r="AN4" s="6"/>
      <c r="AO4" s="6"/>
      <c r="AP4" s="6"/>
      <c r="AQ4" s="6"/>
      <c r="AR4" s="6"/>
      <c r="AS4" s="6"/>
      <c r="AT4" s="24"/>
      <c r="AU4" s="24"/>
      <c r="AV4" s="25"/>
      <c r="AW4" s="21"/>
      <c r="AX4" s="21"/>
      <c r="AY4" s="26"/>
      <c r="AZ4" s="27"/>
      <c r="BA4" s="28" t="s">
        <v>11</v>
      </c>
      <c r="BB4" s="29"/>
      <c r="BC4" s="6"/>
      <c r="BD4" s="6"/>
      <c r="BE4" s="30"/>
      <c r="BF4" s="30"/>
      <c r="BG4" s="30"/>
      <c r="BH4" s="30"/>
      <c r="BI4" s="31"/>
      <c r="BJ4" s="31"/>
      <c r="BK4" s="31"/>
      <c r="BL4" s="31"/>
      <c r="BM4" s="31"/>
      <c r="BN4" s="31"/>
      <c r="BO4" s="31"/>
      <c r="BP4" s="31"/>
      <c r="EU4" s="6"/>
    </row>
    <row r="5" spans="1:163" s="55" customFormat="1" ht="27" customHeight="1" thickTop="1" x14ac:dyDescent="0.2">
      <c r="A5" s="33" t="s">
        <v>12</v>
      </c>
      <c r="B5" s="34" t="s">
        <v>13</v>
      </c>
      <c r="C5" s="35" t="s">
        <v>14</v>
      </c>
      <c r="D5" s="36"/>
      <c r="E5" s="36"/>
      <c r="F5" s="37"/>
      <c r="G5" s="38" t="s">
        <v>15</v>
      </c>
      <c r="H5" s="39" t="s">
        <v>16</v>
      </c>
      <c r="I5" s="40">
        <v>1</v>
      </c>
      <c r="J5" s="40"/>
      <c r="K5" s="40"/>
      <c r="L5" s="40">
        <v>2</v>
      </c>
      <c r="M5" s="40"/>
      <c r="N5" s="40"/>
      <c r="O5" s="40">
        <v>3</v>
      </c>
      <c r="P5" s="40"/>
      <c r="Q5" s="40"/>
      <c r="R5" s="40">
        <v>4</v>
      </c>
      <c r="S5" s="40"/>
      <c r="T5" s="40"/>
      <c r="U5" s="40">
        <v>5</v>
      </c>
      <c r="V5" s="40"/>
      <c r="W5" s="40"/>
      <c r="X5" s="40">
        <v>6</v>
      </c>
      <c r="Y5" s="40"/>
      <c r="Z5" s="40"/>
      <c r="AA5" s="40">
        <v>7</v>
      </c>
      <c r="AB5" s="40"/>
      <c r="AC5" s="40"/>
      <c r="AD5" s="41">
        <v>8</v>
      </c>
      <c r="AE5" s="41"/>
      <c r="AF5" s="41"/>
      <c r="AG5" s="42" t="s">
        <v>17</v>
      </c>
      <c r="AH5" s="43" t="s">
        <v>18</v>
      </c>
      <c r="AI5" s="44" t="s">
        <v>19</v>
      </c>
      <c r="AJ5" s="44" t="s">
        <v>20</v>
      </c>
      <c r="AK5" s="44" t="s">
        <v>21</v>
      </c>
      <c r="AL5" s="45" t="s">
        <v>22</v>
      </c>
      <c r="AM5" s="46">
        <v>9</v>
      </c>
      <c r="AN5" s="46"/>
      <c r="AO5" s="47"/>
      <c r="AP5" s="48" t="s">
        <v>23</v>
      </c>
      <c r="AQ5" s="49" t="s">
        <v>24</v>
      </c>
      <c r="AR5" s="50" t="s">
        <v>25</v>
      </c>
      <c r="AS5" s="51"/>
      <c r="AT5" s="51"/>
      <c r="AU5" s="51"/>
      <c r="AV5" s="51"/>
      <c r="AW5" s="51"/>
      <c r="AX5" s="51"/>
      <c r="AY5" s="51"/>
      <c r="AZ5" s="51"/>
      <c r="BA5" s="52"/>
      <c r="BB5" s="52"/>
      <c r="BC5" s="52"/>
      <c r="BD5" s="52"/>
      <c r="BE5" s="52"/>
      <c r="BF5" s="53"/>
      <c r="BG5" s="53"/>
      <c r="BH5" s="53"/>
      <c r="BI5" s="54"/>
      <c r="BJ5" s="54"/>
      <c r="BK5" s="54"/>
      <c r="BL5" s="54"/>
      <c r="BM5" s="54"/>
      <c r="BN5" s="54"/>
      <c r="BO5" s="54"/>
      <c r="BP5" s="54"/>
      <c r="EU5" s="56"/>
      <c r="EV5" s="56"/>
      <c r="EW5" s="56"/>
    </row>
    <row r="6" spans="1:163" s="75" customFormat="1" ht="15.75" customHeight="1" x14ac:dyDescent="0.2">
      <c r="A6" s="57"/>
      <c r="B6" s="58"/>
      <c r="C6" s="59"/>
      <c r="D6" s="60"/>
      <c r="E6" s="60"/>
      <c r="F6" s="61"/>
      <c r="G6" s="62"/>
      <c r="H6" s="63"/>
      <c r="I6" s="64" t="s">
        <v>26</v>
      </c>
      <c r="J6" s="64"/>
      <c r="K6" s="64"/>
      <c r="L6" s="65" t="s">
        <v>27</v>
      </c>
      <c r="M6" s="65"/>
      <c r="N6" s="65"/>
      <c r="O6" s="64" t="s">
        <v>28</v>
      </c>
      <c r="P6" s="64"/>
      <c r="Q6" s="64"/>
      <c r="R6" s="64" t="s">
        <v>29</v>
      </c>
      <c r="S6" s="64"/>
      <c r="T6" s="64"/>
      <c r="U6" s="64" t="s">
        <v>30</v>
      </c>
      <c r="V6" s="64"/>
      <c r="W6" s="64"/>
      <c r="X6" s="64" t="s">
        <v>31</v>
      </c>
      <c r="Y6" s="64"/>
      <c r="Z6" s="64"/>
      <c r="AA6" s="64" t="s">
        <v>32</v>
      </c>
      <c r="AB6" s="64"/>
      <c r="AC6" s="64"/>
      <c r="AD6" s="64" t="s">
        <v>33</v>
      </c>
      <c r="AE6" s="64"/>
      <c r="AF6" s="64"/>
      <c r="AG6" s="66"/>
      <c r="AH6" s="67"/>
      <c r="AI6" s="68"/>
      <c r="AJ6" s="68"/>
      <c r="AK6" s="68"/>
      <c r="AL6" s="69"/>
      <c r="AM6" s="70" t="s">
        <v>34</v>
      </c>
      <c r="AN6" s="70"/>
      <c r="AO6" s="71"/>
      <c r="AP6" s="72"/>
      <c r="AQ6" s="73"/>
      <c r="AR6" s="50"/>
      <c r="AS6" s="51"/>
      <c r="AT6" s="51"/>
      <c r="AU6" s="51"/>
      <c r="AV6" s="51"/>
      <c r="AW6" s="51"/>
      <c r="AX6" s="51"/>
      <c r="AY6" s="51"/>
      <c r="AZ6" s="51"/>
      <c r="BA6" s="52"/>
      <c r="BB6" s="52"/>
      <c r="BC6" s="52"/>
      <c r="BD6" s="52"/>
      <c r="BE6" s="52"/>
      <c r="BF6" s="53"/>
      <c r="BG6" s="53"/>
      <c r="BH6" s="53"/>
      <c r="BI6" s="74"/>
      <c r="BJ6" s="74"/>
      <c r="BK6" s="74"/>
      <c r="BL6" s="74"/>
      <c r="BM6" s="74"/>
      <c r="BN6" s="74"/>
      <c r="BO6" s="74"/>
      <c r="BP6" s="74"/>
      <c r="EU6" s="56"/>
      <c r="EV6" s="56"/>
      <c r="EW6" s="56"/>
    </row>
    <row r="7" spans="1:163" s="75" customFormat="1" ht="53.25" customHeight="1" x14ac:dyDescent="0.2">
      <c r="A7" s="57"/>
      <c r="B7" s="58"/>
      <c r="C7" s="59"/>
      <c r="D7" s="60"/>
      <c r="E7" s="60"/>
      <c r="F7" s="61"/>
      <c r="G7" s="62"/>
      <c r="H7" s="63"/>
      <c r="I7" s="76" t="s">
        <v>35</v>
      </c>
      <c r="J7" s="76" t="s">
        <v>36</v>
      </c>
      <c r="K7" s="76" t="s">
        <v>37</v>
      </c>
      <c r="L7" s="76" t="s">
        <v>35</v>
      </c>
      <c r="M7" s="76" t="s">
        <v>36</v>
      </c>
      <c r="N7" s="76" t="s">
        <v>37</v>
      </c>
      <c r="O7" s="76" t="s">
        <v>35</v>
      </c>
      <c r="P7" s="76" t="s">
        <v>36</v>
      </c>
      <c r="Q7" s="76" t="s">
        <v>37</v>
      </c>
      <c r="R7" s="76" t="s">
        <v>35</v>
      </c>
      <c r="S7" s="76" t="s">
        <v>36</v>
      </c>
      <c r="T7" s="76" t="s">
        <v>37</v>
      </c>
      <c r="U7" s="76" t="s">
        <v>35</v>
      </c>
      <c r="V7" s="76" t="s">
        <v>36</v>
      </c>
      <c r="W7" s="76" t="s">
        <v>37</v>
      </c>
      <c r="X7" s="76" t="s">
        <v>35</v>
      </c>
      <c r="Y7" s="76" t="s">
        <v>36</v>
      </c>
      <c r="Z7" s="76" t="s">
        <v>37</v>
      </c>
      <c r="AA7" s="76" t="s">
        <v>35</v>
      </c>
      <c r="AB7" s="76" t="s">
        <v>36</v>
      </c>
      <c r="AC7" s="76" t="s">
        <v>37</v>
      </c>
      <c r="AD7" s="76" t="s">
        <v>35</v>
      </c>
      <c r="AE7" s="76" t="s">
        <v>36</v>
      </c>
      <c r="AF7" s="76" t="s">
        <v>37</v>
      </c>
      <c r="AG7" s="66"/>
      <c r="AH7" s="67"/>
      <c r="AI7" s="68"/>
      <c r="AJ7" s="68"/>
      <c r="AK7" s="68"/>
      <c r="AL7" s="69"/>
      <c r="AM7" s="77" t="s">
        <v>35</v>
      </c>
      <c r="AN7" s="77" t="s">
        <v>36</v>
      </c>
      <c r="AO7" s="78" t="s">
        <v>37</v>
      </c>
      <c r="AP7" s="72"/>
      <c r="AQ7" s="73"/>
      <c r="AR7" s="50"/>
      <c r="AS7" s="51"/>
      <c r="AT7" s="51"/>
      <c r="AU7" s="51"/>
      <c r="AV7" s="51"/>
      <c r="AW7" s="51"/>
      <c r="AX7" s="51"/>
      <c r="AY7" s="51"/>
      <c r="AZ7" s="51"/>
      <c r="BA7" s="52"/>
      <c r="BB7" s="52"/>
      <c r="BC7" s="52"/>
      <c r="BD7" s="52"/>
      <c r="BE7" s="52"/>
      <c r="BF7" s="53"/>
      <c r="BG7" s="53"/>
      <c r="BI7" s="74"/>
      <c r="BJ7" s="74"/>
      <c r="BK7" s="74"/>
      <c r="BL7" s="74"/>
      <c r="BM7" s="74"/>
      <c r="BN7" s="74"/>
      <c r="BO7" s="74"/>
      <c r="BP7" s="74"/>
      <c r="EU7" s="56"/>
      <c r="EV7" s="56"/>
      <c r="EW7" s="56"/>
    </row>
    <row r="8" spans="1:163" s="75" customFormat="1" ht="15.75" customHeight="1" x14ac:dyDescent="0.2">
      <c r="A8" s="57"/>
      <c r="B8" s="58"/>
      <c r="C8" s="59"/>
      <c r="D8" s="60"/>
      <c r="E8" s="60"/>
      <c r="F8" s="61"/>
      <c r="G8" s="62"/>
      <c r="H8" s="79" t="s">
        <v>38</v>
      </c>
      <c r="I8" s="80"/>
      <c r="J8" s="81">
        <v>48</v>
      </c>
      <c r="K8" s="79">
        <v>200</v>
      </c>
      <c r="L8" s="79"/>
      <c r="M8" s="81">
        <v>38</v>
      </c>
      <c r="N8" s="79">
        <v>160</v>
      </c>
      <c r="O8" s="80"/>
      <c r="P8" s="81">
        <v>38</v>
      </c>
      <c r="Q8" s="79">
        <v>160</v>
      </c>
      <c r="R8" s="79"/>
      <c r="S8" s="81">
        <v>38</v>
      </c>
      <c r="T8" s="79">
        <v>160</v>
      </c>
      <c r="U8" s="82"/>
      <c r="V8" s="81">
        <v>29</v>
      </c>
      <c r="W8" s="79">
        <v>120</v>
      </c>
      <c r="X8" s="79"/>
      <c r="Y8" s="81">
        <v>19</v>
      </c>
      <c r="Z8" s="79">
        <v>80</v>
      </c>
      <c r="AA8" s="79"/>
      <c r="AB8" s="81">
        <v>19</v>
      </c>
      <c r="AC8" s="79">
        <v>80</v>
      </c>
      <c r="AD8" s="79"/>
      <c r="AE8" s="81">
        <v>10</v>
      </c>
      <c r="AF8" s="79">
        <v>40</v>
      </c>
      <c r="AG8" s="66"/>
      <c r="AH8" s="67"/>
      <c r="AI8" s="68"/>
      <c r="AJ8" s="68"/>
      <c r="AK8" s="68"/>
      <c r="AL8" s="69"/>
      <c r="AM8" s="83"/>
      <c r="AN8" s="83"/>
      <c r="AO8" s="84">
        <v>40</v>
      </c>
      <c r="AP8" s="72"/>
      <c r="AQ8" s="73"/>
      <c r="AR8" s="50"/>
      <c r="AS8" s="85">
        <v>1</v>
      </c>
      <c r="AT8" s="85">
        <v>2</v>
      </c>
      <c r="AU8" s="85">
        <v>3</v>
      </c>
      <c r="AV8" s="85">
        <v>6</v>
      </c>
      <c r="AW8" s="85">
        <v>5</v>
      </c>
      <c r="AX8" s="85">
        <v>9</v>
      </c>
      <c r="AY8" s="85">
        <v>8</v>
      </c>
      <c r="AZ8" s="85">
        <v>10</v>
      </c>
      <c r="BA8" s="52"/>
      <c r="BB8" s="52"/>
      <c r="BC8" s="52"/>
      <c r="BD8" s="52"/>
      <c r="BE8" s="52"/>
      <c r="BI8" s="74"/>
      <c r="BJ8" s="74"/>
      <c r="BK8" s="74"/>
      <c r="BL8" s="74"/>
      <c r="BM8" s="74"/>
      <c r="BN8" s="74"/>
      <c r="BO8" s="74"/>
      <c r="BP8" s="74"/>
      <c r="EU8" s="56"/>
      <c r="EV8" s="56"/>
      <c r="EW8" s="56"/>
    </row>
    <row r="9" spans="1:163" s="75" customFormat="1" ht="15.75" customHeight="1" thickBot="1" x14ac:dyDescent="0.25">
      <c r="A9" s="57"/>
      <c r="B9" s="86"/>
      <c r="C9" s="59"/>
      <c r="D9" s="60"/>
      <c r="E9" s="60"/>
      <c r="F9" s="61"/>
      <c r="G9" s="62"/>
      <c r="H9" s="87" t="s">
        <v>39</v>
      </c>
      <c r="I9" s="88"/>
      <c r="J9" s="89"/>
      <c r="K9" s="87">
        <v>100</v>
      </c>
      <c r="L9" s="87"/>
      <c r="M9" s="89"/>
      <c r="N9" s="87">
        <v>80</v>
      </c>
      <c r="O9" s="88"/>
      <c r="P9" s="89"/>
      <c r="Q9" s="87">
        <v>80</v>
      </c>
      <c r="R9" s="87"/>
      <c r="S9" s="89"/>
      <c r="T9" s="87">
        <v>80</v>
      </c>
      <c r="U9" s="90"/>
      <c r="V9" s="89"/>
      <c r="W9" s="87">
        <v>60</v>
      </c>
      <c r="X9" s="87"/>
      <c r="Y9" s="89"/>
      <c r="Z9" s="87">
        <v>40</v>
      </c>
      <c r="AA9" s="87"/>
      <c r="AB9" s="89"/>
      <c r="AC9" s="87">
        <v>40</v>
      </c>
      <c r="AD9" s="87"/>
      <c r="AE9" s="89"/>
      <c r="AF9" s="87">
        <v>20</v>
      </c>
      <c r="AG9" s="66"/>
      <c r="AH9" s="91"/>
      <c r="AI9" s="68"/>
      <c r="AJ9" s="68"/>
      <c r="AK9" s="68"/>
      <c r="AL9" s="69"/>
      <c r="AM9" s="92"/>
      <c r="AN9" s="92"/>
      <c r="AO9" s="93">
        <v>20</v>
      </c>
      <c r="AP9" s="94"/>
      <c r="AQ9" s="95"/>
      <c r="AR9" s="50"/>
      <c r="AS9" s="96" t="s">
        <v>40</v>
      </c>
      <c r="AT9" s="96" t="s">
        <v>41</v>
      </c>
      <c r="AU9" s="96" t="s">
        <v>42</v>
      </c>
      <c r="AV9" s="96" t="s">
        <v>43</v>
      </c>
      <c r="AW9" s="96" t="s">
        <v>44</v>
      </c>
      <c r="AX9" s="96" t="s">
        <v>45</v>
      </c>
      <c r="AY9" s="96" t="s">
        <v>46</v>
      </c>
      <c r="AZ9" s="96" t="s">
        <v>47</v>
      </c>
      <c r="BA9" s="51"/>
      <c r="BB9" s="51"/>
      <c r="BC9" s="51"/>
      <c r="BD9" s="51"/>
      <c r="BE9" s="51"/>
      <c r="BG9" s="53"/>
      <c r="BI9" s="74"/>
      <c r="BJ9" s="74"/>
      <c r="BK9" s="74"/>
      <c r="BL9" s="74"/>
      <c r="BM9" s="74"/>
      <c r="BN9" s="74"/>
      <c r="BO9" s="74"/>
      <c r="BP9" s="74"/>
      <c r="EU9" s="56"/>
      <c r="EV9" s="56"/>
      <c r="EW9" s="56"/>
    </row>
    <row r="10" spans="1:163" s="75" customFormat="1" ht="21.75" customHeight="1" thickBot="1" x14ac:dyDescent="0.25">
      <c r="A10" s="57"/>
      <c r="B10" s="97"/>
      <c r="C10" s="98"/>
      <c r="D10" s="99"/>
      <c r="E10" s="99"/>
      <c r="F10" s="100"/>
      <c r="G10" s="62"/>
      <c r="H10" s="101" t="s">
        <v>48</v>
      </c>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66"/>
      <c r="AH10" s="103"/>
      <c r="AI10" s="68"/>
      <c r="AJ10" s="68"/>
      <c r="AK10" s="68"/>
      <c r="AL10" s="69"/>
      <c r="AM10" s="104"/>
      <c r="AN10" s="105"/>
      <c r="AO10" s="105"/>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7"/>
      <c r="EV10" s="107"/>
      <c r="EW10" s="107"/>
      <c r="FB10" s="75" t="s">
        <v>49</v>
      </c>
      <c r="FE10" s="75" t="s">
        <v>49</v>
      </c>
    </row>
    <row r="11" spans="1:163" s="134" customFormat="1" ht="24" customHeight="1" x14ac:dyDescent="0.25">
      <c r="A11" s="108">
        <f>VLOOKUP(EX11,'[1]ادخال بيانات ودرجات'!$A$10:A209,1,TRUE)</f>
        <v>1</v>
      </c>
      <c r="B11" s="109"/>
      <c r="C11" s="110">
        <f>VLOOKUP(EX11,'[1]ادخال بيانات ودرجات'!$A$10:C209,3,TRUE)</f>
        <v>0</v>
      </c>
      <c r="D11" s="109">
        <f>VLOOKUP(EX11,'[1]ادخال بيانات ودرجات'!$A$10:D209,4,TRUE)</f>
        <v>0</v>
      </c>
      <c r="E11" s="109">
        <f>VLOOKUP(EX11,'[1]ادخال بيانات ودرجات'!$A$10:E209,5,TRUE)</f>
        <v>0</v>
      </c>
      <c r="F11" s="109">
        <f>VLOOKUP(EX11,'[1]ادخال بيانات ودرجات'!$A$10:F209,6,TRUE)</f>
        <v>0</v>
      </c>
      <c r="G11" s="111">
        <f>VLOOKUP(EX11,'[1]ادخال بيانات ودرجات'!$A$10:B209,2,TRUE)</f>
        <v>0</v>
      </c>
      <c r="H11" s="112" t="s">
        <v>50</v>
      </c>
      <c r="I11" s="113">
        <f>VLOOKUP(EX11,'[1]ادخال بيانات ودرجات'!$A$10:BW209,17,TRUE)</f>
        <v>0</v>
      </c>
      <c r="J11" s="113">
        <f>VLOOKUP(EX11,'[1]ادخال بيانات ودرجات'!$A$10:BW209,18,TRUE)</f>
        <v>0</v>
      </c>
      <c r="K11" s="114">
        <f>SUM(I11,J11)</f>
        <v>0</v>
      </c>
      <c r="L11" s="113">
        <f>VLOOKUP(EX11,'[1]ادخال بيانات ودرجات'!$A$10:BW209,24,TRUE)</f>
        <v>0</v>
      </c>
      <c r="M11" s="113">
        <f>VLOOKUP(EX11,'[1]ادخال بيانات ودرجات'!$A$10:BW209,25,TRUE)</f>
        <v>0</v>
      </c>
      <c r="N11" s="114">
        <f>SUM(L11,M11)</f>
        <v>0</v>
      </c>
      <c r="O11" s="113">
        <f>VLOOKUP(EX11,'[1]ادخال بيانات ودرجات'!$A$10:BW209,31,TRUE)</f>
        <v>0</v>
      </c>
      <c r="P11" s="113">
        <f>VLOOKUP(EX11,'[1]ادخال بيانات ودرجات'!$A$10:BW209,32,TRUE)</f>
        <v>0</v>
      </c>
      <c r="Q11" s="114">
        <f>SUM(O11,P11)</f>
        <v>0</v>
      </c>
      <c r="R11" s="113">
        <f>VLOOKUP(EX11,'[1]ادخال بيانات ودرجات'!$A$10:BW209,38,TRUE)</f>
        <v>0</v>
      </c>
      <c r="S11" s="113">
        <f>VLOOKUP(EX11,'[1]ادخال بيانات ودرجات'!$A$10:BW209,39,TRUE)</f>
        <v>0</v>
      </c>
      <c r="T11" s="114">
        <f>SUM(R11,S11)</f>
        <v>0</v>
      </c>
      <c r="U11" s="113">
        <f>VLOOKUP(EX11,'[1]ادخال بيانات ودرجات'!$A$10:BW209,45,TRUE)</f>
        <v>0</v>
      </c>
      <c r="V11" s="113">
        <f>VLOOKUP(EX11,'[1]ادخال بيانات ودرجات'!$A$10:BW209,46,TRUE)</f>
        <v>0</v>
      </c>
      <c r="W11" s="114">
        <f>SUM(U11,V11)</f>
        <v>0</v>
      </c>
      <c r="X11" s="113">
        <f>VLOOKUP(EX11,'[1]ادخال بيانات ودرجات'!$A$10:BW209,52,TRUE)</f>
        <v>0</v>
      </c>
      <c r="Y11" s="113">
        <f>VLOOKUP(EX11,'[1]ادخال بيانات ودرجات'!$A$10:BW209,53,TRUE)</f>
        <v>0</v>
      </c>
      <c r="Z11" s="114">
        <f>SUM(X11,Y11)</f>
        <v>0</v>
      </c>
      <c r="AA11" s="113">
        <f>VLOOKUP(EX11,'[1]ادخال بيانات ودرجات'!$A$10:BW209,59,TRUE)</f>
        <v>0</v>
      </c>
      <c r="AB11" s="113">
        <f>VLOOKUP(EX11,'[1]ادخال بيانات ودرجات'!$A$10:BW209,60,TRUE)</f>
        <v>0</v>
      </c>
      <c r="AC11" s="114">
        <f>SUM(AA11,AB11)</f>
        <v>0</v>
      </c>
      <c r="AD11" s="114">
        <f>VLOOKUP(EX11,'[1]ادخال بيانات ودرجات'!$A$10:BW209,66,TRUE)</f>
        <v>0</v>
      </c>
      <c r="AE11" s="114">
        <f>VLOOKUP(EX11,'[1]ادخال بيانات ودرجات'!$A$10:BW209,67,TRUE)</f>
        <v>0</v>
      </c>
      <c r="AF11" s="114">
        <f>SUM(AD11,AE11)</f>
        <v>0</v>
      </c>
      <c r="AG11" s="115" t="str">
        <f>IF(AJ11&gt;=1,"دورثان","ناجح")</f>
        <v>دورثان</v>
      </c>
      <c r="AH11" s="116"/>
      <c r="AI11" s="117" t="str">
        <f>IF(AJ11&gt;=1,"***",VLOOKUP(EX11,'[1]ادخال بيانات ودرجات'!$A$10:CI210,87,TRUE))</f>
        <v>***</v>
      </c>
      <c r="AJ11" s="117">
        <f>COUNT(EU11:EW13)</f>
        <v>9</v>
      </c>
      <c r="AK11" s="118" t="str">
        <f>IF(AJ11&gt;=1,"***",VLOOKUP(EX11,'[1]ادخال بيانات ودرجات'!$A$10:CL209,90,TRUE))</f>
        <v>***</v>
      </c>
      <c r="AL11" s="119" t="str">
        <f>IF(AJ11&gt;=1,"",IF(AK11&gt;=85,"ممتاز",IF(AK11&gt;=75,"جيد جدا",IF(AK11&gt;=65,"جيد",IF(AK11&gt;=54,"مقبول",IF(AK11&gt;=50,"ضعيف","xxx"))))))</f>
        <v/>
      </c>
      <c r="AM11" s="120">
        <f>VLOOKUP(EX11,'[1]ادخال بيانات ودرجات'!$A$10:BW209,73,TRUE)</f>
        <v>0</v>
      </c>
      <c r="AN11" s="120">
        <f>VLOOKUP(EX11,'[1]ادخال بيانات ودرجات'!$A$10:BW209,74,TRUE)</f>
        <v>0</v>
      </c>
      <c r="AO11" s="121">
        <f>SUM(AM11,AN11)</f>
        <v>0</v>
      </c>
      <c r="AP11" s="122"/>
      <c r="AQ11" s="123" t="str">
        <f>CONCATENATE(BI13,BJ13,BK13,,BL13,BM13,,BN13,BO13,BP13)</f>
        <v>........</v>
      </c>
      <c r="AR11" s="124">
        <f>K11:K12+N11:N12+Q11:Q12+T11:T12+W11:W12+Z11:Z12+AC11:AC12+AF11:AF12+AO11:AO12</f>
        <v>0</v>
      </c>
      <c r="AS11" s="125" t="str">
        <f>IF(K13&lt;100,100-K13,IF(K13="XXX",100,"."))</f>
        <v>.</v>
      </c>
      <c r="AT11" s="125" t="str">
        <f>IF(N13&lt;80,80-N13,IF(N13="XXX",80,"."))</f>
        <v>.</v>
      </c>
      <c r="AU11" s="125" t="str">
        <f>IF(Q13&lt;80,80-Q13,IF(Q13="XXX",80,"."))</f>
        <v>.</v>
      </c>
      <c r="AV11" s="125" t="str">
        <f>IF(T13&lt;80,80-T13,IF(T13="XXX",80,"."))</f>
        <v>.</v>
      </c>
      <c r="AW11" s="125" t="str">
        <f>IF(W13&lt;60,60-W13,IF(W13="XXX",60,"."))</f>
        <v>.</v>
      </c>
      <c r="AX11" s="125" t="str">
        <f>IF(Z13&lt;40,40-Z13,IF(Z13="XXX",40,"."))</f>
        <v>.</v>
      </c>
      <c r="AY11" s="125" t="str">
        <f>IF(AC13&lt;40,40-AC13,IF(AC13="XXX",40,"."))</f>
        <v>.</v>
      </c>
      <c r="AZ11" s="125" t="str">
        <f>IF(AF13&lt;20,20-AF13,IF(AF13="XXX",20,"."))</f>
        <v>.</v>
      </c>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7">
        <f>IF(K13="",1,IF(K11+K12&lt;100,1,""))</f>
        <v>1</v>
      </c>
      <c r="EV11" s="127">
        <f>IF(N13="",2,IF(N11+N12&lt;80,2,""))</f>
        <v>2</v>
      </c>
      <c r="EW11" s="127">
        <f>IF(Q13="",3,IF(Q11+Q12&lt;80,3,""))</f>
        <v>3</v>
      </c>
      <c r="EX11" s="128">
        <v>1</v>
      </c>
      <c r="EY11" s="129" t="str">
        <f>IF(AG11="","7",IF(AG11&lt;40,7,"*"))</f>
        <v>*</v>
      </c>
      <c r="EZ11" s="129">
        <f>IF(AJ11="","8",IF(AJ11&lt;20,8,"*"))</f>
        <v>8</v>
      </c>
      <c r="FA11" s="130" t="str">
        <f>IF(AS11="","9",IF(AS11&lt;40,9,"*"))</f>
        <v>*</v>
      </c>
      <c r="FB11" s="131" t="str">
        <f>IF(FC11="","",SUBTOTAL(2,$FC$11:FC11))</f>
        <v/>
      </c>
      <c r="FC11" s="132" t="str">
        <f>IF(AG11="ناجح",ROW(),"")</f>
        <v/>
      </c>
      <c r="FD11" s="132">
        <f>IF(AG11="دورثان",ROW(),"")</f>
        <v>11</v>
      </c>
      <c r="FE11" s="131">
        <f>IF(FD11="","",SUBTOTAL(2,$FD$11:FD11))</f>
        <v>1</v>
      </c>
    </row>
    <row r="12" spans="1:163" s="134" customFormat="1" ht="24" customHeight="1" x14ac:dyDescent="0.25">
      <c r="A12" s="111"/>
      <c r="B12" s="117"/>
      <c r="C12" s="135"/>
      <c r="D12" s="117"/>
      <c r="E12" s="117"/>
      <c r="F12" s="117"/>
      <c r="G12" s="111"/>
      <c r="H12" s="136" t="s">
        <v>52</v>
      </c>
      <c r="I12" s="137">
        <f>VLOOKUP(EX11,'[1]ادخال بيانات ودرجات'!$A$10:BW209,20,TRUE)</f>
        <v>0</v>
      </c>
      <c r="J12" s="137">
        <f>VLOOKUP(EX11,'[1]ادخال بيانات ودرجات'!$A$10:BW209,21,TRUE)</f>
        <v>0</v>
      </c>
      <c r="K12" s="138">
        <f>SUM(I12,J12)</f>
        <v>0</v>
      </c>
      <c r="L12" s="137">
        <f>VLOOKUP(EX11,'[1]ادخال بيانات ودرجات'!$A$10:BW209,27,TRUE)</f>
        <v>0</v>
      </c>
      <c r="M12" s="137">
        <f>VLOOKUP(EX11,'[1]ادخال بيانات ودرجات'!$A$10:BW209,28,TRUE)</f>
        <v>0</v>
      </c>
      <c r="N12" s="138">
        <f>SUM(L12,M12)</f>
        <v>0</v>
      </c>
      <c r="O12" s="137">
        <f>VLOOKUP(EX11,'[1]ادخال بيانات ودرجات'!$A$10:BW209,34,TRUE)</f>
        <v>0</v>
      </c>
      <c r="P12" s="137">
        <f>VLOOKUP(EX11,'[1]ادخال بيانات ودرجات'!$A$10:BW209,35,TRUE)</f>
        <v>0</v>
      </c>
      <c r="Q12" s="138">
        <f>SUM(O12,P12)</f>
        <v>0</v>
      </c>
      <c r="R12" s="137">
        <f>VLOOKUP(EX11,'[1]ادخال بيانات ودرجات'!$A$10:BW209,41,TRUE)</f>
        <v>0</v>
      </c>
      <c r="S12" s="137">
        <f>VLOOKUP(EX11,'[1]ادخال بيانات ودرجات'!$A$10:BW209,42,TRUE)</f>
        <v>0</v>
      </c>
      <c r="T12" s="138">
        <f>SUM(R12,S12)</f>
        <v>0</v>
      </c>
      <c r="U12" s="137">
        <f>VLOOKUP(EX11,'[1]ادخال بيانات ودرجات'!$A$10:BW209,48,TRUE)</f>
        <v>0</v>
      </c>
      <c r="V12" s="137">
        <f>VLOOKUP(EX11,'[1]ادخال بيانات ودرجات'!$A$10:BW209,49,TRUE)</f>
        <v>0</v>
      </c>
      <c r="W12" s="138">
        <f>SUM(U12,V12)</f>
        <v>0</v>
      </c>
      <c r="X12" s="137">
        <f>VLOOKUP(EX11,'[1]ادخال بيانات ودرجات'!$A$10:BW209,55,TRUE)</f>
        <v>0</v>
      </c>
      <c r="Y12" s="137">
        <f>VLOOKUP(EX11,'[1]ادخال بيانات ودرجات'!$A$10:BW209,56,TRUE)</f>
        <v>0</v>
      </c>
      <c r="Z12" s="138">
        <f>SUM(X12,Y12)</f>
        <v>0</v>
      </c>
      <c r="AA12" s="137">
        <f>VLOOKUP(EX11,'[1]ادخال بيانات ودرجات'!$A$10:BW209,62,TRUE)</f>
        <v>0</v>
      </c>
      <c r="AB12" s="137">
        <f>VLOOKUP(EX11,'[1]ادخال بيانات ودرجات'!$A$10:BW209,63,TRUE)</f>
        <v>0</v>
      </c>
      <c r="AC12" s="138">
        <f>SUM(AA12,AB12)</f>
        <v>0</v>
      </c>
      <c r="AD12" s="138">
        <f>VLOOKUP(EX11,'[1]ادخال بيانات ودرجات'!$A$10:BW209,69,TRUE)</f>
        <v>0</v>
      </c>
      <c r="AE12" s="138">
        <f>VLOOKUP(EX11,'[1]ادخال بيانات ودرجات'!$A$10:BW209,70,TRUE)</f>
        <v>0</v>
      </c>
      <c r="AF12" s="138">
        <f>SUM(AD12,AE12)</f>
        <v>0</v>
      </c>
      <c r="AG12" s="139"/>
      <c r="AH12" s="140"/>
      <c r="AI12" s="117"/>
      <c r="AJ12" s="117"/>
      <c r="AK12" s="141"/>
      <c r="AL12" s="119"/>
      <c r="AM12" s="142">
        <f>VLOOKUP(EX11,'[1]ادخال بيانات ودرجات'!$A$10:BX209,76,TRUE)</f>
        <v>0</v>
      </c>
      <c r="AN12" s="142">
        <f>VLOOKUP(EX11,'[1]ادخال بيانات ودرجات'!$A$10:BY209,77,TRUE)</f>
        <v>0</v>
      </c>
      <c r="AO12" s="121">
        <f>SUM(AM12,AN12)</f>
        <v>0</v>
      </c>
      <c r="AP12" s="143"/>
      <c r="AQ12" s="123"/>
      <c r="AR12" s="124"/>
      <c r="AS12" s="125"/>
      <c r="AT12" s="125"/>
      <c r="AU12" s="125"/>
      <c r="AV12" s="125"/>
      <c r="AW12" s="125"/>
      <c r="AX12" s="125"/>
      <c r="AY12" s="125"/>
      <c r="AZ12" s="125"/>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7">
        <f>IF(T13="",4,IF(T11+T12&lt;80,4,""))</f>
        <v>4</v>
      </c>
      <c r="EV12" s="127">
        <f>IF(W13="",5,IF(W11+W12&lt;60,5,""))</f>
        <v>5</v>
      </c>
      <c r="EW12" s="127">
        <f>IF(Z13="",6,IF(Z11+Z12&lt;40,6,""))</f>
        <v>6</v>
      </c>
      <c r="EX12" s="128"/>
      <c r="FB12" s="144"/>
      <c r="FC12" s="145"/>
      <c r="FD12" s="145"/>
      <c r="FE12" s="144"/>
      <c r="FG12" s="134">
        <f>IF(K13&gt;100,1,"")</f>
        <v>1</v>
      </c>
    </row>
    <row r="13" spans="1:163" s="165" customFormat="1" ht="24" customHeight="1" thickBot="1" x14ac:dyDescent="0.3">
      <c r="A13" s="146"/>
      <c r="B13" s="147"/>
      <c r="C13" s="148"/>
      <c r="D13" s="147"/>
      <c r="E13" s="147"/>
      <c r="F13" s="147"/>
      <c r="G13" s="146"/>
      <c r="H13" s="149" t="s">
        <v>53</v>
      </c>
      <c r="I13" s="150">
        <f>SUM(I11,I12)</f>
        <v>0</v>
      </c>
      <c r="J13" s="150">
        <f>SUM(J11,J12)</f>
        <v>0</v>
      </c>
      <c r="K13" s="150" t="str">
        <f>IF(J13&gt;=48,I13+J13,"")</f>
        <v/>
      </c>
      <c r="L13" s="150">
        <f>SUM(L11,L12)</f>
        <v>0</v>
      </c>
      <c r="M13" s="150">
        <f>SUM(M11,M12)</f>
        <v>0</v>
      </c>
      <c r="N13" s="150" t="str">
        <f>IF(M13&gt;=38.4,L13+M13,"")</f>
        <v/>
      </c>
      <c r="O13" s="150">
        <f>SUM(O11,O12)</f>
        <v>0</v>
      </c>
      <c r="P13" s="150">
        <f>SUM(P11,P12)</f>
        <v>0</v>
      </c>
      <c r="Q13" s="150" t="str">
        <f>IF(P13&gt;=38.4,O13+P13,"")</f>
        <v/>
      </c>
      <c r="R13" s="150">
        <f>SUM(R11,R12)</f>
        <v>0</v>
      </c>
      <c r="S13" s="150">
        <f>SUM(S11,S12)</f>
        <v>0</v>
      </c>
      <c r="T13" s="150" t="str">
        <f>IF(S13&gt;=38.4,R13+S13,"")</f>
        <v/>
      </c>
      <c r="U13" s="150">
        <f>SUM(U11,U12)</f>
        <v>0</v>
      </c>
      <c r="V13" s="150">
        <f>SUM(V11,V12)</f>
        <v>0</v>
      </c>
      <c r="W13" s="150" t="str">
        <f>IF(V13&gt;=28.8,U13+V13,"")</f>
        <v/>
      </c>
      <c r="X13" s="150">
        <f>SUM(X11,X12)</f>
        <v>0</v>
      </c>
      <c r="Y13" s="150">
        <f>SUM(Y11,Y12)</f>
        <v>0</v>
      </c>
      <c r="Z13" s="150" t="str">
        <f>IF(Y13&gt;=19.2,X13+Y13,"")</f>
        <v/>
      </c>
      <c r="AA13" s="150">
        <f>SUM(AA11,AA12)</f>
        <v>0</v>
      </c>
      <c r="AB13" s="150">
        <f>SUM(AB11,AB12)</f>
        <v>0</v>
      </c>
      <c r="AC13" s="150" t="str">
        <f>IF(AB13&gt;=19.2,AA13+AB13,"")</f>
        <v/>
      </c>
      <c r="AD13" s="150">
        <f>SUM(AD11,AD12)</f>
        <v>0</v>
      </c>
      <c r="AE13" s="150">
        <f>SUM(AE11,AE12)</f>
        <v>0</v>
      </c>
      <c r="AF13" s="150" t="str">
        <f>IF(AE13&gt;=9.6,AD13+AE13,"")</f>
        <v/>
      </c>
      <c r="AG13" s="151"/>
      <c r="AH13" s="152">
        <f>COUNT(BA13:BH13)</f>
        <v>0</v>
      </c>
      <c r="AI13" s="147"/>
      <c r="AJ13" s="147"/>
      <c r="AK13" s="153"/>
      <c r="AL13" s="154"/>
      <c r="AM13" s="155">
        <f>SUM(AM11,AM12)</f>
        <v>0</v>
      </c>
      <c r="AN13" s="155">
        <f>SUM(AN11,AN12)</f>
        <v>0</v>
      </c>
      <c r="AO13" s="156">
        <f>SUM(AO11,AO12)</f>
        <v>0</v>
      </c>
      <c r="AP13" s="157" t="str">
        <f>CONCATENATE(BH13,BG13,BF13,BE13,BD13,,BC13,BB13,BA13)</f>
        <v>........</v>
      </c>
      <c r="AQ13" s="158"/>
      <c r="AR13" s="159"/>
      <c r="AS13" s="160"/>
      <c r="AT13" s="160"/>
      <c r="AU13" s="160"/>
      <c r="AV13" s="160"/>
      <c r="AW13" s="160"/>
      <c r="AX13" s="160"/>
      <c r="AY13" s="160"/>
      <c r="AZ13" s="160"/>
      <c r="BA13" s="161" t="str">
        <f>IF(K13&lt;100,1,IF(K13="XXX",1,"."))</f>
        <v>.</v>
      </c>
      <c r="BB13" s="161" t="str">
        <f>IF(N13&lt;80,2,IF(N13="XXX",2,"."))</f>
        <v>.</v>
      </c>
      <c r="BC13" s="161" t="str">
        <f>IF(Q13&lt;80,3,IF(Q13="XXX",3,"."))</f>
        <v>.</v>
      </c>
      <c r="BD13" s="161" t="str">
        <f>IF(T13&lt;80,4,IF(W13="XXX",4,"."))</f>
        <v>.</v>
      </c>
      <c r="BE13" s="161" t="str">
        <f>IF(W13&lt;60,5,IF(W13="XXX",5,"."))</f>
        <v>.</v>
      </c>
      <c r="BF13" s="161" t="str">
        <f>IF(Z13&lt;40,6,IF(Z13="XXX",6,"."))</f>
        <v>.</v>
      </c>
      <c r="BG13" s="161" t="str">
        <f>IF(AC13&lt;40,7,IF(AC13="XXX",7,"."))</f>
        <v>.</v>
      </c>
      <c r="BH13" s="161" t="str">
        <f>IF(AF13&lt;20,8,IF(AF13="XXX",8,"."))</f>
        <v>.</v>
      </c>
      <c r="BI13" s="162" t="str">
        <f>IF(BA13=1,".رياضيات",".")</f>
        <v>.</v>
      </c>
      <c r="BJ13" s="162" t="str">
        <f>IF(BB13=2,".نحوونصوص",".")</f>
        <v>.</v>
      </c>
      <c r="BK13" s="162" t="str">
        <f>IF(BC13=3,".علوم",".")</f>
        <v>.</v>
      </c>
      <c r="BL13" s="162" t="str">
        <f>IF(BD13=4,".تعبير واملاء وخط",".")</f>
        <v>.</v>
      </c>
      <c r="BM13" s="162" t="str">
        <f>IF(BE13=5,".تربية اسلامية",".")</f>
        <v>.</v>
      </c>
      <c r="BN13" s="162" t="str">
        <f>IF(BF13=6,".جغرافيا",".")</f>
        <v>.</v>
      </c>
      <c r="BO13" s="162" t="str">
        <f>IF(BG13=7,".تاريخ",".")</f>
        <v>.</v>
      </c>
      <c r="BP13" s="162" t="str">
        <f>IF(BH13=8,".وطنية",".")</f>
        <v>.</v>
      </c>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4">
        <f>IF(AC13="",7,IF(AC11+AC12&lt;40,7,""))</f>
        <v>7</v>
      </c>
      <c r="EV13" s="164">
        <f>IF(AF13="",8,IF(AF11+AF12&lt;20,8,""))</f>
        <v>8</v>
      </c>
      <c r="EW13" s="164">
        <f>IF(AO13="",9,IF(AO11+AO12&lt;40,9,""))</f>
        <v>9</v>
      </c>
      <c r="EX13" s="128"/>
      <c r="FB13" s="166"/>
      <c r="FC13" s="167"/>
      <c r="FD13" s="167"/>
      <c r="FE13" s="166"/>
    </row>
    <row r="14" spans="1:163" ht="18" x14ac:dyDescent="0.25">
      <c r="A14" s="108">
        <f>VLOOKUP(EX14,'[1]ادخال بيانات ودرجات'!$A$10:A212,1,TRUE)</f>
        <v>2</v>
      </c>
      <c r="B14" s="109"/>
      <c r="C14" s="110">
        <f>VLOOKUP(EX14,'[1]ادخال بيانات ودرجات'!$A$10:C212,3,TRUE)</f>
        <v>0</v>
      </c>
      <c r="D14" s="109">
        <f>VLOOKUP(EX14,'[1]ادخال بيانات ودرجات'!$A$10:D212,4,TRUE)</f>
        <v>0</v>
      </c>
      <c r="E14" s="109">
        <f>VLOOKUP(EX14,'[1]ادخال بيانات ودرجات'!$A$10:E212,5,TRUE)</f>
        <v>0</v>
      </c>
      <c r="F14" s="109">
        <f>VLOOKUP(EX14,'[1]ادخال بيانات ودرجات'!$A$10:F212,6,TRUE)</f>
        <v>0</v>
      </c>
      <c r="G14" s="111">
        <f>VLOOKUP(EX14,'[1]ادخال بيانات ودرجات'!$A$10:B212,2,TRUE)</f>
        <v>0</v>
      </c>
      <c r="H14" s="112" t="s">
        <v>50</v>
      </c>
      <c r="I14" s="113">
        <f>VLOOKUP(EX14,'[1]ادخال بيانات ودرجات'!$A$10:BW212,17,TRUE)</f>
        <v>0</v>
      </c>
      <c r="J14" s="113">
        <f>VLOOKUP(EX14,'[1]ادخال بيانات ودرجات'!$A$10:BW212,18,TRUE)</f>
        <v>0</v>
      </c>
      <c r="K14" s="114">
        <f t="shared" ref="K14:K15" si="0">SUM(I14,J14)</f>
        <v>0</v>
      </c>
      <c r="L14" s="113">
        <f>VLOOKUP(EX14,'[1]ادخال بيانات ودرجات'!$A$10:BW212,24,TRUE)</f>
        <v>0</v>
      </c>
      <c r="M14" s="113">
        <f>VLOOKUP(EX14,'[1]ادخال بيانات ودرجات'!$A$10:BW212,25,TRUE)</f>
        <v>0</v>
      </c>
      <c r="N14" s="114">
        <f t="shared" ref="N14:N15" si="1">SUM(L14,M14)</f>
        <v>0</v>
      </c>
      <c r="O14" s="113">
        <f>VLOOKUP(EX14,'[1]ادخال بيانات ودرجات'!$A$10:BW212,31,TRUE)</f>
        <v>0</v>
      </c>
      <c r="P14" s="113">
        <f>VLOOKUP(EX14,'[1]ادخال بيانات ودرجات'!$A$10:BW212,32,TRUE)</f>
        <v>0</v>
      </c>
      <c r="Q14" s="114">
        <f t="shared" ref="Q14:Q15" si="2">SUM(O14,P14)</f>
        <v>0</v>
      </c>
      <c r="R14" s="113">
        <f>VLOOKUP(EX14,'[1]ادخال بيانات ودرجات'!$A$10:BW212,38,TRUE)</f>
        <v>0</v>
      </c>
      <c r="S14" s="113">
        <f>VLOOKUP(EX14,'[1]ادخال بيانات ودرجات'!$A$10:BW212,39,TRUE)</f>
        <v>0</v>
      </c>
      <c r="T14" s="114">
        <f t="shared" ref="T14:T15" si="3">SUM(R14,S14)</f>
        <v>0</v>
      </c>
      <c r="U14" s="113">
        <f>VLOOKUP(EX14,'[1]ادخال بيانات ودرجات'!$A$10:BW212,45,TRUE)</f>
        <v>0</v>
      </c>
      <c r="V14" s="113">
        <f>VLOOKUP(EX14,'[1]ادخال بيانات ودرجات'!$A$10:BW212,46,TRUE)</f>
        <v>0</v>
      </c>
      <c r="W14" s="114">
        <f t="shared" ref="W14:W15" si="4">SUM(U14,V14)</f>
        <v>0</v>
      </c>
      <c r="X14" s="113">
        <f>VLOOKUP(EX14,'[1]ادخال بيانات ودرجات'!$A$10:BW212,52,TRUE)</f>
        <v>0</v>
      </c>
      <c r="Y14" s="113">
        <f>VLOOKUP(EX14,'[1]ادخال بيانات ودرجات'!$A$10:BW212,53,TRUE)</f>
        <v>0</v>
      </c>
      <c r="Z14" s="114">
        <f t="shared" ref="Z14:Z15" si="5">SUM(X14,Y14)</f>
        <v>0</v>
      </c>
      <c r="AA14" s="113">
        <f>VLOOKUP(EX14,'[1]ادخال بيانات ودرجات'!$A$10:BW212,59,TRUE)</f>
        <v>0</v>
      </c>
      <c r="AB14" s="113">
        <f>VLOOKUP(EX14,'[1]ادخال بيانات ودرجات'!$A$10:BW212,60,TRUE)</f>
        <v>0</v>
      </c>
      <c r="AC14" s="114">
        <f t="shared" ref="AC14:AC15" si="6">SUM(AA14,AB14)</f>
        <v>0</v>
      </c>
      <c r="AD14" s="114">
        <f>VLOOKUP(EX14,'[1]ادخال بيانات ودرجات'!$A$10:BW212,66,TRUE)</f>
        <v>0</v>
      </c>
      <c r="AE14" s="114">
        <f>VLOOKUP(EX14,'[1]ادخال بيانات ودرجات'!$A$10:BW212,67,TRUE)</f>
        <v>0</v>
      </c>
      <c r="AF14" s="114">
        <f t="shared" ref="AF14:AF15" si="7">SUM(AD14,AE14)</f>
        <v>0</v>
      </c>
      <c r="AG14" s="115" t="str">
        <f t="shared" ref="AG14:AG45" si="8">IF(AJ14&gt;=1,"دورثان","ناجح")</f>
        <v>دورثان</v>
      </c>
      <c r="AH14" s="116"/>
      <c r="AI14" s="117" t="str">
        <f>IF(AJ14&gt;=1,"***",VLOOKUP(EX14,'[1]ادخال بيانات ودرجات'!$A$10:CI213,87,TRUE))</f>
        <v>***</v>
      </c>
      <c r="AJ14" s="117">
        <f t="shared" ref="AJ14" si="9">COUNT(EU14:EW16)</f>
        <v>9</v>
      </c>
      <c r="AK14" s="118" t="str">
        <f>IF(AJ14&gt;=1,"***",VLOOKUP(EX14,'[1]ادخال بيانات ودرجات'!$A$10:CL212,90,TRUE))</f>
        <v>***</v>
      </c>
      <c r="AL14" s="119" t="str">
        <f t="shared" ref="AL14" si="10">IF(AJ14&gt;=1,"",IF(AK14&gt;=85,"ممتاز",IF(AK14&gt;=75,"جيد جدا",IF(AK14&gt;=65,"جيد",IF(AK14&gt;=54,"مقبول",IF(AK14&gt;=50,"ضعيف","xxx"))))))</f>
        <v/>
      </c>
      <c r="AM14" s="120">
        <f>VLOOKUP(EX14,'[1]ادخال بيانات ودرجات'!$A$10:BW212,73,TRUE)</f>
        <v>0</v>
      </c>
      <c r="AN14" s="120">
        <f>VLOOKUP(EX14,'[1]ادخال بيانات ودرجات'!$A$10:BW212,74,TRUE)</f>
        <v>0</v>
      </c>
      <c r="AO14" s="121">
        <f t="shared" ref="AO14:AO15" si="11">SUM(AM14,AN14)</f>
        <v>0</v>
      </c>
      <c r="AP14" s="122"/>
      <c r="AQ14" s="123" t="str">
        <f t="shared" ref="AQ14" si="12">CONCATENATE(BI16,BJ16,BK16,,BL16,BM16,,BN16,BO16,BP16)</f>
        <v>........</v>
      </c>
      <c r="AR14" s="124">
        <f t="shared" ref="AR14:AR45" si="13">K14:K15+N14:N15+Q14:Q15+T14:T15+W14:W15+Z14:Z15+AC14:AC15+AF14:AF15+AO14:AO15</f>
        <v>0</v>
      </c>
      <c r="AS14" s="125" t="str">
        <f t="shared" ref="AS14" si="14">IF(K16&lt;100,100-K16,IF(K16="XXX",100,"."))</f>
        <v>.</v>
      </c>
      <c r="AT14" s="125" t="str">
        <f t="shared" ref="AT14" si="15">IF(N16&lt;80,80-N16,IF(N16="XXX",80,"."))</f>
        <v>.</v>
      </c>
      <c r="AU14" s="125" t="str">
        <f t="shared" ref="AU14" si="16">IF(Q16&lt;80,80-Q16,IF(Q16="XXX",80,"."))</f>
        <v>.</v>
      </c>
      <c r="AV14" s="125" t="str">
        <f t="shared" ref="AV14" si="17">IF(T16&lt;80,80-T16,IF(T16="XXX",80,"."))</f>
        <v>.</v>
      </c>
      <c r="AW14" s="125" t="str">
        <f t="shared" ref="AW14" si="18">IF(W16&lt;60,60-W16,IF(W16="XXX",60,"."))</f>
        <v>.</v>
      </c>
      <c r="AX14" s="125" t="str">
        <f t="shared" ref="AX14" si="19">IF(Z16&lt;40,40-Z16,IF(Z16="XXX",40,"."))</f>
        <v>.</v>
      </c>
      <c r="AY14" s="125" t="str">
        <f t="shared" ref="AY14" si="20">IF(AC16&lt;40,40-AC16,IF(AC16="XXX",40,"."))</f>
        <v>.</v>
      </c>
      <c r="AZ14" s="125" t="str">
        <f t="shared" ref="AZ14" si="21">IF(AF16&lt;20,20-AF16,IF(AF16="XXX",20,"."))</f>
        <v>.</v>
      </c>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7">
        <f t="shared" ref="EU14" si="22">IF(K16="",1,IF(K14+K15&lt;100,1,""))</f>
        <v>1</v>
      </c>
      <c r="EV14" s="127">
        <f t="shared" ref="EV14" si="23">IF(N16="",2,IF(N14+N15&lt;80,2,""))</f>
        <v>2</v>
      </c>
      <c r="EW14" s="127">
        <f t="shared" ref="EW14" si="24">IF(Q16="",3,IF(Q14+Q15&lt;80,3,""))</f>
        <v>3</v>
      </c>
      <c r="EX14" s="128">
        <v>2</v>
      </c>
      <c r="EY14" s="129" t="str">
        <f t="shared" ref="EY14:EY45" si="25">IF(AG14="","7",IF(AG14&lt;40,7,"*"))</f>
        <v>*</v>
      </c>
      <c r="EZ14" s="129">
        <f t="shared" ref="EZ14:EZ45" si="26">IF(AJ14="","8",IF(AJ14&lt;20,8,"*"))</f>
        <v>8</v>
      </c>
      <c r="FA14" s="130" t="str">
        <f t="shared" ref="FA14:FA45" si="27">IF(AS14="","9",IF(AS14&lt;40,9,"*"))</f>
        <v>*</v>
      </c>
      <c r="FB14" s="131" t="str">
        <f>IF(FC14="","",SUBTOTAL(2,$FC$11:FC14))</f>
        <v/>
      </c>
      <c r="FC14" s="132" t="str">
        <f t="shared" ref="FC14:FC45" si="28">IF(AG14="ناجح",ROW(),"")</f>
        <v/>
      </c>
      <c r="FD14" s="132">
        <f t="shared" ref="FD14:FD45" si="29">IF(AG14="دورثان",ROW(),"")</f>
        <v>14</v>
      </c>
      <c r="FE14" s="131">
        <f>IF(FD14="","",SUBTOTAL(2,$FD$11:FD14))</f>
        <v>2</v>
      </c>
    </row>
    <row r="15" spans="1:163" ht="18" x14ac:dyDescent="0.25">
      <c r="A15" s="111"/>
      <c r="B15" s="117"/>
      <c r="C15" s="135"/>
      <c r="D15" s="117"/>
      <c r="E15" s="117"/>
      <c r="F15" s="117"/>
      <c r="G15" s="111"/>
      <c r="H15" s="136" t="s">
        <v>52</v>
      </c>
      <c r="I15" s="137">
        <f>VLOOKUP(EX14,'[1]ادخال بيانات ودرجات'!$A$10:BW212,20,TRUE)</f>
        <v>0</v>
      </c>
      <c r="J15" s="137">
        <f>VLOOKUP(EX14,'[1]ادخال بيانات ودرجات'!$A$10:BW212,21,TRUE)</f>
        <v>0</v>
      </c>
      <c r="K15" s="138">
        <f t="shared" si="0"/>
        <v>0</v>
      </c>
      <c r="L15" s="137">
        <f>VLOOKUP(EX14,'[1]ادخال بيانات ودرجات'!$A$10:BW212,27,TRUE)</f>
        <v>0</v>
      </c>
      <c r="M15" s="137">
        <f>VLOOKUP(EX14,'[1]ادخال بيانات ودرجات'!$A$10:BW212,28,TRUE)</f>
        <v>0</v>
      </c>
      <c r="N15" s="138">
        <f t="shared" si="1"/>
        <v>0</v>
      </c>
      <c r="O15" s="137">
        <f>VLOOKUP(EX14,'[1]ادخال بيانات ودرجات'!$A$10:BW212,34,TRUE)</f>
        <v>0</v>
      </c>
      <c r="P15" s="137">
        <f>VLOOKUP(EX14,'[1]ادخال بيانات ودرجات'!$A$10:BW212,35,TRUE)</f>
        <v>0</v>
      </c>
      <c r="Q15" s="138">
        <f t="shared" si="2"/>
        <v>0</v>
      </c>
      <c r="R15" s="137">
        <f>VLOOKUP(EX14,'[1]ادخال بيانات ودرجات'!$A$10:BW212,41,TRUE)</f>
        <v>0</v>
      </c>
      <c r="S15" s="137">
        <f>VLOOKUP(EX14,'[1]ادخال بيانات ودرجات'!$A$10:BW212,42,TRUE)</f>
        <v>0</v>
      </c>
      <c r="T15" s="138">
        <f t="shared" si="3"/>
        <v>0</v>
      </c>
      <c r="U15" s="137">
        <f>VLOOKUP(EX14,'[1]ادخال بيانات ودرجات'!$A$10:BW212,48,TRUE)</f>
        <v>0</v>
      </c>
      <c r="V15" s="137">
        <f>VLOOKUP(EX14,'[1]ادخال بيانات ودرجات'!$A$10:BW212,49,TRUE)</f>
        <v>0</v>
      </c>
      <c r="W15" s="138">
        <f t="shared" si="4"/>
        <v>0</v>
      </c>
      <c r="X15" s="137">
        <f>VLOOKUP(EX14,'[1]ادخال بيانات ودرجات'!$A$10:BW212,55,TRUE)</f>
        <v>0</v>
      </c>
      <c r="Y15" s="137">
        <f>VLOOKUP(EX14,'[1]ادخال بيانات ودرجات'!$A$10:BW212,56,TRUE)</f>
        <v>0</v>
      </c>
      <c r="Z15" s="138">
        <f t="shared" si="5"/>
        <v>0</v>
      </c>
      <c r="AA15" s="137">
        <f>VLOOKUP(EX14,'[1]ادخال بيانات ودرجات'!$A$10:BW212,62,TRUE)</f>
        <v>0</v>
      </c>
      <c r="AB15" s="137">
        <f>VLOOKUP(EX14,'[1]ادخال بيانات ودرجات'!$A$10:BW212,63,TRUE)</f>
        <v>0</v>
      </c>
      <c r="AC15" s="138">
        <f t="shared" si="6"/>
        <v>0</v>
      </c>
      <c r="AD15" s="138">
        <f>VLOOKUP(EX14,'[1]ادخال بيانات ودرجات'!$A$10:BW212,69,TRUE)</f>
        <v>0</v>
      </c>
      <c r="AE15" s="138">
        <f>VLOOKUP(EX14,'[1]ادخال بيانات ودرجات'!$A$10:BW212,70,TRUE)</f>
        <v>0</v>
      </c>
      <c r="AF15" s="138">
        <f t="shared" si="7"/>
        <v>0</v>
      </c>
      <c r="AG15" s="139"/>
      <c r="AH15" s="140"/>
      <c r="AI15" s="117"/>
      <c r="AJ15" s="117"/>
      <c r="AK15" s="141"/>
      <c r="AL15" s="119"/>
      <c r="AM15" s="142">
        <f>VLOOKUP(EX14,'[1]ادخال بيانات ودرجات'!$A$10:BX212,76,TRUE)</f>
        <v>0</v>
      </c>
      <c r="AN15" s="142">
        <f>VLOOKUP(EX14,'[1]ادخال بيانات ودرجات'!$A$10:BY212,77,TRUE)</f>
        <v>0</v>
      </c>
      <c r="AO15" s="121">
        <f t="shared" si="11"/>
        <v>0</v>
      </c>
      <c r="AP15" s="143"/>
      <c r="AQ15" s="123"/>
      <c r="AR15" s="124"/>
      <c r="AS15" s="125"/>
      <c r="AT15" s="125"/>
      <c r="AU15" s="125"/>
      <c r="AV15" s="125"/>
      <c r="AW15" s="125"/>
      <c r="AX15" s="125"/>
      <c r="AY15" s="125"/>
      <c r="AZ15" s="125"/>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7">
        <f t="shared" ref="EU15:EU46" si="30">IF(T16="",4,IF(T14+T15&lt;80,4,""))</f>
        <v>4</v>
      </c>
      <c r="EV15" s="127">
        <f t="shared" ref="EV15:EV46" si="31">IF(W16="",5,IF(W14+W15&lt;60,5,""))</f>
        <v>5</v>
      </c>
      <c r="EW15" s="127">
        <f t="shared" ref="EW15:EW46" si="32">IF(Z16="",6,IF(Z14+Z15&lt;40,6,""))</f>
        <v>6</v>
      </c>
      <c r="EX15" s="128"/>
      <c r="EY15" s="134"/>
      <c r="EZ15" s="134"/>
      <c r="FA15" s="134"/>
      <c r="FB15" s="144"/>
      <c r="FC15" s="145"/>
      <c r="FD15" s="145"/>
      <c r="FE15" s="144"/>
    </row>
    <row r="16" spans="1:163" ht="18.75" thickBot="1" x14ac:dyDescent="0.3">
      <c r="A16" s="146"/>
      <c r="B16" s="147"/>
      <c r="C16" s="148"/>
      <c r="D16" s="147"/>
      <c r="E16" s="147"/>
      <c r="F16" s="147"/>
      <c r="G16" s="146"/>
      <c r="H16" s="149" t="s">
        <v>53</v>
      </c>
      <c r="I16" s="150">
        <f t="shared" ref="I16:J16" si="33">SUM(I14,I15)</f>
        <v>0</v>
      </c>
      <c r="J16" s="150">
        <f t="shared" si="33"/>
        <v>0</v>
      </c>
      <c r="K16" s="150" t="str">
        <f t="shared" ref="K16" si="34">IF(J16&gt;=48,I16+J16,"")</f>
        <v/>
      </c>
      <c r="L16" s="150">
        <f t="shared" ref="L16:M16" si="35">SUM(L14,L15)</f>
        <v>0</v>
      </c>
      <c r="M16" s="150">
        <f t="shared" si="35"/>
        <v>0</v>
      </c>
      <c r="N16" s="150" t="str">
        <f t="shared" ref="N16" si="36">IF(M16&gt;=38.4,L16+M16,"")</f>
        <v/>
      </c>
      <c r="O16" s="150">
        <f t="shared" ref="O16:P16" si="37">SUM(O14,O15)</f>
        <v>0</v>
      </c>
      <c r="P16" s="150">
        <f t="shared" si="37"/>
        <v>0</v>
      </c>
      <c r="Q16" s="150" t="str">
        <f t="shared" ref="Q16" si="38">IF(P16&gt;=38.4,O16+P16,"")</f>
        <v/>
      </c>
      <c r="R16" s="150">
        <f t="shared" ref="R16:S16" si="39">SUM(R14,R15)</f>
        <v>0</v>
      </c>
      <c r="S16" s="150">
        <f t="shared" si="39"/>
        <v>0</v>
      </c>
      <c r="T16" s="150" t="str">
        <f t="shared" ref="T16" si="40">IF(S16&gt;=38.4,R16+S16,"")</f>
        <v/>
      </c>
      <c r="U16" s="150">
        <f t="shared" ref="U16:V16" si="41">SUM(U14,U15)</f>
        <v>0</v>
      </c>
      <c r="V16" s="150">
        <f t="shared" si="41"/>
        <v>0</v>
      </c>
      <c r="W16" s="150" t="str">
        <f t="shared" ref="W16" si="42">IF(V16&gt;=28.8,U16+V16,"")</f>
        <v/>
      </c>
      <c r="X16" s="150">
        <f t="shared" ref="X16:Y16" si="43">SUM(X14,X15)</f>
        <v>0</v>
      </c>
      <c r="Y16" s="150">
        <f t="shared" si="43"/>
        <v>0</v>
      </c>
      <c r="Z16" s="150" t="str">
        <f t="shared" ref="Z16" si="44">IF(Y16&gt;=19.2,X16+Y16,"")</f>
        <v/>
      </c>
      <c r="AA16" s="150">
        <f t="shared" ref="AA16:AB16" si="45">SUM(AA14,AA15)</f>
        <v>0</v>
      </c>
      <c r="AB16" s="150">
        <f t="shared" si="45"/>
        <v>0</v>
      </c>
      <c r="AC16" s="150" t="str">
        <f t="shared" ref="AC16" si="46">IF(AB16&gt;=19.2,AA16+AB16,"")</f>
        <v/>
      </c>
      <c r="AD16" s="150">
        <f t="shared" ref="AD16:AE16" si="47">SUM(AD14,AD15)</f>
        <v>0</v>
      </c>
      <c r="AE16" s="150">
        <f t="shared" si="47"/>
        <v>0</v>
      </c>
      <c r="AF16" s="150" t="str">
        <f t="shared" ref="AF16" si="48">IF(AE16&gt;=9.6,AD16+AE16,"")</f>
        <v/>
      </c>
      <c r="AG16" s="151"/>
      <c r="AH16" s="152">
        <f t="shared" ref="AH16:AH47" si="49">COUNT(BA16:BH16)</f>
        <v>0</v>
      </c>
      <c r="AI16" s="147"/>
      <c r="AJ16" s="147"/>
      <c r="AK16" s="153"/>
      <c r="AL16" s="154"/>
      <c r="AM16" s="155">
        <f t="shared" ref="AM16:AO16" si="50">SUM(AM14,AM15)</f>
        <v>0</v>
      </c>
      <c r="AN16" s="155">
        <f t="shared" si="50"/>
        <v>0</v>
      </c>
      <c r="AO16" s="156">
        <f t="shared" si="50"/>
        <v>0</v>
      </c>
      <c r="AP16" s="157" t="str">
        <f t="shared" ref="AP16:AP47" si="51">CONCATENATE(BH16,BG16,BF16,BE16,BD16,,BC16,BB16,BA16)</f>
        <v>........</v>
      </c>
      <c r="AQ16" s="158"/>
      <c r="AR16" s="159"/>
      <c r="AS16" s="160"/>
      <c r="AT16" s="160"/>
      <c r="AU16" s="160"/>
      <c r="AV16" s="160"/>
      <c r="AW16" s="160"/>
      <c r="AX16" s="160"/>
      <c r="AY16" s="160"/>
      <c r="AZ16" s="160"/>
      <c r="BA16" s="161" t="str">
        <f t="shared" ref="BA16:BA47" si="52">IF(K16&lt;100,1,IF(K16="XXX",1,"."))</f>
        <v>.</v>
      </c>
      <c r="BB16" s="161" t="str">
        <f t="shared" ref="BB16:BB47" si="53">IF(N16&lt;80,2,IF(N16="XXX",2,"."))</f>
        <v>.</v>
      </c>
      <c r="BC16" s="161" t="str">
        <f t="shared" ref="BC16:BC47" si="54">IF(Q16&lt;80,3,IF(Q16="XXX",3,"."))</f>
        <v>.</v>
      </c>
      <c r="BD16" s="161" t="str">
        <f t="shared" ref="BD16:BD47" si="55">IF(T16&lt;80,4,IF(W16="XXX",4,"."))</f>
        <v>.</v>
      </c>
      <c r="BE16" s="161" t="str">
        <f t="shared" ref="BE16:BE47" si="56">IF(W16&lt;60,5,IF(W16="XXX",5,"."))</f>
        <v>.</v>
      </c>
      <c r="BF16" s="161" t="str">
        <f t="shared" ref="BF16:BF47" si="57">IF(Z16&lt;40,6,IF(Z16="XXX",6,"."))</f>
        <v>.</v>
      </c>
      <c r="BG16" s="161" t="str">
        <f t="shared" ref="BG16:BG47" si="58">IF(AC16&lt;40,7,IF(AC16="XXX",7,"."))</f>
        <v>.</v>
      </c>
      <c r="BH16" s="161" t="str">
        <f t="shared" ref="BH16:BH47" si="59">IF(AF16&lt;20,8,IF(AF16="XXX",8,"."))</f>
        <v>.</v>
      </c>
      <c r="BI16" s="162" t="str">
        <f t="shared" ref="BI16:BI47" si="60">IF(BA16=1,".رياضيات",".")</f>
        <v>.</v>
      </c>
      <c r="BJ16" s="162" t="str">
        <f t="shared" ref="BJ16:BJ47" si="61">IF(BB16=2,".نحوونصوص",".")</f>
        <v>.</v>
      </c>
      <c r="BK16" s="162" t="str">
        <f t="shared" ref="BK16:BK47" si="62">IF(BC16=3,".علوم",".")</f>
        <v>.</v>
      </c>
      <c r="BL16" s="162" t="str">
        <f t="shared" ref="BL16:BL47" si="63">IF(BD16=4,".تعبير واملاء وخط",".")</f>
        <v>.</v>
      </c>
      <c r="BM16" s="162" t="str">
        <f t="shared" ref="BM16:BM47" si="64">IF(BE16=5,".تربية اسلامية",".")</f>
        <v>.</v>
      </c>
      <c r="BN16" s="162" t="str">
        <f t="shared" ref="BN16:BN47" si="65">IF(BF16=6,".جغرافيا",".")</f>
        <v>.</v>
      </c>
      <c r="BO16" s="162" t="str">
        <f t="shared" ref="BO16:BO47" si="66">IF(BG16=7,".تاريخ",".")</f>
        <v>.</v>
      </c>
      <c r="BP16" s="162" t="str">
        <f t="shared" ref="BP16:BP47" si="67">IF(BH16=8,".وطنية",".")</f>
        <v>.</v>
      </c>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4">
        <f t="shared" ref="EU16" si="68">IF(AC16="",7,IF(AC14+AC15&lt;40,7,""))</f>
        <v>7</v>
      </c>
      <c r="EV16" s="164">
        <f t="shared" ref="EV16" si="69">IF(AF16="",8,IF(AF14+AF15&lt;20,8,""))</f>
        <v>8</v>
      </c>
      <c r="EW16" s="164">
        <f t="shared" ref="EW16" si="70">IF(AO16="",9,IF(AO14+AO15&lt;40,9,""))</f>
        <v>9</v>
      </c>
      <c r="EX16" s="128"/>
      <c r="EY16" s="165"/>
      <c r="EZ16" s="165"/>
      <c r="FA16" s="165"/>
      <c r="FB16" s="166"/>
      <c r="FC16" s="167"/>
      <c r="FD16" s="167"/>
      <c r="FE16" s="166"/>
    </row>
    <row r="17" spans="1:161" ht="18" x14ac:dyDescent="0.25">
      <c r="A17" s="108">
        <f>VLOOKUP(EX17,'[1]ادخال بيانات ودرجات'!$A$10:A215,1,TRUE)</f>
        <v>3</v>
      </c>
      <c r="B17" s="109"/>
      <c r="C17" s="110">
        <f>VLOOKUP(EX17,'[1]ادخال بيانات ودرجات'!$A$10:C215,3,TRUE)</f>
        <v>0</v>
      </c>
      <c r="D17" s="109">
        <f>VLOOKUP(EX17,'[1]ادخال بيانات ودرجات'!$A$10:D215,4,TRUE)</f>
        <v>0</v>
      </c>
      <c r="E17" s="109">
        <f>VLOOKUP(EX17,'[1]ادخال بيانات ودرجات'!$A$10:E215,5,TRUE)</f>
        <v>0</v>
      </c>
      <c r="F17" s="109">
        <f>VLOOKUP(EX17,'[1]ادخال بيانات ودرجات'!$A$10:F215,6,TRUE)</f>
        <v>0</v>
      </c>
      <c r="G17" s="111">
        <f>VLOOKUP(EX17,'[1]ادخال بيانات ودرجات'!$A$10:B215,2,TRUE)</f>
        <v>0</v>
      </c>
      <c r="H17" s="112" t="s">
        <v>50</v>
      </c>
      <c r="I17" s="113">
        <f>VLOOKUP(EX17,'[1]ادخال بيانات ودرجات'!$A$10:BW215,17,TRUE)</f>
        <v>0</v>
      </c>
      <c r="J17" s="113">
        <f>VLOOKUP(EX17,'[1]ادخال بيانات ودرجات'!$A$10:BW215,18,TRUE)</f>
        <v>0</v>
      </c>
      <c r="K17" s="114">
        <f t="shared" ref="K17:K18" si="71">SUM(I17,J17)</f>
        <v>0</v>
      </c>
      <c r="L17" s="113">
        <f>VLOOKUP(EX17,'[1]ادخال بيانات ودرجات'!$A$10:BW215,24,TRUE)</f>
        <v>32</v>
      </c>
      <c r="M17" s="113">
        <f>VLOOKUP(EX17,'[1]ادخال بيانات ودرجات'!$A$10:BW215,25,TRUE)</f>
        <v>25</v>
      </c>
      <c r="N17" s="114">
        <f t="shared" ref="N17:N18" si="72">SUM(L17,M17)</f>
        <v>57</v>
      </c>
      <c r="O17" s="113">
        <f>VLOOKUP(EX17,'[1]ادخال بيانات ودرجات'!$A$10:BW215,31,TRUE)</f>
        <v>0</v>
      </c>
      <c r="P17" s="113">
        <f>VLOOKUP(EX17,'[1]ادخال بيانات ودرجات'!$A$10:BW215,32,TRUE)</f>
        <v>0</v>
      </c>
      <c r="Q17" s="114">
        <f t="shared" ref="Q17:Q18" si="73">SUM(O17,P17)</f>
        <v>0</v>
      </c>
      <c r="R17" s="113">
        <f>VLOOKUP(EX17,'[1]ادخال بيانات ودرجات'!$A$10:BW215,38,TRUE)</f>
        <v>0</v>
      </c>
      <c r="S17" s="113">
        <f>VLOOKUP(EX17,'[1]ادخال بيانات ودرجات'!$A$10:BW215,39,TRUE)</f>
        <v>0</v>
      </c>
      <c r="T17" s="114">
        <f t="shared" ref="T17:T18" si="74">SUM(R17,S17)</f>
        <v>0</v>
      </c>
      <c r="U17" s="113">
        <f>VLOOKUP(EX17,'[1]ادخال بيانات ودرجات'!$A$10:BW215,45,TRUE)</f>
        <v>0</v>
      </c>
      <c r="V17" s="113">
        <f>VLOOKUP(EX17,'[1]ادخال بيانات ودرجات'!$A$10:BW215,46,TRUE)</f>
        <v>0</v>
      </c>
      <c r="W17" s="114">
        <f t="shared" ref="W17:W18" si="75">SUM(U17,V17)</f>
        <v>0</v>
      </c>
      <c r="X17" s="113">
        <f>VLOOKUP(EX17,'[1]ادخال بيانات ودرجات'!$A$10:BW215,52,TRUE)</f>
        <v>0</v>
      </c>
      <c r="Y17" s="113">
        <f>VLOOKUP(EX17,'[1]ادخال بيانات ودرجات'!$A$10:BW215,53,TRUE)</f>
        <v>0</v>
      </c>
      <c r="Z17" s="114">
        <f t="shared" ref="Z17:Z18" si="76">SUM(X17,Y17)</f>
        <v>0</v>
      </c>
      <c r="AA17" s="113">
        <f>VLOOKUP(EX17,'[1]ادخال بيانات ودرجات'!$A$10:BW215,59,TRUE)</f>
        <v>0</v>
      </c>
      <c r="AB17" s="113">
        <f>VLOOKUP(EX17,'[1]ادخال بيانات ودرجات'!$A$10:BW215,60,TRUE)</f>
        <v>0</v>
      </c>
      <c r="AC17" s="114">
        <f t="shared" ref="AC17:AC18" si="77">SUM(AA17,AB17)</f>
        <v>0</v>
      </c>
      <c r="AD17" s="114">
        <f>VLOOKUP(EX17,'[1]ادخال بيانات ودرجات'!$A$10:BW215,66,TRUE)</f>
        <v>0</v>
      </c>
      <c r="AE17" s="114">
        <f>VLOOKUP(EX17,'[1]ادخال بيانات ودرجات'!$A$10:BW215,67,TRUE)</f>
        <v>0</v>
      </c>
      <c r="AF17" s="114">
        <f t="shared" ref="AF17:AF18" si="78">SUM(AD17,AE17)</f>
        <v>0</v>
      </c>
      <c r="AG17" s="115" t="str">
        <f t="shared" ref="AG17:AG48" si="79">IF(AJ17&gt;=1,"دورثان","ناجح")</f>
        <v>دورثان</v>
      </c>
      <c r="AH17" s="116"/>
      <c r="AI17" s="117" t="str">
        <f>IF(AJ17&gt;=1,"***",VLOOKUP(EX17,'[1]ادخال بيانات ودرجات'!$A$10:CI216,87,TRUE))</f>
        <v>***</v>
      </c>
      <c r="AJ17" s="117">
        <f t="shared" ref="AJ17" si="80">COUNT(EU17:EW19)</f>
        <v>9</v>
      </c>
      <c r="AK17" s="118" t="str">
        <f>IF(AJ17&gt;=1,"***",VLOOKUP(EX17,'[1]ادخال بيانات ودرجات'!$A$10:CL215,90,TRUE))</f>
        <v>***</v>
      </c>
      <c r="AL17" s="119" t="str">
        <f t="shared" ref="AL17" si="81">IF(AJ17&gt;=1,"",IF(AK17&gt;=85,"ممتاز",IF(AK17&gt;=75,"جيد جدا",IF(AK17&gt;=65,"جيد",IF(AK17&gt;=54,"مقبول",IF(AK17&gt;=50,"ضعيف","xxx"))))))</f>
        <v/>
      </c>
      <c r="AM17" s="120">
        <f>VLOOKUP(EX17,'[1]ادخال بيانات ودرجات'!$A$10:BW215,73,TRUE)</f>
        <v>0</v>
      </c>
      <c r="AN17" s="120">
        <f>VLOOKUP(EX17,'[1]ادخال بيانات ودرجات'!$A$10:BW215,74,TRUE)</f>
        <v>0</v>
      </c>
      <c r="AO17" s="121">
        <f t="shared" ref="AO17:AO18" si="82">SUM(AM17,AN17)</f>
        <v>0</v>
      </c>
      <c r="AP17" s="122"/>
      <c r="AQ17" s="123" t="str">
        <f t="shared" ref="AQ17" si="83">CONCATENATE(BI19,BJ19,BK19,,BL19,BM19,,BN19,BO19,BP19)</f>
        <v>........</v>
      </c>
      <c r="AR17" s="124">
        <f t="shared" ref="AR17:AR48" si="84">K17:K18+N17:N18+Q17:Q18+T17:T18+W17:W18+Z17:Z18+AC17:AC18+AF17:AF18+AO17:AO18</f>
        <v>57</v>
      </c>
      <c r="AS17" s="125" t="str">
        <f t="shared" ref="AS17" si="85">IF(K19&lt;100,100-K19,IF(K19="XXX",100,"."))</f>
        <v>.</v>
      </c>
      <c r="AT17" s="125" t="str">
        <f t="shared" ref="AT17" si="86">IF(N19&lt;80,80-N19,IF(N19="XXX",80,"."))</f>
        <v>.</v>
      </c>
      <c r="AU17" s="125" t="str">
        <f t="shared" ref="AU17" si="87">IF(Q19&lt;80,80-Q19,IF(Q19="XXX",80,"."))</f>
        <v>.</v>
      </c>
      <c r="AV17" s="125" t="str">
        <f t="shared" ref="AV17" si="88">IF(T19&lt;80,80-T19,IF(T19="XXX",80,"."))</f>
        <v>.</v>
      </c>
      <c r="AW17" s="125" t="str">
        <f t="shared" ref="AW17" si="89">IF(W19&lt;60,60-W19,IF(W19="XXX",60,"."))</f>
        <v>.</v>
      </c>
      <c r="AX17" s="125" t="str">
        <f t="shared" ref="AX17" si="90">IF(Z19&lt;40,40-Z19,IF(Z19="XXX",40,"."))</f>
        <v>.</v>
      </c>
      <c r="AY17" s="125" t="str">
        <f t="shared" ref="AY17" si="91">IF(AC19&lt;40,40-AC19,IF(AC19="XXX",40,"."))</f>
        <v>.</v>
      </c>
      <c r="AZ17" s="125" t="str">
        <f t="shared" ref="AZ17" si="92">IF(AF19&lt;20,20-AF19,IF(AF19="XXX",20,"."))</f>
        <v>.</v>
      </c>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7">
        <f t="shared" ref="EU17" si="93">IF(K19="",1,IF(K17+K18&lt;100,1,""))</f>
        <v>1</v>
      </c>
      <c r="EV17" s="127">
        <f t="shared" ref="EV17" si="94">IF(N19="",2,IF(N17+N18&lt;80,2,""))</f>
        <v>2</v>
      </c>
      <c r="EW17" s="127">
        <f t="shared" ref="EW17" si="95">IF(Q19="",3,IF(Q17+Q18&lt;80,3,""))</f>
        <v>3</v>
      </c>
      <c r="EX17" s="128">
        <v>3</v>
      </c>
      <c r="EY17" s="129" t="str">
        <f t="shared" ref="EY17:EY48" si="96">IF(AG17="","7",IF(AG17&lt;40,7,"*"))</f>
        <v>*</v>
      </c>
      <c r="EZ17" s="129">
        <f t="shared" ref="EZ17:EZ48" si="97">IF(AJ17="","8",IF(AJ17&lt;20,8,"*"))</f>
        <v>8</v>
      </c>
      <c r="FA17" s="130" t="str">
        <f t="shared" ref="FA17:FA48" si="98">IF(AS17="","9",IF(AS17&lt;40,9,"*"))</f>
        <v>*</v>
      </c>
      <c r="FB17" s="131" t="str">
        <f>IF(FC17="","",SUBTOTAL(2,$FC$11:FC17))</f>
        <v/>
      </c>
      <c r="FC17" s="132" t="str">
        <f t="shared" ref="FC17:FC48" si="99">IF(AG17="ناجح",ROW(),"")</f>
        <v/>
      </c>
      <c r="FD17" s="132">
        <f t="shared" ref="FD17:FD48" si="100">IF(AG17="دورثان",ROW(),"")</f>
        <v>17</v>
      </c>
      <c r="FE17" s="131">
        <f>IF(FD17="","",SUBTOTAL(2,$FD$11:FD17))</f>
        <v>3</v>
      </c>
    </row>
    <row r="18" spans="1:161" ht="18" x14ac:dyDescent="0.25">
      <c r="A18" s="111"/>
      <c r="B18" s="117"/>
      <c r="C18" s="135"/>
      <c r="D18" s="117"/>
      <c r="E18" s="117"/>
      <c r="F18" s="117"/>
      <c r="G18" s="111"/>
      <c r="H18" s="136" t="s">
        <v>52</v>
      </c>
      <c r="I18" s="137">
        <f>VLOOKUP(EX17,'[1]ادخال بيانات ودرجات'!$A$10:BW215,20,TRUE)</f>
        <v>0</v>
      </c>
      <c r="J18" s="137">
        <f>VLOOKUP(EX17,'[1]ادخال بيانات ودرجات'!$A$10:BW215,21,TRUE)</f>
        <v>0</v>
      </c>
      <c r="K18" s="138">
        <f t="shared" si="71"/>
        <v>0</v>
      </c>
      <c r="L18" s="137">
        <f>VLOOKUP(EX17,'[1]ادخال بيانات ودرجات'!$A$10:BW215,27,TRUE)</f>
        <v>0</v>
      </c>
      <c r="M18" s="137">
        <f>VLOOKUP(EX17,'[1]ادخال بيانات ودرجات'!$A$10:BW215,28,TRUE)</f>
        <v>0</v>
      </c>
      <c r="N18" s="138">
        <f t="shared" si="72"/>
        <v>0</v>
      </c>
      <c r="O18" s="137">
        <f>VLOOKUP(EX17,'[1]ادخال بيانات ودرجات'!$A$10:BW215,34,TRUE)</f>
        <v>0</v>
      </c>
      <c r="P18" s="137">
        <f>VLOOKUP(EX17,'[1]ادخال بيانات ودرجات'!$A$10:BW215,35,TRUE)</f>
        <v>0</v>
      </c>
      <c r="Q18" s="138">
        <f t="shared" si="73"/>
        <v>0</v>
      </c>
      <c r="R18" s="137">
        <f>VLOOKUP(EX17,'[1]ادخال بيانات ودرجات'!$A$10:BW215,41,TRUE)</f>
        <v>0</v>
      </c>
      <c r="S18" s="137">
        <f>VLOOKUP(EX17,'[1]ادخال بيانات ودرجات'!$A$10:BW215,42,TRUE)</f>
        <v>0</v>
      </c>
      <c r="T18" s="138">
        <f t="shared" si="74"/>
        <v>0</v>
      </c>
      <c r="U18" s="137">
        <f>VLOOKUP(EX17,'[1]ادخال بيانات ودرجات'!$A$10:BW215,48,TRUE)</f>
        <v>0</v>
      </c>
      <c r="V18" s="137">
        <f>VLOOKUP(EX17,'[1]ادخال بيانات ودرجات'!$A$10:BW215,49,TRUE)</f>
        <v>0</v>
      </c>
      <c r="W18" s="138">
        <f t="shared" si="75"/>
        <v>0</v>
      </c>
      <c r="X18" s="137">
        <f>VLOOKUP(EX17,'[1]ادخال بيانات ودرجات'!$A$10:BW215,55,TRUE)</f>
        <v>0</v>
      </c>
      <c r="Y18" s="137">
        <f>VLOOKUP(EX17,'[1]ادخال بيانات ودرجات'!$A$10:BW215,56,TRUE)</f>
        <v>0</v>
      </c>
      <c r="Z18" s="138">
        <f t="shared" si="76"/>
        <v>0</v>
      </c>
      <c r="AA18" s="137">
        <f>VLOOKUP(EX17,'[1]ادخال بيانات ودرجات'!$A$10:BW215,62,TRUE)</f>
        <v>0</v>
      </c>
      <c r="AB18" s="137">
        <f>VLOOKUP(EX17,'[1]ادخال بيانات ودرجات'!$A$10:BW215,63,TRUE)</f>
        <v>0</v>
      </c>
      <c r="AC18" s="138">
        <f t="shared" si="77"/>
        <v>0</v>
      </c>
      <c r="AD18" s="138">
        <f>VLOOKUP(EX17,'[1]ادخال بيانات ودرجات'!$A$10:BW215,69,TRUE)</f>
        <v>0</v>
      </c>
      <c r="AE18" s="138">
        <f>VLOOKUP(EX17,'[1]ادخال بيانات ودرجات'!$A$10:BW215,70,TRUE)</f>
        <v>0</v>
      </c>
      <c r="AF18" s="138">
        <f t="shared" si="78"/>
        <v>0</v>
      </c>
      <c r="AG18" s="139"/>
      <c r="AH18" s="140"/>
      <c r="AI18" s="117"/>
      <c r="AJ18" s="117"/>
      <c r="AK18" s="141"/>
      <c r="AL18" s="119"/>
      <c r="AM18" s="142">
        <f>VLOOKUP(EX17,'[1]ادخال بيانات ودرجات'!$A$10:BX215,76,TRUE)</f>
        <v>0</v>
      </c>
      <c r="AN18" s="142">
        <f>VLOOKUP(EX17,'[1]ادخال بيانات ودرجات'!$A$10:BY215,77,TRUE)</f>
        <v>0</v>
      </c>
      <c r="AO18" s="121">
        <f t="shared" si="82"/>
        <v>0</v>
      </c>
      <c r="AP18" s="143"/>
      <c r="AQ18" s="123"/>
      <c r="AR18" s="124"/>
      <c r="AS18" s="125"/>
      <c r="AT18" s="125"/>
      <c r="AU18" s="125"/>
      <c r="AV18" s="125"/>
      <c r="AW18" s="125"/>
      <c r="AX18" s="125"/>
      <c r="AY18" s="125"/>
      <c r="AZ18" s="125"/>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7">
        <f t="shared" ref="EU18:EU49" si="101">IF(T19="",4,IF(T17+T18&lt;80,4,""))</f>
        <v>4</v>
      </c>
      <c r="EV18" s="127">
        <f t="shared" ref="EV18:EV49" si="102">IF(W19="",5,IF(W17+W18&lt;60,5,""))</f>
        <v>5</v>
      </c>
      <c r="EW18" s="127">
        <f t="shared" ref="EW18:EW49" si="103">IF(Z19="",6,IF(Z17+Z18&lt;40,6,""))</f>
        <v>6</v>
      </c>
      <c r="EX18" s="128"/>
      <c r="EY18" s="134"/>
      <c r="EZ18" s="134"/>
      <c r="FA18" s="134"/>
      <c r="FB18" s="144"/>
      <c r="FC18" s="145"/>
      <c r="FD18" s="145"/>
      <c r="FE18" s="144"/>
    </row>
    <row r="19" spans="1:161" ht="18.75" thickBot="1" x14ac:dyDescent="0.3">
      <c r="A19" s="146"/>
      <c r="B19" s="147"/>
      <c r="C19" s="148"/>
      <c r="D19" s="147"/>
      <c r="E19" s="147"/>
      <c r="F19" s="147"/>
      <c r="G19" s="146"/>
      <c r="H19" s="149" t="s">
        <v>53</v>
      </c>
      <c r="I19" s="150">
        <f t="shared" ref="I19:J19" si="104">SUM(I17,I18)</f>
        <v>0</v>
      </c>
      <c r="J19" s="150">
        <f t="shared" si="104"/>
        <v>0</v>
      </c>
      <c r="K19" s="150" t="str">
        <f t="shared" ref="K19" si="105">IF(J19&gt;=48,I19+J19,"")</f>
        <v/>
      </c>
      <c r="L19" s="150">
        <f t="shared" ref="L19:M19" si="106">SUM(L17,L18)</f>
        <v>32</v>
      </c>
      <c r="M19" s="150">
        <f t="shared" si="106"/>
        <v>25</v>
      </c>
      <c r="N19" s="150" t="str">
        <f t="shared" ref="N19" si="107">IF(M19&gt;=38.4,L19+M19,"")</f>
        <v/>
      </c>
      <c r="O19" s="150">
        <f t="shared" ref="O19:P19" si="108">SUM(O17,O18)</f>
        <v>0</v>
      </c>
      <c r="P19" s="150">
        <f t="shared" si="108"/>
        <v>0</v>
      </c>
      <c r="Q19" s="150" t="str">
        <f t="shared" ref="Q19" si="109">IF(P19&gt;=38.4,O19+P19,"")</f>
        <v/>
      </c>
      <c r="R19" s="150">
        <f t="shared" ref="R19:S19" si="110">SUM(R17,R18)</f>
        <v>0</v>
      </c>
      <c r="S19" s="150">
        <f t="shared" si="110"/>
        <v>0</v>
      </c>
      <c r="T19" s="150" t="str">
        <f t="shared" ref="T19" si="111">IF(S19&gt;=38.4,R19+S19,"")</f>
        <v/>
      </c>
      <c r="U19" s="150">
        <f t="shared" ref="U19:V19" si="112">SUM(U17,U18)</f>
        <v>0</v>
      </c>
      <c r="V19" s="150">
        <f t="shared" si="112"/>
        <v>0</v>
      </c>
      <c r="W19" s="150" t="str">
        <f t="shared" ref="W19" si="113">IF(V19&gt;=28.8,U19+V19,"")</f>
        <v/>
      </c>
      <c r="X19" s="150">
        <f t="shared" ref="X19:Y19" si="114">SUM(X17,X18)</f>
        <v>0</v>
      </c>
      <c r="Y19" s="150">
        <f t="shared" si="114"/>
        <v>0</v>
      </c>
      <c r="Z19" s="150" t="str">
        <f t="shared" ref="Z19" si="115">IF(Y19&gt;=19.2,X19+Y19,"")</f>
        <v/>
      </c>
      <c r="AA19" s="150">
        <f t="shared" ref="AA19:AB19" si="116">SUM(AA17,AA18)</f>
        <v>0</v>
      </c>
      <c r="AB19" s="150">
        <f t="shared" si="116"/>
        <v>0</v>
      </c>
      <c r="AC19" s="150" t="str">
        <f t="shared" ref="AC19" si="117">IF(AB19&gt;=19.2,AA19+AB19,"")</f>
        <v/>
      </c>
      <c r="AD19" s="150">
        <f t="shared" ref="AD19:AE19" si="118">SUM(AD17,AD18)</f>
        <v>0</v>
      </c>
      <c r="AE19" s="150">
        <f t="shared" si="118"/>
        <v>0</v>
      </c>
      <c r="AF19" s="150" t="str">
        <f t="shared" ref="AF19" si="119">IF(AE19&gt;=9.6,AD19+AE19,"")</f>
        <v/>
      </c>
      <c r="AG19" s="151"/>
      <c r="AH19" s="152">
        <f t="shared" ref="AH19:AH50" si="120">COUNT(BA19:BH19)</f>
        <v>0</v>
      </c>
      <c r="AI19" s="147"/>
      <c r="AJ19" s="147"/>
      <c r="AK19" s="153"/>
      <c r="AL19" s="154"/>
      <c r="AM19" s="155">
        <f t="shared" ref="AM19:AO19" si="121">SUM(AM17,AM18)</f>
        <v>0</v>
      </c>
      <c r="AN19" s="155">
        <f t="shared" si="121"/>
        <v>0</v>
      </c>
      <c r="AO19" s="156">
        <f t="shared" si="121"/>
        <v>0</v>
      </c>
      <c r="AP19" s="157" t="str">
        <f t="shared" ref="AP19:AP50" si="122">CONCATENATE(BH19,BG19,BF19,BE19,BD19,,BC19,BB19,BA19)</f>
        <v>........</v>
      </c>
      <c r="AQ19" s="158"/>
      <c r="AR19" s="159"/>
      <c r="AS19" s="160"/>
      <c r="AT19" s="160"/>
      <c r="AU19" s="160"/>
      <c r="AV19" s="160"/>
      <c r="AW19" s="160"/>
      <c r="AX19" s="160"/>
      <c r="AY19" s="160"/>
      <c r="AZ19" s="160"/>
      <c r="BA19" s="161" t="str">
        <f t="shared" ref="BA19:BA50" si="123">IF(K19&lt;100,1,IF(K19="XXX",1,"."))</f>
        <v>.</v>
      </c>
      <c r="BB19" s="161" t="str">
        <f t="shared" ref="BB19:BB50" si="124">IF(N19&lt;80,2,IF(N19="XXX",2,"."))</f>
        <v>.</v>
      </c>
      <c r="BC19" s="161" t="str">
        <f t="shared" ref="BC19:BC50" si="125">IF(Q19&lt;80,3,IF(Q19="XXX",3,"."))</f>
        <v>.</v>
      </c>
      <c r="BD19" s="161" t="str">
        <f t="shared" ref="BD19:BD50" si="126">IF(T19&lt;80,4,IF(W19="XXX",4,"."))</f>
        <v>.</v>
      </c>
      <c r="BE19" s="161" t="str">
        <f t="shared" ref="BE19:BE50" si="127">IF(W19&lt;60,5,IF(W19="XXX",5,"."))</f>
        <v>.</v>
      </c>
      <c r="BF19" s="161" t="str">
        <f t="shared" ref="BF19:BF50" si="128">IF(Z19&lt;40,6,IF(Z19="XXX",6,"."))</f>
        <v>.</v>
      </c>
      <c r="BG19" s="161" t="str">
        <f t="shared" ref="BG19:BG50" si="129">IF(AC19&lt;40,7,IF(AC19="XXX",7,"."))</f>
        <v>.</v>
      </c>
      <c r="BH19" s="161" t="str">
        <f t="shared" ref="BH19:BH50" si="130">IF(AF19&lt;20,8,IF(AF19="XXX",8,"."))</f>
        <v>.</v>
      </c>
      <c r="BI19" s="162" t="str">
        <f t="shared" ref="BI19:BI50" si="131">IF(BA19=1,".رياضيات",".")</f>
        <v>.</v>
      </c>
      <c r="BJ19" s="162" t="str">
        <f t="shared" ref="BJ19:BJ50" si="132">IF(BB19=2,".نحوونصوص",".")</f>
        <v>.</v>
      </c>
      <c r="BK19" s="162" t="str">
        <f t="shared" ref="BK19:BK50" si="133">IF(BC19=3,".علوم",".")</f>
        <v>.</v>
      </c>
      <c r="BL19" s="162" t="str">
        <f t="shared" ref="BL19:BL50" si="134">IF(BD19=4,".تعبير واملاء وخط",".")</f>
        <v>.</v>
      </c>
      <c r="BM19" s="162" t="str">
        <f t="shared" ref="BM19:BM50" si="135">IF(BE19=5,".تربية اسلامية",".")</f>
        <v>.</v>
      </c>
      <c r="BN19" s="162" t="str">
        <f t="shared" ref="BN19:BN50" si="136">IF(BF19=6,".جغرافيا",".")</f>
        <v>.</v>
      </c>
      <c r="BO19" s="162" t="str">
        <f t="shared" ref="BO19:BO50" si="137">IF(BG19=7,".تاريخ",".")</f>
        <v>.</v>
      </c>
      <c r="BP19" s="162" t="str">
        <f t="shared" ref="BP19:BP50" si="138">IF(BH19=8,".وطنية",".")</f>
        <v>.</v>
      </c>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4">
        <f t="shared" ref="EU19" si="139">IF(AC19="",7,IF(AC17+AC18&lt;40,7,""))</f>
        <v>7</v>
      </c>
      <c r="EV19" s="164">
        <f t="shared" ref="EV19" si="140">IF(AF19="",8,IF(AF17+AF18&lt;20,8,""))</f>
        <v>8</v>
      </c>
      <c r="EW19" s="164">
        <f t="shared" ref="EW19" si="141">IF(AO19="",9,IF(AO17+AO18&lt;40,9,""))</f>
        <v>9</v>
      </c>
      <c r="EX19" s="128"/>
      <c r="EY19" s="165"/>
      <c r="EZ19" s="165"/>
      <c r="FA19" s="165"/>
      <c r="FB19" s="166"/>
      <c r="FC19" s="167"/>
      <c r="FD19" s="167"/>
      <c r="FE19" s="166"/>
    </row>
    <row r="20" spans="1:161" ht="18" x14ac:dyDescent="0.25">
      <c r="A20" s="108">
        <f>VLOOKUP(EX20,'[1]ادخال بيانات ودرجات'!$A$10:A218,1,TRUE)</f>
        <v>4</v>
      </c>
      <c r="B20" s="109"/>
      <c r="C20" s="110">
        <f>VLOOKUP(EX20,'[1]ادخال بيانات ودرجات'!$A$10:C218,3,TRUE)</f>
        <v>0</v>
      </c>
      <c r="D20" s="109">
        <f>VLOOKUP(EX20,'[1]ادخال بيانات ودرجات'!$A$10:D218,4,TRUE)</f>
        <v>0</v>
      </c>
      <c r="E20" s="109">
        <f>VLOOKUP(EX20,'[1]ادخال بيانات ودرجات'!$A$10:E218,5,TRUE)</f>
        <v>0</v>
      </c>
      <c r="F20" s="109">
        <f>VLOOKUP(EX20,'[1]ادخال بيانات ودرجات'!$A$10:F218,6,TRUE)</f>
        <v>0</v>
      </c>
      <c r="G20" s="111">
        <f>VLOOKUP(EX20,'[1]ادخال بيانات ودرجات'!$A$10:B218,2,TRUE)</f>
        <v>0</v>
      </c>
      <c r="H20" s="112" t="s">
        <v>50</v>
      </c>
      <c r="I20" s="113">
        <f>VLOOKUP(EX20,'[1]ادخال بيانات ودرجات'!$A$10:BW218,17,TRUE)</f>
        <v>0</v>
      </c>
      <c r="J20" s="113">
        <f>VLOOKUP(EX20,'[1]ادخال بيانات ودرجات'!$A$10:BW218,18,TRUE)</f>
        <v>0</v>
      </c>
      <c r="K20" s="114">
        <f t="shared" ref="K20:K21" si="142">SUM(I20,J20)</f>
        <v>0</v>
      </c>
      <c r="L20" s="113">
        <f>VLOOKUP(EX20,'[1]ادخال بيانات ودرجات'!$A$10:BW218,24,TRUE)</f>
        <v>29</v>
      </c>
      <c r="M20" s="113">
        <f>VLOOKUP(EX20,'[1]ادخال بيانات ودرجات'!$A$10:BW218,25,TRUE)</f>
        <v>27</v>
      </c>
      <c r="N20" s="114">
        <f t="shared" ref="N20:N21" si="143">SUM(L20,M20)</f>
        <v>56</v>
      </c>
      <c r="O20" s="113">
        <f>VLOOKUP(EX20,'[1]ادخال بيانات ودرجات'!$A$10:BW218,31,TRUE)</f>
        <v>0</v>
      </c>
      <c r="P20" s="113">
        <f>VLOOKUP(EX20,'[1]ادخال بيانات ودرجات'!$A$10:BW218,32,TRUE)</f>
        <v>0</v>
      </c>
      <c r="Q20" s="114">
        <f t="shared" ref="Q20:Q21" si="144">SUM(O20,P20)</f>
        <v>0</v>
      </c>
      <c r="R20" s="113">
        <f>VLOOKUP(EX20,'[1]ادخال بيانات ودرجات'!$A$10:BW218,38,TRUE)</f>
        <v>0</v>
      </c>
      <c r="S20" s="113">
        <f>VLOOKUP(EX20,'[1]ادخال بيانات ودرجات'!$A$10:BW218,39,TRUE)</f>
        <v>0</v>
      </c>
      <c r="T20" s="114">
        <f t="shared" ref="T20:T21" si="145">SUM(R20,S20)</f>
        <v>0</v>
      </c>
      <c r="U20" s="113">
        <f>VLOOKUP(EX20,'[1]ادخال بيانات ودرجات'!$A$10:BW218,45,TRUE)</f>
        <v>0</v>
      </c>
      <c r="V20" s="113">
        <f>VLOOKUP(EX20,'[1]ادخال بيانات ودرجات'!$A$10:BW218,46,TRUE)</f>
        <v>0</v>
      </c>
      <c r="W20" s="114">
        <f t="shared" ref="W20:W21" si="146">SUM(U20,V20)</f>
        <v>0</v>
      </c>
      <c r="X20" s="113">
        <f>VLOOKUP(EX20,'[1]ادخال بيانات ودرجات'!$A$10:BW218,52,TRUE)</f>
        <v>0</v>
      </c>
      <c r="Y20" s="113">
        <f>VLOOKUP(EX20,'[1]ادخال بيانات ودرجات'!$A$10:BW218,53,TRUE)</f>
        <v>0</v>
      </c>
      <c r="Z20" s="114">
        <f t="shared" ref="Z20:Z21" si="147">SUM(X20,Y20)</f>
        <v>0</v>
      </c>
      <c r="AA20" s="113">
        <f>VLOOKUP(EX20,'[1]ادخال بيانات ودرجات'!$A$10:BW218,59,TRUE)</f>
        <v>0</v>
      </c>
      <c r="AB20" s="113">
        <f>VLOOKUP(EX20,'[1]ادخال بيانات ودرجات'!$A$10:BW218,60,TRUE)</f>
        <v>0</v>
      </c>
      <c r="AC20" s="114">
        <f t="shared" ref="AC20:AC21" si="148">SUM(AA20,AB20)</f>
        <v>0</v>
      </c>
      <c r="AD20" s="114">
        <f>VLOOKUP(EX20,'[1]ادخال بيانات ودرجات'!$A$10:BW218,66,TRUE)</f>
        <v>0</v>
      </c>
      <c r="AE20" s="114">
        <f>VLOOKUP(EX20,'[1]ادخال بيانات ودرجات'!$A$10:BW218,67,TRUE)</f>
        <v>0</v>
      </c>
      <c r="AF20" s="114">
        <f t="shared" ref="AF20:AF21" si="149">SUM(AD20,AE20)</f>
        <v>0</v>
      </c>
      <c r="AG20" s="115" t="str">
        <f t="shared" ref="AG20:AG51" si="150">IF(AJ20&gt;=1,"دورثان","ناجح")</f>
        <v>دورثان</v>
      </c>
      <c r="AH20" s="116"/>
      <c r="AI20" s="117" t="str">
        <f>IF(AJ20&gt;=1,"***",VLOOKUP(EX20,'[1]ادخال بيانات ودرجات'!$A$10:CI219,87,TRUE))</f>
        <v>***</v>
      </c>
      <c r="AJ20" s="117">
        <f t="shared" ref="AJ20" si="151">COUNT(EU20:EW22)</f>
        <v>9</v>
      </c>
      <c r="AK20" s="118" t="str">
        <f>IF(AJ20&gt;=1,"***",VLOOKUP(EX20,'[1]ادخال بيانات ودرجات'!$A$10:CL218,90,TRUE))</f>
        <v>***</v>
      </c>
      <c r="AL20" s="119" t="str">
        <f t="shared" ref="AL20" si="152">IF(AJ20&gt;=1,"",IF(AK20&gt;=85,"ممتاز",IF(AK20&gt;=75,"جيد جدا",IF(AK20&gt;=65,"جيد",IF(AK20&gt;=54,"مقبول",IF(AK20&gt;=50,"ضعيف","xxx"))))))</f>
        <v/>
      </c>
      <c r="AM20" s="120">
        <f>VLOOKUP(EX20,'[1]ادخال بيانات ودرجات'!$A$10:BW218,73,TRUE)</f>
        <v>0</v>
      </c>
      <c r="AN20" s="120">
        <f>VLOOKUP(EX20,'[1]ادخال بيانات ودرجات'!$A$10:BW218,74,TRUE)</f>
        <v>0</v>
      </c>
      <c r="AO20" s="121">
        <f t="shared" ref="AO20:AO21" si="153">SUM(AM20,AN20)</f>
        <v>0</v>
      </c>
      <c r="AP20" s="122"/>
      <c r="AQ20" s="123" t="str">
        <f t="shared" ref="AQ20" si="154">CONCATENATE(BI22,BJ22,BK22,,BL22,BM22,,BN22,BO22,BP22)</f>
        <v>........</v>
      </c>
      <c r="AR20" s="124">
        <f t="shared" ref="AR20:AR51" si="155">K20:K21+N20:N21+Q20:Q21+T20:T21+W20:W21+Z20:Z21+AC20:AC21+AF20:AF21+AO20:AO21</f>
        <v>56</v>
      </c>
      <c r="AS20" s="125" t="str">
        <f t="shared" ref="AS20" si="156">IF(K22&lt;100,100-K22,IF(K22="XXX",100,"."))</f>
        <v>.</v>
      </c>
      <c r="AT20" s="125" t="str">
        <f t="shared" ref="AT20" si="157">IF(N22&lt;80,80-N22,IF(N22="XXX",80,"."))</f>
        <v>.</v>
      </c>
      <c r="AU20" s="125" t="str">
        <f t="shared" ref="AU20" si="158">IF(Q22&lt;80,80-Q22,IF(Q22="XXX",80,"."))</f>
        <v>.</v>
      </c>
      <c r="AV20" s="125" t="str">
        <f t="shared" ref="AV20" si="159">IF(T22&lt;80,80-T22,IF(T22="XXX",80,"."))</f>
        <v>.</v>
      </c>
      <c r="AW20" s="125" t="str">
        <f t="shared" ref="AW20" si="160">IF(W22&lt;60,60-W22,IF(W22="XXX",60,"."))</f>
        <v>.</v>
      </c>
      <c r="AX20" s="125" t="str">
        <f t="shared" ref="AX20" si="161">IF(Z22&lt;40,40-Z22,IF(Z22="XXX",40,"."))</f>
        <v>.</v>
      </c>
      <c r="AY20" s="125" t="str">
        <f t="shared" ref="AY20" si="162">IF(AC22&lt;40,40-AC22,IF(AC22="XXX",40,"."))</f>
        <v>.</v>
      </c>
      <c r="AZ20" s="125" t="str">
        <f t="shared" ref="AZ20" si="163">IF(AF22&lt;20,20-AF22,IF(AF22="XXX",20,"."))</f>
        <v>.</v>
      </c>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7">
        <f t="shared" ref="EU20" si="164">IF(K22="",1,IF(K20+K21&lt;100,1,""))</f>
        <v>1</v>
      </c>
      <c r="EV20" s="127">
        <f t="shared" ref="EV20" si="165">IF(N22="",2,IF(N20+N21&lt;80,2,""))</f>
        <v>2</v>
      </c>
      <c r="EW20" s="127">
        <f t="shared" ref="EW20" si="166">IF(Q22="",3,IF(Q20+Q21&lt;80,3,""))</f>
        <v>3</v>
      </c>
      <c r="EX20" s="128">
        <v>4</v>
      </c>
      <c r="EY20" s="129" t="str">
        <f t="shared" ref="EY20:EY51" si="167">IF(AG20="","7",IF(AG20&lt;40,7,"*"))</f>
        <v>*</v>
      </c>
      <c r="EZ20" s="129">
        <f t="shared" ref="EZ20:EZ51" si="168">IF(AJ20="","8",IF(AJ20&lt;20,8,"*"))</f>
        <v>8</v>
      </c>
      <c r="FA20" s="130" t="str">
        <f t="shared" ref="FA20:FA51" si="169">IF(AS20="","9",IF(AS20&lt;40,9,"*"))</f>
        <v>*</v>
      </c>
      <c r="FB20" s="131" t="str">
        <f>IF(FC20="","",SUBTOTAL(2,$FC$11:FC20))</f>
        <v/>
      </c>
      <c r="FC20" s="132" t="str">
        <f t="shared" ref="FC20:FC51" si="170">IF(AG20="ناجح",ROW(),"")</f>
        <v/>
      </c>
      <c r="FD20" s="132">
        <f t="shared" ref="FD20:FD51" si="171">IF(AG20="دورثان",ROW(),"")</f>
        <v>20</v>
      </c>
      <c r="FE20" s="131">
        <f>IF(FD20="","",SUBTOTAL(2,$FD$11:FD20))</f>
        <v>4</v>
      </c>
    </row>
    <row r="21" spans="1:161" ht="18" x14ac:dyDescent="0.25">
      <c r="A21" s="111"/>
      <c r="B21" s="117"/>
      <c r="C21" s="135"/>
      <c r="D21" s="117"/>
      <c r="E21" s="117"/>
      <c r="F21" s="117"/>
      <c r="G21" s="111"/>
      <c r="H21" s="136" t="s">
        <v>52</v>
      </c>
      <c r="I21" s="137">
        <f>VLOOKUP(EX20,'[1]ادخال بيانات ودرجات'!$A$10:BW218,20,TRUE)</f>
        <v>0</v>
      </c>
      <c r="J21" s="137">
        <f>VLOOKUP(EX20,'[1]ادخال بيانات ودرجات'!$A$10:BW218,21,TRUE)</f>
        <v>0</v>
      </c>
      <c r="K21" s="138">
        <f t="shared" si="142"/>
        <v>0</v>
      </c>
      <c r="L21" s="137">
        <f>VLOOKUP(EX20,'[1]ادخال بيانات ودرجات'!$A$10:BW218,27,TRUE)</f>
        <v>0</v>
      </c>
      <c r="M21" s="137">
        <f>VLOOKUP(EX20,'[1]ادخال بيانات ودرجات'!$A$10:BW218,28,TRUE)</f>
        <v>0</v>
      </c>
      <c r="N21" s="138">
        <f t="shared" si="143"/>
        <v>0</v>
      </c>
      <c r="O21" s="137">
        <f>VLOOKUP(EX20,'[1]ادخال بيانات ودرجات'!$A$10:BW218,34,TRUE)</f>
        <v>0</v>
      </c>
      <c r="P21" s="137">
        <f>VLOOKUP(EX20,'[1]ادخال بيانات ودرجات'!$A$10:BW218,35,TRUE)</f>
        <v>0</v>
      </c>
      <c r="Q21" s="138">
        <f t="shared" si="144"/>
        <v>0</v>
      </c>
      <c r="R21" s="137">
        <f>VLOOKUP(EX20,'[1]ادخال بيانات ودرجات'!$A$10:BW218,41,TRUE)</f>
        <v>0</v>
      </c>
      <c r="S21" s="137">
        <f>VLOOKUP(EX20,'[1]ادخال بيانات ودرجات'!$A$10:BW218,42,TRUE)</f>
        <v>0</v>
      </c>
      <c r="T21" s="138">
        <f t="shared" si="145"/>
        <v>0</v>
      </c>
      <c r="U21" s="137">
        <f>VLOOKUP(EX20,'[1]ادخال بيانات ودرجات'!$A$10:BW218,48,TRUE)</f>
        <v>0</v>
      </c>
      <c r="V21" s="137">
        <f>VLOOKUP(EX20,'[1]ادخال بيانات ودرجات'!$A$10:BW218,49,TRUE)</f>
        <v>0</v>
      </c>
      <c r="W21" s="138">
        <f t="shared" si="146"/>
        <v>0</v>
      </c>
      <c r="X21" s="137">
        <f>VLOOKUP(EX20,'[1]ادخال بيانات ودرجات'!$A$10:BW218,55,TRUE)</f>
        <v>0</v>
      </c>
      <c r="Y21" s="137">
        <f>VLOOKUP(EX20,'[1]ادخال بيانات ودرجات'!$A$10:BW218,56,TRUE)</f>
        <v>0</v>
      </c>
      <c r="Z21" s="138">
        <f t="shared" si="147"/>
        <v>0</v>
      </c>
      <c r="AA21" s="137">
        <f>VLOOKUP(EX20,'[1]ادخال بيانات ودرجات'!$A$10:BW218,62,TRUE)</f>
        <v>0</v>
      </c>
      <c r="AB21" s="137">
        <f>VLOOKUP(EX20,'[1]ادخال بيانات ودرجات'!$A$10:BW218,63,TRUE)</f>
        <v>0</v>
      </c>
      <c r="AC21" s="138">
        <f t="shared" si="148"/>
        <v>0</v>
      </c>
      <c r="AD21" s="138">
        <f>VLOOKUP(EX20,'[1]ادخال بيانات ودرجات'!$A$10:BW218,69,TRUE)</f>
        <v>0</v>
      </c>
      <c r="AE21" s="138">
        <f>VLOOKUP(EX20,'[1]ادخال بيانات ودرجات'!$A$10:BW218,70,TRUE)</f>
        <v>0</v>
      </c>
      <c r="AF21" s="138">
        <f t="shared" si="149"/>
        <v>0</v>
      </c>
      <c r="AG21" s="139"/>
      <c r="AH21" s="140"/>
      <c r="AI21" s="117"/>
      <c r="AJ21" s="117"/>
      <c r="AK21" s="141"/>
      <c r="AL21" s="119"/>
      <c r="AM21" s="142">
        <f>VLOOKUP(EX20,'[1]ادخال بيانات ودرجات'!$A$10:BX218,76,TRUE)</f>
        <v>0</v>
      </c>
      <c r="AN21" s="142">
        <f>VLOOKUP(EX20,'[1]ادخال بيانات ودرجات'!$A$10:BY218,77,TRUE)</f>
        <v>0</v>
      </c>
      <c r="AO21" s="121">
        <f t="shared" si="153"/>
        <v>0</v>
      </c>
      <c r="AP21" s="143"/>
      <c r="AQ21" s="123"/>
      <c r="AR21" s="124"/>
      <c r="AS21" s="125"/>
      <c r="AT21" s="125"/>
      <c r="AU21" s="125"/>
      <c r="AV21" s="125"/>
      <c r="AW21" s="125"/>
      <c r="AX21" s="125"/>
      <c r="AY21" s="125"/>
      <c r="AZ21" s="125"/>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7">
        <f t="shared" ref="EU21:EU52" si="172">IF(T22="",4,IF(T20+T21&lt;80,4,""))</f>
        <v>4</v>
      </c>
      <c r="EV21" s="127">
        <f t="shared" ref="EV21:EV52" si="173">IF(W22="",5,IF(W20+W21&lt;60,5,""))</f>
        <v>5</v>
      </c>
      <c r="EW21" s="127">
        <f t="shared" ref="EW21:EW52" si="174">IF(Z22="",6,IF(Z20+Z21&lt;40,6,""))</f>
        <v>6</v>
      </c>
      <c r="EX21" s="128"/>
      <c r="EY21" s="134"/>
      <c r="EZ21" s="134"/>
      <c r="FA21" s="134"/>
      <c r="FB21" s="144"/>
      <c r="FC21" s="145"/>
      <c r="FD21" s="145"/>
      <c r="FE21" s="144"/>
    </row>
    <row r="22" spans="1:161" ht="18.75" thickBot="1" x14ac:dyDescent="0.3">
      <c r="A22" s="146"/>
      <c r="B22" s="147"/>
      <c r="C22" s="148"/>
      <c r="D22" s="147"/>
      <c r="E22" s="147"/>
      <c r="F22" s="147"/>
      <c r="G22" s="146"/>
      <c r="H22" s="149" t="s">
        <v>53</v>
      </c>
      <c r="I22" s="150">
        <f t="shared" ref="I22:J22" si="175">SUM(I20,I21)</f>
        <v>0</v>
      </c>
      <c r="J22" s="150">
        <f t="shared" si="175"/>
        <v>0</v>
      </c>
      <c r="K22" s="150" t="str">
        <f t="shared" ref="K22" si="176">IF(J22&gt;=48,I22+J22,"")</f>
        <v/>
      </c>
      <c r="L22" s="150">
        <f t="shared" ref="L22:M22" si="177">SUM(L20,L21)</f>
        <v>29</v>
      </c>
      <c r="M22" s="150">
        <f t="shared" si="177"/>
        <v>27</v>
      </c>
      <c r="N22" s="150" t="str">
        <f t="shared" ref="N22" si="178">IF(M22&gt;=38.4,L22+M22,"")</f>
        <v/>
      </c>
      <c r="O22" s="150">
        <f t="shared" ref="O22:P22" si="179">SUM(O20,O21)</f>
        <v>0</v>
      </c>
      <c r="P22" s="150">
        <f t="shared" si="179"/>
        <v>0</v>
      </c>
      <c r="Q22" s="150" t="str">
        <f t="shared" ref="Q22" si="180">IF(P22&gt;=38.4,O22+P22,"")</f>
        <v/>
      </c>
      <c r="R22" s="150">
        <f t="shared" ref="R22:S22" si="181">SUM(R20,R21)</f>
        <v>0</v>
      </c>
      <c r="S22" s="150">
        <f t="shared" si="181"/>
        <v>0</v>
      </c>
      <c r="T22" s="150" t="str">
        <f t="shared" ref="T22" si="182">IF(S22&gt;=38.4,R22+S22,"")</f>
        <v/>
      </c>
      <c r="U22" s="150">
        <f t="shared" ref="U22:V22" si="183">SUM(U20,U21)</f>
        <v>0</v>
      </c>
      <c r="V22" s="150">
        <f t="shared" si="183"/>
        <v>0</v>
      </c>
      <c r="W22" s="150" t="str">
        <f t="shared" ref="W22" si="184">IF(V22&gt;=28.8,U22+V22,"")</f>
        <v/>
      </c>
      <c r="X22" s="150">
        <f t="shared" ref="X22:Y22" si="185">SUM(X20,X21)</f>
        <v>0</v>
      </c>
      <c r="Y22" s="150">
        <f t="shared" si="185"/>
        <v>0</v>
      </c>
      <c r="Z22" s="150" t="str">
        <f t="shared" ref="Z22" si="186">IF(Y22&gt;=19.2,X22+Y22,"")</f>
        <v/>
      </c>
      <c r="AA22" s="150">
        <f t="shared" ref="AA22:AB22" si="187">SUM(AA20,AA21)</f>
        <v>0</v>
      </c>
      <c r="AB22" s="150">
        <f t="shared" si="187"/>
        <v>0</v>
      </c>
      <c r="AC22" s="150" t="str">
        <f t="shared" ref="AC22" si="188">IF(AB22&gt;=19.2,AA22+AB22,"")</f>
        <v/>
      </c>
      <c r="AD22" s="150">
        <f t="shared" ref="AD22:AE22" si="189">SUM(AD20,AD21)</f>
        <v>0</v>
      </c>
      <c r="AE22" s="150">
        <f t="shared" si="189"/>
        <v>0</v>
      </c>
      <c r="AF22" s="150" t="str">
        <f t="shared" ref="AF22" si="190">IF(AE22&gt;=9.6,AD22+AE22,"")</f>
        <v/>
      </c>
      <c r="AG22" s="151"/>
      <c r="AH22" s="152">
        <f t="shared" ref="AH22:AH53" si="191">COUNT(BA22:BH22)</f>
        <v>0</v>
      </c>
      <c r="AI22" s="147"/>
      <c r="AJ22" s="147"/>
      <c r="AK22" s="153"/>
      <c r="AL22" s="154"/>
      <c r="AM22" s="155">
        <f t="shared" ref="AM22:AO22" si="192">SUM(AM20,AM21)</f>
        <v>0</v>
      </c>
      <c r="AN22" s="155">
        <f t="shared" si="192"/>
        <v>0</v>
      </c>
      <c r="AO22" s="156">
        <f t="shared" si="192"/>
        <v>0</v>
      </c>
      <c r="AP22" s="157" t="str">
        <f t="shared" ref="AP22:AP53" si="193">CONCATENATE(BH22,BG22,BF22,BE22,BD22,,BC22,BB22,BA22)</f>
        <v>........</v>
      </c>
      <c r="AQ22" s="158"/>
      <c r="AR22" s="159"/>
      <c r="AS22" s="160"/>
      <c r="AT22" s="160"/>
      <c r="AU22" s="160"/>
      <c r="AV22" s="160"/>
      <c r="AW22" s="160"/>
      <c r="AX22" s="160"/>
      <c r="AY22" s="160"/>
      <c r="AZ22" s="160"/>
      <c r="BA22" s="161" t="str">
        <f t="shared" ref="BA22:BA53" si="194">IF(K22&lt;100,1,IF(K22="XXX",1,"."))</f>
        <v>.</v>
      </c>
      <c r="BB22" s="161" t="str">
        <f t="shared" ref="BB22:BB53" si="195">IF(N22&lt;80,2,IF(N22="XXX",2,"."))</f>
        <v>.</v>
      </c>
      <c r="BC22" s="161" t="str">
        <f t="shared" ref="BC22:BC53" si="196">IF(Q22&lt;80,3,IF(Q22="XXX",3,"."))</f>
        <v>.</v>
      </c>
      <c r="BD22" s="161" t="str">
        <f t="shared" ref="BD22:BD53" si="197">IF(T22&lt;80,4,IF(W22="XXX",4,"."))</f>
        <v>.</v>
      </c>
      <c r="BE22" s="161" t="str">
        <f t="shared" ref="BE22:BE53" si="198">IF(W22&lt;60,5,IF(W22="XXX",5,"."))</f>
        <v>.</v>
      </c>
      <c r="BF22" s="161" t="str">
        <f t="shared" ref="BF22:BF53" si="199">IF(Z22&lt;40,6,IF(Z22="XXX",6,"."))</f>
        <v>.</v>
      </c>
      <c r="BG22" s="161" t="str">
        <f t="shared" ref="BG22:BG53" si="200">IF(AC22&lt;40,7,IF(AC22="XXX",7,"."))</f>
        <v>.</v>
      </c>
      <c r="BH22" s="161" t="str">
        <f t="shared" ref="BH22:BH53" si="201">IF(AF22&lt;20,8,IF(AF22="XXX",8,"."))</f>
        <v>.</v>
      </c>
      <c r="BI22" s="162" t="str">
        <f t="shared" ref="BI22:BI53" si="202">IF(BA22=1,".رياضيات",".")</f>
        <v>.</v>
      </c>
      <c r="BJ22" s="162" t="str">
        <f t="shared" ref="BJ22:BJ53" si="203">IF(BB22=2,".نحوونصوص",".")</f>
        <v>.</v>
      </c>
      <c r="BK22" s="162" t="str">
        <f t="shared" ref="BK22:BK53" si="204">IF(BC22=3,".علوم",".")</f>
        <v>.</v>
      </c>
      <c r="BL22" s="162" t="str">
        <f t="shared" ref="BL22:BL53" si="205">IF(BD22=4,".تعبير واملاء وخط",".")</f>
        <v>.</v>
      </c>
      <c r="BM22" s="162" t="str">
        <f t="shared" ref="BM22:BM53" si="206">IF(BE22=5,".تربية اسلامية",".")</f>
        <v>.</v>
      </c>
      <c r="BN22" s="162" t="str">
        <f t="shared" ref="BN22:BN53" si="207">IF(BF22=6,".جغرافيا",".")</f>
        <v>.</v>
      </c>
      <c r="BO22" s="162" t="str">
        <f t="shared" ref="BO22:BO53" si="208">IF(BG22=7,".تاريخ",".")</f>
        <v>.</v>
      </c>
      <c r="BP22" s="162" t="str">
        <f t="shared" ref="BP22:BP53" si="209">IF(BH22=8,".وطنية",".")</f>
        <v>.</v>
      </c>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4">
        <f t="shared" ref="EU22" si="210">IF(AC22="",7,IF(AC20+AC21&lt;40,7,""))</f>
        <v>7</v>
      </c>
      <c r="EV22" s="164">
        <f t="shared" ref="EV22" si="211">IF(AF22="",8,IF(AF20+AF21&lt;20,8,""))</f>
        <v>8</v>
      </c>
      <c r="EW22" s="164">
        <f t="shared" ref="EW22" si="212">IF(AO22="",9,IF(AO20+AO21&lt;40,9,""))</f>
        <v>9</v>
      </c>
      <c r="EX22" s="128"/>
      <c r="EY22" s="165"/>
      <c r="EZ22" s="165"/>
      <c r="FA22" s="165"/>
      <c r="FB22" s="166"/>
      <c r="FC22" s="167"/>
      <c r="FD22" s="167"/>
      <c r="FE22" s="166"/>
    </row>
    <row r="23" spans="1:161" ht="18" x14ac:dyDescent="0.25">
      <c r="A23" s="108">
        <f>VLOOKUP(EX23,'[1]ادخال بيانات ودرجات'!$A$10:A221,1,TRUE)</f>
        <v>5</v>
      </c>
      <c r="B23" s="109"/>
      <c r="C23" s="110">
        <f>VLOOKUP(EX23,'[1]ادخال بيانات ودرجات'!$A$10:C221,3,TRUE)</f>
        <v>0</v>
      </c>
      <c r="D23" s="109">
        <f>VLOOKUP(EX23,'[1]ادخال بيانات ودرجات'!$A$10:D221,4,TRUE)</f>
        <v>0</v>
      </c>
      <c r="E23" s="109">
        <f>VLOOKUP(EX23,'[1]ادخال بيانات ودرجات'!$A$10:E221,5,TRUE)</f>
        <v>0</v>
      </c>
      <c r="F23" s="109">
        <f>VLOOKUP(EX23,'[1]ادخال بيانات ودرجات'!$A$10:F221,6,TRUE)</f>
        <v>0</v>
      </c>
      <c r="G23" s="111">
        <f>VLOOKUP(EX23,'[1]ادخال بيانات ودرجات'!$A$10:B221,2,TRUE)</f>
        <v>0</v>
      </c>
      <c r="H23" s="112" t="s">
        <v>50</v>
      </c>
      <c r="I23" s="113">
        <f>VLOOKUP(EX23,'[1]ادخال بيانات ودرجات'!$A$10:BW221,17,TRUE)</f>
        <v>0</v>
      </c>
      <c r="J23" s="113">
        <f>VLOOKUP(EX23,'[1]ادخال بيانات ودرجات'!$A$10:BW221,18,TRUE)</f>
        <v>0</v>
      </c>
      <c r="K23" s="114">
        <f t="shared" ref="K23:K24" si="213">SUM(I23,J23)</f>
        <v>0</v>
      </c>
      <c r="L23" s="113">
        <f>VLOOKUP(EX23,'[1]ادخال بيانات ودرجات'!$A$10:BW221,24,TRUE)</f>
        <v>26</v>
      </c>
      <c r="M23" s="113">
        <f>VLOOKUP(EX23,'[1]ادخال بيانات ودرجات'!$A$10:BW221,25,TRUE)</f>
        <v>29</v>
      </c>
      <c r="N23" s="114">
        <f t="shared" ref="N23:N24" si="214">SUM(L23,M23)</f>
        <v>55</v>
      </c>
      <c r="O23" s="113">
        <f>VLOOKUP(EX23,'[1]ادخال بيانات ودرجات'!$A$10:BW221,31,TRUE)</f>
        <v>0</v>
      </c>
      <c r="P23" s="113">
        <f>VLOOKUP(EX23,'[1]ادخال بيانات ودرجات'!$A$10:BW221,32,TRUE)</f>
        <v>0</v>
      </c>
      <c r="Q23" s="114">
        <f t="shared" ref="Q23:Q24" si="215">SUM(O23,P23)</f>
        <v>0</v>
      </c>
      <c r="R23" s="113">
        <f>VLOOKUP(EX23,'[1]ادخال بيانات ودرجات'!$A$10:BW221,38,TRUE)</f>
        <v>0</v>
      </c>
      <c r="S23" s="113">
        <f>VLOOKUP(EX23,'[1]ادخال بيانات ودرجات'!$A$10:BW221,39,TRUE)</f>
        <v>0</v>
      </c>
      <c r="T23" s="114">
        <f t="shared" ref="T23:T24" si="216">SUM(R23,S23)</f>
        <v>0</v>
      </c>
      <c r="U23" s="113">
        <f>VLOOKUP(EX23,'[1]ادخال بيانات ودرجات'!$A$10:BW221,45,TRUE)</f>
        <v>0</v>
      </c>
      <c r="V23" s="113">
        <f>VLOOKUP(EX23,'[1]ادخال بيانات ودرجات'!$A$10:BW221,46,TRUE)</f>
        <v>0</v>
      </c>
      <c r="W23" s="114">
        <f t="shared" ref="W23:W24" si="217">SUM(U23,V23)</f>
        <v>0</v>
      </c>
      <c r="X23" s="113">
        <f>VLOOKUP(EX23,'[1]ادخال بيانات ودرجات'!$A$10:BW221,52,TRUE)</f>
        <v>0</v>
      </c>
      <c r="Y23" s="113">
        <f>VLOOKUP(EX23,'[1]ادخال بيانات ودرجات'!$A$10:BW221,53,TRUE)</f>
        <v>0</v>
      </c>
      <c r="Z23" s="114">
        <f t="shared" ref="Z23:Z24" si="218">SUM(X23,Y23)</f>
        <v>0</v>
      </c>
      <c r="AA23" s="113">
        <f>VLOOKUP(EX23,'[1]ادخال بيانات ودرجات'!$A$10:BW221,59,TRUE)</f>
        <v>0</v>
      </c>
      <c r="AB23" s="113">
        <f>VLOOKUP(EX23,'[1]ادخال بيانات ودرجات'!$A$10:BW221,60,TRUE)</f>
        <v>0</v>
      </c>
      <c r="AC23" s="114">
        <f t="shared" ref="AC23:AC24" si="219">SUM(AA23,AB23)</f>
        <v>0</v>
      </c>
      <c r="AD23" s="114">
        <f>VLOOKUP(EX23,'[1]ادخال بيانات ودرجات'!$A$10:BW221,66,TRUE)</f>
        <v>0</v>
      </c>
      <c r="AE23" s="114">
        <f>VLOOKUP(EX23,'[1]ادخال بيانات ودرجات'!$A$10:BW221,67,TRUE)</f>
        <v>0</v>
      </c>
      <c r="AF23" s="114">
        <f t="shared" ref="AF23:AF24" si="220">SUM(AD23,AE23)</f>
        <v>0</v>
      </c>
      <c r="AG23" s="115" t="str">
        <f t="shared" ref="AG23:AG54" si="221">IF(AJ23&gt;=1,"دورثان","ناجح")</f>
        <v>دورثان</v>
      </c>
      <c r="AH23" s="116"/>
      <c r="AI23" s="117" t="str">
        <f>IF(AJ23&gt;=1,"***",VLOOKUP(EX23,'[1]ادخال بيانات ودرجات'!$A$10:CI222,87,TRUE))</f>
        <v>***</v>
      </c>
      <c r="AJ23" s="117">
        <f t="shared" ref="AJ23" si="222">COUNT(EU23:EW25)</f>
        <v>9</v>
      </c>
      <c r="AK23" s="118" t="str">
        <f>IF(AJ23&gt;=1,"***",VLOOKUP(EX23,'[1]ادخال بيانات ودرجات'!$A$10:CL221,90,TRUE))</f>
        <v>***</v>
      </c>
      <c r="AL23" s="119" t="str">
        <f t="shared" ref="AL23" si="223">IF(AJ23&gt;=1,"",IF(AK23&gt;=85,"ممتاز",IF(AK23&gt;=75,"جيد جدا",IF(AK23&gt;=65,"جيد",IF(AK23&gt;=54,"مقبول",IF(AK23&gt;=50,"ضعيف","xxx"))))))</f>
        <v/>
      </c>
      <c r="AM23" s="120">
        <f>VLOOKUP(EX23,'[1]ادخال بيانات ودرجات'!$A$10:BW221,73,TRUE)</f>
        <v>0</v>
      </c>
      <c r="AN23" s="120">
        <f>VLOOKUP(EX23,'[1]ادخال بيانات ودرجات'!$A$10:BW221,74,TRUE)</f>
        <v>0</v>
      </c>
      <c r="AO23" s="121">
        <f t="shared" ref="AO23:AO24" si="224">SUM(AM23,AN23)</f>
        <v>0</v>
      </c>
      <c r="AP23" s="122"/>
      <c r="AQ23" s="123" t="str">
        <f t="shared" ref="AQ23" si="225">CONCATENATE(BI25,BJ25,BK25,,BL25,BM25,,BN25,BO25,BP25)</f>
        <v>........</v>
      </c>
      <c r="AR23" s="124">
        <f t="shared" ref="AR23:AR54" si="226">K23:K24+N23:N24+Q23:Q24+T23:T24+W23:W24+Z23:Z24+AC23:AC24+AF23:AF24+AO23:AO24</f>
        <v>55</v>
      </c>
      <c r="AS23" s="125" t="str">
        <f t="shared" ref="AS23" si="227">IF(K25&lt;100,100-K25,IF(K25="XXX",100,"."))</f>
        <v>.</v>
      </c>
      <c r="AT23" s="125" t="str">
        <f t="shared" ref="AT23" si="228">IF(N25&lt;80,80-N25,IF(N25="XXX",80,"."))</f>
        <v>.</v>
      </c>
      <c r="AU23" s="125" t="str">
        <f t="shared" ref="AU23" si="229">IF(Q25&lt;80,80-Q25,IF(Q25="XXX",80,"."))</f>
        <v>.</v>
      </c>
      <c r="AV23" s="125" t="str">
        <f t="shared" ref="AV23" si="230">IF(T25&lt;80,80-T25,IF(T25="XXX",80,"."))</f>
        <v>.</v>
      </c>
      <c r="AW23" s="125" t="str">
        <f t="shared" ref="AW23" si="231">IF(W25&lt;60,60-W25,IF(W25="XXX",60,"."))</f>
        <v>.</v>
      </c>
      <c r="AX23" s="125" t="str">
        <f t="shared" ref="AX23" si="232">IF(Z25&lt;40,40-Z25,IF(Z25="XXX",40,"."))</f>
        <v>.</v>
      </c>
      <c r="AY23" s="125" t="str">
        <f t="shared" ref="AY23" si="233">IF(AC25&lt;40,40-AC25,IF(AC25="XXX",40,"."))</f>
        <v>.</v>
      </c>
      <c r="AZ23" s="125" t="str">
        <f t="shared" ref="AZ23" si="234">IF(AF25&lt;20,20-AF25,IF(AF25="XXX",20,"."))</f>
        <v>.</v>
      </c>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7">
        <f t="shared" ref="EU23" si="235">IF(K25="",1,IF(K23+K24&lt;100,1,""))</f>
        <v>1</v>
      </c>
      <c r="EV23" s="127">
        <f t="shared" ref="EV23" si="236">IF(N25="",2,IF(N23+N24&lt;80,2,""))</f>
        <v>2</v>
      </c>
      <c r="EW23" s="127">
        <f t="shared" ref="EW23" si="237">IF(Q25="",3,IF(Q23+Q24&lt;80,3,""))</f>
        <v>3</v>
      </c>
      <c r="EX23" s="128">
        <v>5</v>
      </c>
      <c r="EY23" s="129" t="str">
        <f t="shared" ref="EY23:EY54" si="238">IF(AG23="","7",IF(AG23&lt;40,7,"*"))</f>
        <v>*</v>
      </c>
      <c r="EZ23" s="129">
        <f t="shared" ref="EZ23:EZ54" si="239">IF(AJ23="","8",IF(AJ23&lt;20,8,"*"))</f>
        <v>8</v>
      </c>
      <c r="FA23" s="130" t="str">
        <f t="shared" ref="FA23:FA54" si="240">IF(AS23="","9",IF(AS23&lt;40,9,"*"))</f>
        <v>*</v>
      </c>
      <c r="FB23" s="131" t="str">
        <f>IF(FC23="","",SUBTOTAL(2,$FC$11:FC23))</f>
        <v/>
      </c>
      <c r="FC23" s="132" t="str">
        <f t="shared" ref="FC23:FC54" si="241">IF(AG23="ناجح",ROW(),"")</f>
        <v/>
      </c>
      <c r="FD23" s="132">
        <f t="shared" ref="FD23:FD54" si="242">IF(AG23="دورثان",ROW(),"")</f>
        <v>23</v>
      </c>
      <c r="FE23" s="131">
        <f>IF(FD23="","",SUBTOTAL(2,$FD$11:FD23))</f>
        <v>5</v>
      </c>
    </row>
    <row r="24" spans="1:161" ht="18" x14ac:dyDescent="0.25">
      <c r="A24" s="111"/>
      <c r="B24" s="117"/>
      <c r="C24" s="135"/>
      <c r="D24" s="117"/>
      <c r="E24" s="117"/>
      <c r="F24" s="117"/>
      <c r="G24" s="111"/>
      <c r="H24" s="136" t="s">
        <v>52</v>
      </c>
      <c r="I24" s="137">
        <f>VLOOKUP(EX23,'[1]ادخال بيانات ودرجات'!$A$10:BW221,20,TRUE)</f>
        <v>0</v>
      </c>
      <c r="J24" s="137">
        <f>VLOOKUP(EX23,'[1]ادخال بيانات ودرجات'!$A$10:BW221,21,TRUE)</f>
        <v>0</v>
      </c>
      <c r="K24" s="138">
        <f t="shared" si="213"/>
        <v>0</v>
      </c>
      <c r="L24" s="137">
        <f>VLOOKUP(EX23,'[1]ادخال بيانات ودرجات'!$A$10:BW221,27,TRUE)</f>
        <v>0</v>
      </c>
      <c r="M24" s="137">
        <f>VLOOKUP(EX23,'[1]ادخال بيانات ودرجات'!$A$10:BW221,28,TRUE)</f>
        <v>0</v>
      </c>
      <c r="N24" s="138">
        <f t="shared" si="214"/>
        <v>0</v>
      </c>
      <c r="O24" s="137">
        <f>VLOOKUP(EX23,'[1]ادخال بيانات ودرجات'!$A$10:BW221,34,TRUE)</f>
        <v>0</v>
      </c>
      <c r="P24" s="137">
        <f>VLOOKUP(EX23,'[1]ادخال بيانات ودرجات'!$A$10:BW221,35,TRUE)</f>
        <v>0</v>
      </c>
      <c r="Q24" s="138">
        <f t="shared" si="215"/>
        <v>0</v>
      </c>
      <c r="R24" s="137">
        <f>VLOOKUP(EX23,'[1]ادخال بيانات ودرجات'!$A$10:BW221,41,TRUE)</f>
        <v>0</v>
      </c>
      <c r="S24" s="137">
        <f>VLOOKUP(EX23,'[1]ادخال بيانات ودرجات'!$A$10:BW221,42,TRUE)</f>
        <v>0</v>
      </c>
      <c r="T24" s="138">
        <f t="shared" si="216"/>
        <v>0</v>
      </c>
      <c r="U24" s="137">
        <f>VLOOKUP(EX23,'[1]ادخال بيانات ودرجات'!$A$10:BW221,48,TRUE)</f>
        <v>0</v>
      </c>
      <c r="V24" s="137">
        <f>VLOOKUP(EX23,'[1]ادخال بيانات ودرجات'!$A$10:BW221,49,TRUE)</f>
        <v>0</v>
      </c>
      <c r="W24" s="138">
        <f t="shared" si="217"/>
        <v>0</v>
      </c>
      <c r="X24" s="137">
        <f>VLOOKUP(EX23,'[1]ادخال بيانات ودرجات'!$A$10:BW221,55,TRUE)</f>
        <v>0</v>
      </c>
      <c r="Y24" s="137">
        <f>VLOOKUP(EX23,'[1]ادخال بيانات ودرجات'!$A$10:BW221,56,TRUE)</f>
        <v>0</v>
      </c>
      <c r="Z24" s="138">
        <f t="shared" si="218"/>
        <v>0</v>
      </c>
      <c r="AA24" s="137">
        <f>VLOOKUP(EX23,'[1]ادخال بيانات ودرجات'!$A$10:BW221,62,TRUE)</f>
        <v>0</v>
      </c>
      <c r="AB24" s="137">
        <f>VLOOKUP(EX23,'[1]ادخال بيانات ودرجات'!$A$10:BW221,63,TRUE)</f>
        <v>0</v>
      </c>
      <c r="AC24" s="138">
        <f t="shared" si="219"/>
        <v>0</v>
      </c>
      <c r="AD24" s="138">
        <f>VLOOKUP(EX23,'[1]ادخال بيانات ودرجات'!$A$10:BW221,69,TRUE)</f>
        <v>0</v>
      </c>
      <c r="AE24" s="138">
        <f>VLOOKUP(EX23,'[1]ادخال بيانات ودرجات'!$A$10:BW221,70,TRUE)</f>
        <v>0</v>
      </c>
      <c r="AF24" s="138">
        <f t="shared" si="220"/>
        <v>0</v>
      </c>
      <c r="AG24" s="139"/>
      <c r="AH24" s="140"/>
      <c r="AI24" s="117"/>
      <c r="AJ24" s="117"/>
      <c r="AK24" s="141"/>
      <c r="AL24" s="119"/>
      <c r="AM24" s="142">
        <f>VLOOKUP(EX23,'[1]ادخال بيانات ودرجات'!$A$10:BX221,76,TRUE)</f>
        <v>0</v>
      </c>
      <c r="AN24" s="142">
        <f>VLOOKUP(EX23,'[1]ادخال بيانات ودرجات'!$A$10:BY221,77,TRUE)</f>
        <v>0</v>
      </c>
      <c r="AO24" s="121">
        <f t="shared" si="224"/>
        <v>0</v>
      </c>
      <c r="AP24" s="143"/>
      <c r="AQ24" s="123"/>
      <c r="AR24" s="124"/>
      <c r="AS24" s="125"/>
      <c r="AT24" s="125"/>
      <c r="AU24" s="125"/>
      <c r="AV24" s="125"/>
      <c r="AW24" s="125"/>
      <c r="AX24" s="125"/>
      <c r="AY24" s="125"/>
      <c r="AZ24" s="125"/>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7">
        <f t="shared" ref="EU24:EU55" si="243">IF(T25="",4,IF(T23+T24&lt;80,4,""))</f>
        <v>4</v>
      </c>
      <c r="EV24" s="127">
        <f t="shared" ref="EV24:EV55" si="244">IF(W25="",5,IF(W23+W24&lt;60,5,""))</f>
        <v>5</v>
      </c>
      <c r="EW24" s="127">
        <f t="shared" ref="EW24:EW55" si="245">IF(Z25="",6,IF(Z23+Z24&lt;40,6,""))</f>
        <v>6</v>
      </c>
      <c r="EX24" s="128"/>
      <c r="EY24" s="134"/>
      <c r="EZ24" s="134"/>
      <c r="FA24" s="134"/>
      <c r="FB24" s="144"/>
      <c r="FC24" s="145"/>
      <c r="FD24" s="145"/>
      <c r="FE24" s="144"/>
    </row>
    <row r="25" spans="1:161" ht="18.75" thickBot="1" x14ac:dyDescent="0.3">
      <c r="A25" s="146"/>
      <c r="B25" s="147"/>
      <c r="C25" s="148"/>
      <c r="D25" s="147"/>
      <c r="E25" s="147"/>
      <c r="F25" s="147"/>
      <c r="G25" s="146"/>
      <c r="H25" s="149" t="s">
        <v>53</v>
      </c>
      <c r="I25" s="150">
        <f t="shared" ref="I25:J25" si="246">SUM(I23,I24)</f>
        <v>0</v>
      </c>
      <c r="J25" s="150">
        <f t="shared" si="246"/>
        <v>0</v>
      </c>
      <c r="K25" s="150" t="str">
        <f t="shared" ref="K25" si="247">IF(J25&gt;=48,I25+J25,"")</f>
        <v/>
      </c>
      <c r="L25" s="150">
        <f t="shared" ref="L25:M25" si="248">SUM(L23,L24)</f>
        <v>26</v>
      </c>
      <c r="M25" s="150">
        <f t="shared" si="248"/>
        <v>29</v>
      </c>
      <c r="N25" s="150" t="str">
        <f t="shared" ref="N25" si="249">IF(M25&gt;=38.4,L25+M25,"")</f>
        <v/>
      </c>
      <c r="O25" s="150">
        <f t="shared" ref="O25:P25" si="250">SUM(O23,O24)</f>
        <v>0</v>
      </c>
      <c r="P25" s="150">
        <f t="shared" si="250"/>
        <v>0</v>
      </c>
      <c r="Q25" s="150" t="str">
        <f t="shared" ref="Q25" si="251">IF(P25&gt;=38.4,O25+P25,"")</f>
        <v/>
      </c>
      <c r="R25" s="150">
        <f t="shared" ref="R25:S25" si="252">SUM(R23,R24)</f>
        <v>0</v>
      </c>
      <c r="S25" s="150">
        <f t="shared" si="252"/>
        <v>0</v>
      </c>
      <c r="T25" s="150" t="str">
        <f t="shared" ref="T25" si="253">IF(S25&gt;=38.4,R25+S25,"")</f>
        <v/>
      </c>
      <c r="U25" s="150">
        <f t="shared" ref="U25:V25" si="254">SUM(U23,U24)</f>
        <v>0</v>
      </c>
      <c r="V25" s="150">
        <f t="shared" si="254"/>
        <v>0</v>
      </c>
      <c r="W25" s="150" t="str">
        <f t="shared" ref="W25" si="255">IF(V25&gt;=28.8,U25+V25,"")</f>
        <v/>
      </c>
      <c r="X25" s="150">
        <f t="shared" ref="X25:Y25" si="256">SUM(X23,X24)</f>
        <v>0</v>
      </c>
      <c r="Y25" s="150">
        <f t="shared" si="256"/>
        <v>0</v>
      </c>
      <c r="Z25" s="150" t="str">
        <f t="shared" ref="Z25" si="257">IF(Y25&gt;=19.2,X25+Y25,"")</f>
        <v/>
      </c>
      <c r="AA25" s="150">
        <f t="shared" ref="AA25:AB25" si="258">SUM(AA23,AA24)</f>
        <v>0</v>
      </c>
      <c r="AB25" s="150">
        <f t="shared" si="258"/>
        <v>0</v>
      </c>
      <c r="AC25" s="150" t="str">
        <f t="shared" ref="AC25" si="259">IF(AB25&gt;=19.2,AA25+AB25,"")</f>
        <v/>
      </c>
      <c r="AD25" s="150">
        <f t="shared" ref="AD25:AE25" si="260">SUM(AD23,AD24)</f>
        <v>0</v>
      </c>
      <c r="AE25" s="150">
        <f t="shared" si="260"/>
        <v>0</v>
      </c>
      <c r="AF25" s="150" t="str">
        <f t="shared" ref="AF25" si="261">IF(AE25&gt;=9.6,AD25+AE25,"")</f>
        <v/>
      </c>
      <c r="AG25" s="151"/>
      <c r="AH25" s="152">
        <f t="shared" ref="AH25:AH56" si="262">COUNT(BA25:BH25)</f>
        <v>0</v>
      </c>
      <c r="AI25" s="147"/>
      <c r="AJ25" s="147"/>
      <c r="AK25" s="153"/>
      <c r="AL25" s="154"/>
      <c r="AM25" s="155">
        <f t="shared" ref="AM25:AO25" si="263">SUM(AM23,AM24)</f>
        <v>0</v>
      </c>
      <c r="AN25" s="155">
        <f t="shared" si="263"/>
        <v>0</v>
      </c>
      <c r="AO25" s="156">
        <f t="shared" si="263"/>
        <v>0</v>
      </c>
      <c r="AP25" s="157" t="str">
        <f t="shared" ref="AP25:AP56" si="264">CONCATENATE(BH25,BG25,BF25,BE25,BD25,,BC25,BB25,BA25)</f>
        <v>........</v>
      </c>
      <c r="AQ25" s="158"/>
      <c r="AR25" s="159"/>
      <c r="AS25" s="160"/>
      <c r="AT25" s="160"/>
      <c r="AU25" s="160"/>
      <c r="AV25" s="160"/>
      <c r="AW25" s="160"/>
      <c r="AX25" s="160"/>
      <c r="AY25" s="160"/>
      <c r="AZ25" s="160"/>
      <c r="BA25" s="161" t="str">
        <f t="shared" ref="BA25:BA56" si="265">IF(K25&lt;100,1,IF(K25="XXX",1,"."))</f>
        <v>.</v>
      </c>
      <c r="BB25" s="161" t="str">
        <f t="shared" ref="BB25:BB56" si="266">IF(N25&lt;80,2,IF(N25="XXX",2,"."))</f>
        <v>.</v>
      </c>
      <c r="BC25" s="161" t="str">
        <f t="shared" ref="BC25:BC56" si="267">IF(Q25&lt;80,3,IF(Q25="XXX",3,"."))</f>
        <v>.</v>
      </c>
      <c r="BD25" s="161" t="str">
        <f t="shared" ref="BD25:BD56" si="268">IF(T25&lt;80,4,IF(W25="XXX",4,"."))</f>
        <v>.</v>
      </c>
      <c r="BE25" s="161" t="str">
        <f t="shared" ref="BE25:BE56" si="269">IF(W25&lt;60,5,IF(W25="XXX",5,"."))</f>
        <v>.</v>
      </c>
      <c r="BF25" s="161" t="str">
        <f t="shared" ref="BF25:BF56" si="270">IF(Z25&lt;40,6,IF(Z25="XXX",6,"."))</f>
        <v>.</v>
      </c>
      <c r="BG25" s="161" t="str">
        <f t="shared" ref="BG25:BG56" si="271">IF(AC25&lt;40,7,IF(AC25="XXX",7,"."))</f>
        <v>.</v>
      </c>
      <c r="BH25" s="161" t="str">
        <f t="shared" ref="BH25:BH56" si="272">IF(AF25&lt;20,8,IF(AF25="XXX",8,"."))</f>
        <v>.</v>
      </c>
      <c r="BI25" s="162" t="str">
        <f t="shared" ref="BI25:BI56" si="273">IF(BA25=1,".رياضيات",".")</f>
        <v>.</v>
      </c>
      <c r="BJ25" s="162" t="str">
        <f t="shared" ref="BJ25:BJ56" si="274">IF(BB25=2,".نحوونصوص",".")</f>
        <v>.</v>
      </c>
      <c r="BK25" s="162" t="str">
        <f t="shared" ref="BK25:BK56" si="275">IF(BC25=3,".علوم",".")</f>
        <v>.</v>
      </c>
      <c r="BL25" s="162" t="str">
        <f t="shared" ref="BL25:BL56" si="276">IF(BD25=4,".تعبير واملاء وخط",".")</f>
        <v>.</v>
      </c>
      <c r="BM25" s="162" t="str">
        <f t="shared" ref="BM25:BM56" si="277">IF(BE25=5,".تربية اسلامية",".")</f>
        <v>.</v>
      </c>
      <c r="BN25" s="162" t="str">
        <f t="shared" ref="BN25:BN56" si="278">IF(BF25=6,".جغرافيا",".")</f>
        <v>.</v>
      </c>
      <c r="BO25" s="162" t="str">
        <f t="shared" ref="BO25:BO56" si="279">IF(BG25=7,".تاريخ",".")</f>
        <v>.</v>
      </c>
      <c r="BP25" s="162" t="str">
        <f t="shared" ref="BP25:BP56" si="280">IF(BH25=8,".وطنية",".")</f>
        <v>.</v>
      </c>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4">
        <f t="shared" ref="EU25" si="281">IF(AC25="",7,IF(AC23+AC24&lt;40,7,""))</f>
        <v>7</v>
      </c>
      <c r="EV25" s="164">
        <f t="shared" ref="EV25" si="282">IF(AF25="",8,IF(AF23+AF24&lt;20,8,""))</f>
        <v>8</v>
      </c>
      <c r="EW25" s="164">
        <f t="shared" ref="EW25" si="283">IF(AO25="",9,IF(AO23+AO24&lt;40,9,""))</f>
        <v>9</v>
      </c>
      <c r="EX25" s="128"/>
      <c r="EY25" s="165"/>
      <c r="EZ25" s="165"/>
      <c r="FA25" s="165"/>
      <c r="FB25" s="166"/>
      <c r="FC25" s="167"/>
      <c r="FD25" s="167"/>
      <c r="FE25" s="166"/>
    </row>
    <row r="26" spans="1:161" ht="18" x14ac:dyDescent="0.25">
      <c r="A26" s="108">
        <f>VLOOKUP(EX26,'[1]ادخال بيانات ودرجات'!$A$10:A224,1,TRUE)</f>
        <v>6</v>
      </c>
      <c r="B26" s="109"/>
      <c r="C26" s="110">
        <f>VLOOKUP(EX26,'[1]ادخال بيانات ودرجات'!$A$10:C224,3,TRUE)</f>
        <v>0</v>
      </c>
      <c r="D26" s="109">
        <f>VLOOKUP(EX26,'[1]ادخال بيانات ودرجات'!$A$10:D224,4,TRUE)</f>
        <v>0</v>
      </c>
      <c r="E26" s="109">
        <f>VLOOKUP(EX26,'[1]ادخال بيانات ودرجات'!$A$10:E224,5,TRUE)</f>
        <v>0</v>
      </c>
      <c r="F26" s="109">
        <f>VLOOKUP(EX26,'[1]ادخال بيانات ودرجات'!$A$10:F224,6,TRUE)</f>
        <v>0</v>
      </c>
      <c r="G26" s="111">
        <f>VLOOKUP(EX26,'[1]ادخال بيانات ودرجات'!$A$10:B224,2,TRUE)</f>
        <v>0</v>
      </c>
      <c r="H26" s="112" t="s">
        <v>50</v>
      </c>
      <c r="I26" s="113">
        <f>VLOOKUP(EX26,'[1]ادخال بيانات ودرجات'!$A$10:BW224,17,TRUE)</f>
        <v>0</v>
      </c>
      <c r="J26" s="113">
        <f>VLOOKUP(EX26,'[1]ادخال بيانات ودرجات'!$A$10:BW224,18,TRUE)</f>
        <v>0</v>
      </c>
      <c r="K26" s="114">
        <f t="shared" ref="K26:K27" si="284">SUM(I26,J26)</f>
        <v>0</v>
      </c>
      <c r="L26" s="113">
        <f>VLOOKUP(EX26,'[1]ادخال بيانات ودرجات'!$A$10:BW224,24,TRUE)</f>
        <v>23</v>
      </c>
      <c r="M26" s="113">
        <f>VLOOKUP(EX26,'[1]ادخال بيانات ودرجات'!$A$10:BW224,25,TRUE)</f>
        <v>31</v>
      </c>
      <c r="N26" s="114">
        <f t="shared" ref="N26:N27" si="285">SUM(L26,M26)</f>
        <v>54</v>
      </c>
      <c r="O26" s="113">
        <f>VLOOKUP(EX26,'[1]ادخال بيانات ودرجات'!$A$10:BW224,31,TRUE)</f>
        <v>0</v>
      </c>
      <c r="P26" s="113">
        <f>VLOOKUP(EX26,'[1]ادخال بيانات ودرجات'!$A$10:BW224,32,TRUE)</f>
        <v>0</v>
      </c>
      <c r="Q26" s="114">
        <f t="shared" ref="Q26:Q27" si="286">SUM(O26,P26)</f>
        <v>0</v>
      </c>
      <c r="R26" s="113">
        <f>VLOOKUP(EX26,'[1]ادخال بيانات ودرجات'!$A$10:BW224,38,TRUE)</f>
        <v>0</v>
      </c>
      <c r="S26" s="113">
        <f>VLOOKUP(EX26,'[1]ادخال بيانات ودرجات'!$A$10:BW224,39,TRUE)</f>
        <v>0</v>
      </c>
      <c r="T26" s="114">
        <f t="shared" ref="T26:T27" si="287">SUM(R26,S26)</f>
        <v>0</v>
      </c>
      <c r="U26" s="113">
        <f>VLOOKUP(EX26,'[1]ادخال بيانات ودرجات'!$A$10:BW224,45,TRUE)</f>
        <v>0</v>
      </c>
      <c r="V26" s="113">
        <f>VLOOKUP(EX26,'[1]ادخال بيانات ودرجات'!$A$10:BW224,46,TRUE)</f>
        <v>0</v>
      </c>
      <c r="W26" s="114">
        <f t="shared" ref="W26:W27" si="288">SUM(U26,V26)</f>
        <v>0</v>
      </c>
      <c r="X26" s="113">
        <f>VLOOKUP(EX26,'[1]ادخال بيانات ودرجات'!$A$10:BW224,52,TRUE)</f>
        <v>0</v>
      </c>
      <c r="Y26" s="113">
        <f>VLOOKUP(EX26,'[1]ادخال بيانات ودرجات'!$A$10:BW224,53,TRUE)</f>
        <v>0</v>
      </c>
      <c r="Z26" s="114">
        <f t="shared" ref="Z26:Z27" si="289">SUM(X26,Y26)</f>
        <v>0</v>
      </c>
      <c r="AA26" s="113">
        <f>VLOOKUP(EX26,'[1]ادخال بيانات ودرجات'!$A$10:BW224,59,TRUE)</f>
        <v>0</v>
      </c>
      <c r="AB26" s="113">
        <f>VLOOKUP(EX26,'[1]ادخال بيانات ودرجات'!$A$10:BW224,60,TRUE)</f>
        <v>0</v>
      </c>
      <c r="AC26" s="114">
        <f t="shared" ref="AC26:AC27" si="290">SUM(AA26,AB26)</f>
        <v>0</v>
      </c>
      <c r="AD26" s="114">
        <f>VLOOKUP(EX26,'[1]ادخال بيانات ودرجات'!$A$10:BW224,66,TRUE)</f>
        <v>0</v>
      </c>
      <c r="AE26" s="114">
        <f>VLOOKUP(EX26,'[1]ادخال بيانات ودرجات'!$A$10:BW224,67,TRUE)</f>
        <v>0</v>
      </c>
      <c r="AF26" s="114">
        <f t="shared" ref="AF26:AF27" si="291">SUM(AD26,AE26)</f>
        <v>0</v>
      </c>
      <c r="AG26" s="115" t="str">
        <f t="shared" ref="AG26:AG57" si="292">IF(AJ26&gt;=1,"دورثان","ناجح")</f>
        <v>دورثان</v>
      </c>
      <c r="AH26" s="116"/>
      <c r="AI26" s="117" t="str">
        <f>IF(AJ26&gt;=1,"***",VLOOKUP(EX26,'[1]ادخال بيانات ودرجات'!$A$10:CI225,87,TRUE))</f>
        <v>***</v>
      </c>
      <c r="AJ26" s="117">
        <f t="shared" ref="AJ26" si="293">COUNT(EU26:EW28)</f>
        <v>9</v>
      </c>
      <c r="AK26" s="118" t="str">
        <f>IF(AJ26&gt;=1,"***",VLOOKUP(EX26,'[1]ادخال بيانات ودرجات'!$A$10:CL224,90,TRUE))</f>
        <v>***</v>
      </c>
      <c r="AL26" s="119" t="str">
        <f t="shared" ref="AL26" si="294">IF(AJ26&gt;=1,"",IF(AK26&gt;=85,"ممتاز",IF(AK26&gt;=75,"جيد جدا",IF(AK26&gt;=65,"جيد",IF(AK26&gt;=54,"مقبول",IF(AK26&gt;=50,"ضعيف","xxx"))))))</f>
        <v/>
      </c>
      <c r="AM26" s="120">
        <f>VLOOKUP(EX26,'[1]ادخال بيانات ودرجات'!$A$10:BW224,73,TRUE)</f>
        <v>0</v>
      </c>
      <c r="AN26" s="120">
        <f>VLOOKUP(EX26,'[1]ادخال بيانات ودرجات'!$A$10:BW224,74,TRUE)</f>
        <v>0</v>
      </c>
      <c r="AO26" s="121">
        <f t="shared" ref="AO26:AO27" si="295">SUM(AM26,AN26)</f>
        <v>0</v>
      </c>
      <c r="AP26" s="122"/>
      <c r="AQ26" s="123" t="str">
        <f t="shared" ref="AQ26" si="296">CONCATENATE(BI28,BJ28,BK28,,BL28,BM28,,BN28,BO28,BP28)</f>
        <v>........</v>
      </c>
      <c r="AR26" s="124">
        <f t="shared" ref="AR26:AR57" si="297">K26:K27+N26:N27+Q26:Q27+T26:T27+W26:W27+Z26:Z27+AC26:AC27+AF26:AF27+AO26:AO27</f>
        <v>54</v>
      </c>
      <c r="AS26" s="125" t="str">
        <f t="shared" ref="AS26" si="298">IF(K28&lt;100,100-K28,IF(K28="XXX",100,"."))</f>
        <v>.</v>
      </c>
      <c r="AT26" s="125" t="str">
        <f t="shared" ref="AT26" si="299">IF(N28&lt;80,80-N28,IF(N28="XXX",80,"."))</f>
        <v>.</v>
      </c>
      <c r="AU26" s="125" t="str">
        <f t="shared" ref="AU26" si="300">IF(Q28&lt;80,80-Q28,IF(Q28="XXX",80,"."))</f>
        <v>.</v>
      </c>
      <c r="AV26" s="125" t="str">
        <f t="shared" ref="AV26" si="301">IF(T28&lt;80,80-T28,IF(T28="XXX",80,"."))</f>
        <v>.</v>
      </c>
      <c r="AW26" s="125" t="str">
        <f t="shared" ref="AW26" si="302">IF(W28&lt;60,60-W28,IF(W28="XXX",60,"."))</f>
        <v>.</v>
      </c>
      <c r="AX26" s="125" t="str">
        <f t="shared" ref="AX26" si="303">IF(Z28&lt;40,40-Z28,IF(Z28="XXX",40,"."))</f>
        <v>.</v>
      </c>
      <c r="AY26" s="125" t="str">
        <f t="shared" ref="AY26" si="304">IF(AC28&lt;40,40-AC28,IF(AC28="XXX",40,"."))</f>
        <v>.</v>
      </c>
      <c r="AZ26" s="125" t="str">
        <f t="shared" ref="AZ26" si="305">IF(AF28&lt;20,20-AF28,IF(AF28="XXX",20,"."))</f>
        <v>.</v>
      </c>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7">
        <f t="shared" ref="EU26" si="306">IF(K28="",1,IF(K26+K27&lt;100,1,""))</f>
        <v>1</v>
      </c>
      <c r="EV26" s="127">
        <f t="shared" ref="EV26" si="307">IF(N28="",2,IF(N26+N27&lt;80,2,""))</f>
        <v>2</v>
      </c>
      <c r="EW26" s="127">
        <f t="shared" ref="EW26" si="308">IF(Q28="",3,IF(Q26+Q27&lt;80,3,""))</f>
        <v>3</v>
      </c>
      <c r="EX26" s="128">
        <v>6</v>
      </c>
      <c r="EY26" s="129" t="str">
        <f t="shared" ref="EY26:EY57" si="309">IF(AG26="","7",IF(AG26&lt;40,7,"*"))</f>
        <v>*</v>
      </c>
      <c r="EZ26" s="129">
        <f t="shared" ref="EZ26:EZ57" si="310">IF(AJ26="","8",IF(AJ26&lt;20,8,"*"))</f>
        <v>8</v>
      </c>
      <c r="FA26" s="130" t="str">
        <f t="shared" ref="FA26:FA57" si="311">IF(AS26="","9",IF(AS26&lt;40,9,"*"))</f>
        <v>*</v>
      </c>
      <c r="FB26" s="131" t="str">
        <f>IF(FC26="","",SUBTOTAL(2,$FC$11:FC26))</f>
        <v/>
      </c>
      <c r="FC26" s="132" t="str">
        <f t="shared" ref="FC26:FC57" si="312">IF(AG26="ناجح",ROW(),"")</f>
        <v/>
      </c>
      <c r="FD26" s="132">
        <f t="shared" ref="FD26:FD57" si="313">IF(AG26="دورثان",ROW(),"")</f>
        <v>26</v>
      </c>
      <c r="FE26" s="131">
        <f>IF(FD26="","",SUBTOTAL(2,$FD$11:FD26))</f>
        <v>6</v>
      </c>
    </row>
    <row r="27" spans="1:161" ht="18" x14ac:dyDescent="0.25">
      <c r="A27" s="111"/>
      <c r="B27" s="117"/>
      <c r="C27" s="135"/>
      <c r="D27" s="117"/>
      <c r="E27" s="117"/>
      <c r="F27" s="117"/>
      <c r="G27" s="111"/>
      <c r="H27" s="136" t="s">
        <v>52</v>
      </c>
      <c r="I27" s="137">
        <f>VLOOKUP(EX26,'[1]ادخال بيانات ودرجات'!$A$10:BW224,20,TRUE)</f>
        <v>0</v>
      </c>
      <c r="J27" s="137">
        <f>VLOOKUP(EX26,'[1]ادخال بيانات ودرجات'!$A$10:BW224,21,TRUE)</f>
        <v>0</v>
      </c>
      <c r="K27" s="138">
        <f t="shared" si="284"/>
        <v>0</v>
      </c>
      <c r="L27" s="137">
        <f>VLOOKUP(EX26,'[1]ادخال بيانات ودرجات'!$A$10:BW224,27,TRUE)</f>
        <v>0</v>
      </c>
      <c r="M27" s="137">
        <f>VLOOKUP(EX26,'[1]ادخال بيانات ودرجات'!$A$10:BW224,28,TRUE)</f>
        <v>0</v>
      </c>
      <c r="N27" s="138">
        <f t="shared" si="285"/>
        <v>0</v>
      </c>
      <c r="O27" s="137">
        <f>VLOOKUP(EX26,'[1]ادخال بيانات ودرجات'!$A$10:BW224,34,TRUE)</f>
        <v>0</v>
      </c>
      <c r="P27" s="137">
        <f>VLOOKUP(EX26,'[1]ادخال بيانات ودرجات'!$A$10:BW224,35,TRUE)</f>
        <v>0</v>
      </c>
      <c r="Q27" s="138">
        <f t="shared" si="286"/>
        <v>0</v>
      </c>
      <c r="R27" s="137">
        <f>VLOOKUP(EX26,'[1]ادخال بيانات ودرجات'!$A$10:BW224,41,TRUE)</f>
        <v>0</v>
      </c>
      <c r="S27" s="137">
        <f>VLOOKUP(EX26,'[1]ادخال بيانات ودرجات'!$A$10:BW224,42,TRUE)</f>
        <v>0</v>
      </c>
      <c r="T27" s="138">
        <f t="shared" si="287"/>
        <v>0</v>
      </c>
      <c r="U27" s="137">
        <f>VLOOKUP(EX26,'[1]ادخال بيانات ودرجات'!$A$10:BW224,48,TRUE)</f>
        <v>0</v>
      </c>
      <c r="V27" s="137">
        <f>VLOOKUP(EX26,'[1]ادخال بيانات ودرجات'!$A$10:BW224,49,TRUE)</f>
        <v>0</v>
      </c>
      <c r="W27" s="138">
        <f t="shared" si="288"/>
        <v>0</v>
      </c>
      <c r="X27" s="137">
        <f>VLOOKUP(EX26,'[1]ادخال بيانات ودرجات'!$A$10:BW224,55,TRUE)</f>
        <v>0</v>
      </c>
      <c r="Y27" s="137">
        <f>VLOOKUP(EX26,'[1]ادخال بيانات ودرجات'!$A$10:BW224,56,TRUE)</f>
        <v>0</v>
      </c>
      <c r="Z27" s="138">
        <f t="shared" si="289"/>
        <v>0</v>
      </c>
      <c r="AA27" s="137">
        <f>VLOOKUP(EX26,'[1]ادخال بيانات ودرجات'!$A$10:BW224,62,TRUE)</f>
        <v>0</v>
      </c>
      <c r="AB27" s="137">
        <f>VLOOKUP(EX26,'[1]ادخال بيانات ودرجات'!$A$10:BW224,63,TRUE)</f>
        <v>0</v>
      </c>
      <c r="AC27" s="138">
        <f t="shared" si="290"/>
        <v>0</v>
      </c>
      <c r="AD27" s="138">
        <f>VLOOKUP(EX26,'[1]ادخال بيانات ودرجات'!$A$10:BW224,69,TRUE)</f>
        <v>0</v>
      </c>
      <c r="AE27" s="138">
        <f>VLOOKUP(EX26,'[1]ادخال بيانات ودرجات'!$A$10:BW224,70,TRUE)</f>
        <v>0</v>
      </c>
      <c r="AF27" s="138">
        <f t="shared" si="291"/>
        <v>0</v>
      </c>
      <c r="AG27" s="139"/>
      <c r="AH27" s="140"/>
      <c r="AI27" s="117"/>
      <c r="AJ27" s="117"/>
      <c r="AK27" s="141"/>
      <c r="AL27" s="119"/>
      <c r="AM27" s="142">
        <f>VLOOKUP(EX26,'[1]ادخال بيانات ودرجات'!$A$10:BX224,76,TRUE)</f>
        <v>0</v>
      </c>
      <c r="AN27" s="142">
        <f>VLOOKUP(EX26,'[1]ادخال بيانات ودرجات'!$A$10:BY224,77,TRUE)</f>
        <v>0</v>
      </c>
      <c r="AO27" s="121">
        <f t="shared" si="295"/>
        <v>0</v>
      </c>
      <c r="AP27" s="143"/>
      <c r="AQ27" s="123"/>
      <c r="AR27" s="124"/>
      <c r="AS27" s="125"/>
      <c r="AT27" s="125"/>
      <c r="AU27" s="125"/>
      <c r="AV27" s="125"/>
      <c r="AW27" s="125"/>
      <c r="AX27" s="125"/>
      <c r="AY27" s="125"/>
      <c r="AZ27" s="125"/>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7">
        <f t="shared" ref="EU27:EU58" si="314">IF(T28="",4,IF(T26+T27&lt;80,4,""))</f>
        <v>4</v>
      </c>
      <c r="EV27" s="127">
        <f t="shared" ref="EV27:EV58" si="315">IF(W28="",5,IF(W26+W27&lt;60,5,""))</f>
        <v>5</v>
      </c>
      <c r="EW27" s="127">
        <f t="shared" ref="EW27:EW58" si="316">IF(Z28="",6,IF(Z26+Z27&lt;40,6,""))</f>
        <v>6</v>
      </c>
      <c r="EX27" s="128"/>
      <c r="EY27" s="134"/>
      <c r="EZ27" s="134"/>
      <c r="FA27" s="134"/>
      <c r="FB27" s="144"/>
      <c r="FC27" s="145"/>
      <c r="FD27" s="145"/>
      <c r="FE27" s="144"/>
    </row>
    <row r="28" spans="1:161" ht="18.75" thickBot="1" x14ac:dyDescent="0.3">
      <c r="A28" s="146"/>
      <c r="B28" s="147"/>
      <c r="C28" s="148"/>
      <c r="D28" s="147"/>
      <c r="E28" s="147"/>
      <c r="F28" s="147"/>
      <c r="G28" s="146"/>
      <c r="H28" s="149" t="s">
        <v>53</v>
      </c>
      <c r="I28" s="150">
        <f t="shared" ref="I28:J28" si="317">SUM(I26,I27)</f>
        <v>0</v>
      </c>
      <c r="J28" s="150">
        <f t="shared" si="317"/>
        <v>0</v>
      </c>
      <c r="K28" s="150" t="str">
        <f t="shared" ref="K28" si="318">IF(J28&gt;=48,I28+J28,"")</f>
        <v/>
      </c>
      <c r="L28" s="150">
        <f t="shared" ref="L28:M28" si="319">SUM(L26,L27)</f>
        <v>23</v>
      </c>
      <c r="M28" s="150">
        <f t="shared" si="319"/>
        <v>31</v>
      </c>
      <c r="N28" s="150" t="str">
        <f t="shared" ref="N28" si="320">IF(M28&gt;=38.4,L28+M28,"")</f>
        <v/>
      </c>
      <c r="O28" s="150">
        <f t="shared" ref="O28:P28" si="321">SUM(O26,O27)</f>
        <v>0</v>
      </c>
      <c r="P28" s="150">
        <f t="shared" si="321"/>
        <v>0</v>
      </c>
      <c r="Q28" s="150" t="str">
        <f t="shared" ref="Q28" si="322">IF(P28&gt;=38.4,O28+P28,"")</f>
        <v/>
      </c>
      <c r="R28" s="150">
        <f t="shared" ref="R28:S28" si="323">SUM(R26,R27)</f>
        <v>0</v>
      </c>
      <c r="S28" s="150">
        <f t="shared" si="323"/>
        <v>0</v>
      </c>
      <c r="T28" s="150" t="str">
        <f t="shared" ref="T28" si="324">IF(S28&gt;=38.4,R28+S28,"")</f>
        <v/>
      </c>
      <c r="U28" s="150">
        <f t="shared" ref="U28:V28" si="325">SUM(U26,U27)</f>
        <v>0</v>
      </c>
      <c r="V28" s="150">
        <f t="shared" si="325"/>
        <v>0</v>
      </c>
      <c r="W28" s="150" t="str">
        <f t="shared" ref="W28" si="326">IF(V28&gt;=28.8,U28+V28,"")</f>
        <v/>
      </c>
      <c r="X28" s="150">
        <f t="shared" ref="X28:Y28" si="327">SUM(X26,X27)</f>
        <v>0</v>
      </c>
      <c r="Y28" s="150">
        <f t="shared" si="327"/>
        <v>0</v>
      </c>
      <c r="Z28" s="150" t="str">
        <f t="shared" ref="Z28" si="328">IF(Y28&gt;=19.2,X28+Y28,"")</f>
        <v/>
      </c>
      <c r="AA28" s="150">
        <f t="shared" ref="AA28:AB28" si="329">SUM(AA26,AA27)</f>
        <v>0</v>
      </c>
      <c r="AB28" s="150">
        <f t="shared" si="329"/>
        <v>0</v>
      </c>
      <c r="AC28" s="150" t="str">
        <f t="shared" ref="AC28" si="330">IF(AB28&gt;=19.2,AA28+AB28,"")</f>
        <v/>
      </c>
      <c r="AD28" s="150">
        <f t="shared" ref="AD28:AE28" si="331">SUM(AD26,AD27)</f>
        <v>0</v>
      </c>
      <c r="AE28" s="150">
        <f t="shared" si="331"/>
        <v>0</v>
      </c>
      <c r="AF28" s="150" t="str">
        <f t="shared" ref="AF28" si="332">IF(AE28&gt;=9.6,AD28+AE28,"")</f>
        <v/>
      </c>
      <c r="AG28" s="151"/>
      <c r="AH28" s="152">
        <f t="shared" ref="AH28:AH59" si="333">COUNT(BA28:BH28)</f>
        <v>0</v>
      </c>
      <c r="AI28" s="147"/>
      <c r="AJ28" s="147"/>
      <c r="AK28" s="153"/>
      <c r="AL28" s="154"/>
      <c r="AM28" s="155">
        <f t="shared" ref="AM28:AO28" si="334">SUM(AM26,AM27)</f>
        <v>0</v>
      </c>
      <c r="AN28" s="155">
        <f t="shared" si="334"/>
        <v>0</v>
      </c>
      <c r="AO28" s="156">
        <f t="shared" si="334"/>
        <v>0</v>
      </c>
      <c r="AP28" s="157" t="str">
        <f t="shared" ref="AP28:AP59" si="335">CONCATENATE(BH28,BG28,BF28,BE28,BD28,,BC28,BB28,BA28)</f>
        <v>........</v>
      </c>
      <c r="AQ28" s="158"/>
      <c r="AR28" s="159"/>
      <c r="AS28" s="160"/>
      <c r="AT28" s="160"/>
      <c r="AU28" s="160"/>
      <c r="AV28" s="160"/>
      <c r="AW28" s="160"/>
      <c r="AX28" s="160"/>
      <c r="AY28" s="160"/>
      <c r="AZ28" s="160"/>
      <c r="BA28" s="161" t="str">
        <f t="shared" ref="BA28:BA59" si="336">IF(K28&lt;100,1,IF(K28="XXX",1,"."))</f>
        <v>.</v>
      </c>
      <c r="BB28" s="161" t="str">
        <f t="shared" ref="BB28:BB59" si="337">IF(N28&lt;80,2,IF(N28="XXX",2,"."))</f>
        <v>.</v>
      </c>
      <c r="BC28" s="161" t="str">
        <f t="shared" ref="BC28:BC59" si="338">IF(Q28&lt;80,3,IF(Q28="XXX",3,"."))</f>
        <v>.</v>
      </c>
      <c r="BD28" s="161" t="str">
        <f t="shared" ref="BD28:BD59" si="339">IF(T28&lt;80,4,IF(W28="XXX",4,"."))</f>
        <v>.</v>
      </c>
      <c r="BE28" s="161" t="str">
        <f t="shared" ref="BE28:BE59" si="340">IF(W28&lt;60,5,IF(W28="XXX",5,"."))</f>
        <v>.</v>
      </c>
      <c r="BF28" s="161" t="str">
        <f t="shared" ref="BF28:BF59" si="341">IF(Z28&lt;40,6,IF(Z28="XXX",6,"."))</f>
        <v>.</v>
      </c>
      <c r="BG28" s="161" t="str">
        <f t="shared" ref="BG28:BG59" si="342">IF(AC28&lt;40,7,IF(AC28="XXX",7,"."))</f>
        <v>.</v>
      </c>
      <c r="BH28" s="161" t="str">
        <f t="shared" ref="BH28:BH59" si="343">IF(AF28&lt;20,8,IF(AF28="XXX",8,"."))</f>
        <v>.</v>
      </c>
      <c r="BI28" s="162" t="str">
        <f t="shared" ref="BI28:BI59" si="344">IF(BA28=1,".رياضيات",".")</f>
        <v>.</v>
      </c>
      <c r="BJ28" s="162" t="str">
        <f t="shared" ref="BJ28:BJ59" si="345">IF(BB28=2,".نحوونصوص",".")</f>
        <v>.</v>
      </c>
      <c r="BK28" s="162" t="str">
        <f t="shared" ref="BK28:BK59" si="346">IF(BC28=3,".علوم",".")</f>
        <v>.</v>
      </c>
      <c r="BL28" s="162" t="str">
        <f t="shared" ref="BL28:BL59" si="347">IF(BD28=4,".تعبير واملاء وخط",".")</f>
        <v>.</v>
      </c>
      <c r="BM28" s="162" t="str">
        <f t="shared" ref="BM28:BM59" si="348">IF(BE28=5,".تربية اسلامية",".")</f>
        <v>.</v>
      </c>
      <c r="BN28" s="162" t="str">
        <f t="shared" ref="BN28:BN59" si="349">IF(BF28=6,".جغرافيا",".")</f>
        <v>.</v>
      </c>
      <c r="BO28" s="162" t="str">
        <f t="shared" ref="BO28:BO59" si="350">IF(BG28=7,".تاريخ",".")</f>
        <v>.</v>
      </c>
      <c r="BP28" s="162" t="str">
        <f t="shared" ref="BP28:BP59" si="351">IF(BH28=8,".وطنية",".")</f>
        <v>.</v>
      </c>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4">
        <f t="shared" ref="EU28" si="352">IF(AC28="",7,IF(AC26+AC27&lt;40,7,""))</f>
        <v>7</v>
      </c>
      <c r="EV28" s="164">
        <f t="shared" ref="EV28" si="353">IF(AF28="",8,IF(AF26+AF27&lt;20,8,""))</f>
        <v>8</v>
      </c>
      <c r="EW28" s="164">
        <f t="shared" ref="EW28" si="354">IF(AO28="",9,IF(AO26+AO27&lt;40,9,""))</f>
        <v>9</v>
      </c>
      <c r="EX28" s="128"/>
      <c r="EY28" s="165"/>
      <c r="EZ28" s="165"/>
      <c r="FA28" s="165"/>
      <c r="FB28" s="166"/>
      <c r="FC28" s="167"/>
      <c r="FD28" s="167"/>
      <c r="FE28" s="166"/>
    </row>
    <row r="29" spans="1:161" ht="18" x14ac:dyDescent="0.25">
      <c r="A29" s="108">
        <f>VLOOKUP(EX29,'[1]ادخال بيانات ودرجات'!$A$10:A227,1,TRUE)</f>
        <v>7</v>
      </c>
      <c r="B29" s="109"/>
      <c r="C29" s="110">
        <f>VLOOKUP(EX29,'[1]ادخال بيانات ودرجات'!$A$10:C227,3,TRUE)</f>
        <v>0</v>
      </c>
      <c r="D29" s="109">
        <f>VLOOKUP(EX29,'[1]ادخال بيانات ودرجات'!$A$10:D227,4,TRUE)</f>
        <v>0</v>
      </c>
      <c r="E29" s="109">
        <f>VLOOKUP(EX29,'[1]ادخال بيانات ودرجات'!$A$10:E227,5,TRUE)</f>
        <v>0</v>
      </c>
      <c r="F29" s="109">
        <f>VLOOKUP(EX29,'[1]ادخال بيانات ودرجات'!$A$10:F227,6,TRUE)</f>
        <v>0</v>
      </c>
      <c r="G29" s="111">
        <f>VLOOKUP(EX29,'[1]ادخال بيانات ودرجات'!$A$10:B227,2,TRUE)</f>
        <v>0</v>
      </c>
      <c r="H29" s="112" t="s">
        <v>50</v>
      </c>
      <c r="I29" s="113">
        <f>VLOOKUP(EX29,'[1]ادخال بيانات ودرجات'!$A$10:BW227,17,TRUE)</f>
        <v>0</v>
      </c>
      <c r="J29" s="113">
        <f>VLOOKUP(EX29,'[1]ادخال بيانات ودرجات'!$A$10:BW227,18,TRUE)</f>
        <v>0</v>
      </c>
      <c r="K29" s="114">
        <f t="shared" ref="K29:K30" si="355">SUM(I29,J29)</f>
        <v>0</v>
      </c>
      <c r="L29" s="113">
        <f>VLOOKUP(EX29,'[1]ادخال بيانات ودرجات'!$A$10:BW227,24,TRUE)</f>
        <v>20</v>
      </c>
      <c r="M29" s="113">
        <f>VLOOKUP(EX29,'[1]ادخال بيانات ودرجات'!$A$10:BW227,25,TRUE)</f>
        <v>33</v>
      </c>
      <c r="N29" s="114">
        <f t="shared" ref="N29:N30" si="356">SUM(L29,M29)</f>
        <v>53</v>
      </c>
      <c r="O29" s="113">
        <f>VLOOKUP(EX29,'[1]ادخال بيانات ودرجات'!$A$10:BW227,31,TRUE)</f>
        <v>0</v>
      </c>
      <c r="P29" s="113">
        <f>VLOOKUP(EX29,'[1]ادخال بيانات ودرجات'!$A$10:BW227,32,TRUE)</f>
        <v>0</v>
      </c>
      <c r="Q29" s="114">
        <f t="shared" ref="Q29:Q30" si="357">SUM(O29,P29)</f>
        <v>0</v>
      </c>
      <c r="R29" s="113">
        <f>VLOOKUP(EX29,'[1]ادخال بيانات ودرجات'!$A$10:BW227,38,TRUE)</f>
        <v>0</v>
      </c>
      <c r="S29" s="113">
        <f>VLOOKUP(EX29,'[1]ادخال بيانات ودرجات'!$A$10:BW227,39,TRUE)</f>
        <v>0</v>
      </c>
      <c r="T29" s="114">
        <f t="shared" ref="T29:T30" si="358">SUM(R29,S29)</f>
        <v>0</v>
      </c>
      <c r="U29" s="113">
        <f>VLOOKUP(EX29,'[1]ادخال بيانات ودرجات'!$A$10:BW227,45,TRUE)</f>
        <v>0</v>
      </c>
      <c r="V29" s="113">
        <f>VLOOKUP(EX29,'[1]ادخال بيانات ودرجات'!$A$10:BW227,46,TRUE)</f>
        <v>0</v>
      </c>
      <c r="W29" s="114">
        <f t="shared" ref="W29:W30" si="359">SUM(U29,V29)</f>
        <v>0</v>
      </c>
      <c r="X29" s="113">
        <f>VLOOKUP(EX29,'[1]ادخال بيانات ودرجات'!$A$10:BW227,52,TRUE)</f>
        <v>0</v>
      </c>
      <c r="Y29" s="113">
        <f>VLOOKUP(EX29,'[1]ادخال بيانات ودرجات'!$A$10:BW227,53,TRUE)</f>
        <v>0</v>
      </c>
      <c r="Z29" s="114">
        <f t="shared" ref="Z29:Z30" si="360">SUM(X29,Y29)</f>
        <v>0</v>
      </c>
      <c r="AA29" s="113">
        <f>VLOOKUP(EX29,'[1]ادخال بيانات ودرجات'!$A$10:BW227,59,TRUE)</f>
        <v>0</v>
      </c>
      <c r="AB29" s="113">
        <f>VLOOKUP(EX29,'[1]ادخال بيانات ودرجات'!$A$10:BW227,60,TRUE)</f>
        <v>0</v>
      </c>
      <c r="AC29" s="114">
        <f t="shared" ref="AC29:AC30" si="361">SUM(AA29,AB29)</f>
        <v>0</v>
      </c>
      <c r="AD29" s="114">
        <f>VLOOKUP(EX29,'[1]ادخال بيانات ودرجات'!$A$10:BW227,66,TRUE)</f>
        <v>0</v>
      </c>
      <c r="AE29" s="114">
        <f>VLOOKUP(EX29,'[1]ادخال بيانات ودرجات'!$A$10:BW227,67,TRUE)</f>
        <v>0</v>
      </c>
      <c r="AF29" s="114">
        <f t="shared" ref="AF29:AF30" si="362">SUM(AD29,AE29)</f>
        <v>0</v>
      </c>
      <c r="AG29" s="115" t="str">
        <f t="shared" ref="AG29:AG60" si="363">IF(AJ29&gt;=1,"دورثان","ناجح")</f>
        <v>دورثان</v>
      </c>
      <c r="AH29" s="116"/>
      <c r="AI29" s="117" t="str">
        <f>IF(AJ29&gt;=1,"***",VLOOKUP(EX29,'[1]ادخال بيانات ودرجات'!$A$10:CI228,87,TRUE))</f>
        <v>***</v>
      </c>
      <c r="AJ29" s="117">
        <f t="shared" ref="AJ29" si="364">COUNT(EU29:EW31)</f>
        <v>9</v>
      </c>
      <c r="AK29" s="118" t="str">
        <f>IF(AJ29&gt;=1,"***",VLOOKUP(EX29,'[1]ادخال بيانات ودرجات'!$A$10:CL227,90,TRUE))</f>
        <v>***</v>
      </c>
      <c r="AL29" s="119" t="str">
        <f t="shared" ref="AL29" si="365">IF(AJ29&gt;=1,"",IF(AK29&gt;=85,"ممتاز",IF(AK29&gt;=75,"جيد جدا",IF(AK29&gt;=65,"جيد",IF(AK29&gt;=54,"مقبول",IF(AK29&gt;=50,"ضعيف","xxx"))))))</f>
        <v/>
      </c>
      <c r="AM29" s="120">
        <f>VLOOKUP(EX29,'[1]ادخال بيانات ودرجات'!$A$10:BW227,73,TRUE)</f>
        <v>0</v>
      </c>
      <c r="AN29" s="120">
        <f>VLOOKUP(EX29,'[1]ادخال بيانات ودرجات'!$A$10:BW227,74,TRUE)</f>
        <v>0</v>
      </c>
      <c r="AO29" s="121">
        <f t="shared" ref="AO29:AO30" si="366">SUM(AM29,AN29)</f>
        <v>0</v>
      </c>
      <c r="AP29" s="122"/>
      <c r="AQ29" s="123" t="str">
        <f t="shared" ref="AQ29" si="367">CONCATENATE(BI31,BJ31,BK31,,BL31,BM31,,BN31,BO31,BP31)</f>
        <v>........</v>
      </c>
      <c r="AR29" s="124">
        <f t="shared" ref="AR29:AR60" si="368">K29:K30+N29:N30+Q29:Q30+T29:T30+W29:W30+Z29:Z30+AC29:AC30+AF29:AF30+AO29:AO30</f>
        <v>53</v>
      </c>
      <c r="AS29" s="125" t="str">
        <f t="shared" ref="AS29" si="369">IF(K31&lt;100,100-K31,IF(K31="XXX",100,"."))</f>
        <v>.</v>
      </c>
      <c r="AT29" s="125" t="str">
        <f t="shared" ref="AT29" si="370">IF(N31&lt;80,80-N31,IF(N31="XXX",80,"."))</f>
        <v>.</v>
      </c>
      <c r="AU29" s="125" t="str">
        <f t="shared" ref="AU29" si="371">IF(Q31&lt;80,80-Q31,IF(Q31="XXX",80,"."))</f>
        <v>.</v>
      </c>
      <c r="AV29" s="125" t="str">
        <f t="shared" ref="AV29" si="372">IF(T31&lt;80,80-T31,IF(T31="XXX",80,"."))</f>
        <v>.</v>
      </c>
      <c r="AW29" s="125" t="str">
        <f t="shared" ref="AW29" si="373">IF(W31&lt;60,60-W31,IF(W31="XXX",60,"."))</f>
        <v>.</v>
      </c>
      <c r="AX29" s="125" t="str">
        <f t="shared" ref="AX29" si="374">IF(Z31&lt;40,40-Z31,IF(Z31="XXX",40,"."))</f>
        <v>.</v>
      </c>
      <c r="AY29" s="125" t="str">
        <f t="shared" ref="AY29" si="375">IF(AC31&lt;40,40-AC31,IF(AC31="XXX",40,"."))</f>
        <v>.</v>
      </c>
      <c r="AZ29" s="125" t="str">
        <f t="shared" ref="AZ29" si="376">IF(AF31&lt;20,20-AF31,IF(AF31="XXX",20,"."))</f>
        <v>.</v>
      </c>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7">
        <f t="shared" ref="EU29" si="377">IF(K31="",1,IF(K29+K30&lt;100,1,""))</f>
        <v>1</v>
      </c>
      <c r="EV29" s="127">
        <f t="shared" ref="EV29" si="378">IF(N31="",2,IF(N29+N30&lt;80,2,""))</f>
        <v>2</v>
      </c>
      <c r="EW29" s="127">
        <f t="shared" ref="EW29" si="379">IF(Q31="",3,IF(Q29+Q30&lt;80,3,""))</f>
        <v>3</v>
      </c>
      <c r="EX29" s="128">
        <v>7</v>
      </c>
      <c r="EY29" s="129" t="str">
        <f t="shared" ref="EY29:EY60" si="380">IF(AG29="","7",IF(AG29&lt;40,7,"*"))</f>
        <v>*</v>
      </c>
      <c r="EZ29" s="129">
        <f t="shared" ref="EZ29:EZ60" si="381">IF(AJ29="","8",IF(AJ29&lt;20,8,"*"))</f>
        <v>8</v>
      </c>
      <c r="FA29" s="130" t="str">
        <f t="shared" ref="FA29:FA60" si="382">IF(AS29="","9",IF(AS29&lt;40,9,"*"))</f>
        <v>*</v>
      </c>
      <c r="FB29" s="131" t="str">
        <f>IF(FC29="","",SUBTOTAL(2,$FC$11:FC29))</f>
        <v/>
      </c>
      <c r="FC29" s="132" t="str">
        <f t="shared" ref="FC29:FC60" si="383">IF(AG29="ناجح",ROW(),"")</f>
        <v/>
      </c>
      <c r="FD29" s="132">
        <f t="shared" ref="FD29:FD60" si="384">IF(AG29="دورثان",ROW(),"")</f>
        <v>29</v>
      </c>
      <c r="FE29" s="131">
        <f>IF(FD29="","",SUBTOTAL(2,$FD$11:FD29))</f>
        <v>7</v>
      </c>
    </row>
    <row r="30" spans="1:161" ht="18" x14ac:dyDescent="0.25">
      <c r="A30" s="111"/>
      <c r="B30" s="117"/>
      <c r="C30" s="135"/>
      <c r="D30" s="117"/>
      <c r="E30" s="117"/>
      <c r="F30" s="117"/>
      <c r="G30" s="111"/>
      <c r="H30" s="136" t="s">
        <v>52</v>
      </c>
      <c r="I30" s="137">
        <f>VLOOKUP(EX29,'[1]ادخال بيانات ودرجات'!$A$10:BW227,20,TRUE)</f>
        <v>0</v>
      </c>
      <c r="J30" s="137">
        <f>VLOOKUP(EX29,'[1]ادخال بيانات ودرجات'!$A$10:BW227,21,TRUE)</f>
        <v>0</v>
      </c>
      <c r="K30" s="138">
        <f t="shared" si="355"/>
        <v>0</v>
      </c>
      <c r="L30" s="137">
        <f>VLOOKUP(EX29,'[1]ادخال بيانات ودرجات'!$A$10:BW227,27,TRUE)</f>
        <v>0</v>
      </c>
      <c r="M30" s="137">
        <f>VLOOKUP(EX29,'[1]ادخال بيانات ودرجات'!$A$10:BW227,28,TRUE)</f>
        <v>0</v>
      </c>
      <c r="N30" s="138">
        <f t="shared" si="356"/>
        <v>0</v>
      </c>
      <c r="O30" s="137">
        <f>VLOOKUP(EX29,'[1]ادخال بيانات ودرجات'!$A$10:BW227,34,TRUE)</f>
        <v>0</v>
      </c>
      <c r="P30" s="137">
        <f>VLOOKUP(EX29,'[1]ادخال بيانات ودرجات'!$A$10:BW227,35,TRUE)</f>
        <v>0</v>
      </c>
      <c r="Q30" s="138">
        <f t="shared" si="357"/>
        <v>0</v>
      </c>
      <c r="R30" s="137">
        <f>VLOOKUP(EX29,'[1]ادخال بيانات ودرجات'!$A$10:BW227,41,TRUE)</f>
        <v>0</v>
      </c>
      <c r="S30" s="137">
        <f>VLOOKUP(EX29,'[1]ادخال بيانات ودرجات'!$A$10:BW227,42,TRUE)</f>
        <v>0</v>
      </c>
      <c r="T30" s="138">
        <f t="shared" si="358"/>
        <v>0</v>
      </c>
      <c r="U30" s="137">
        <f>VLOOKUP(EX29,'[1]ادخال بيانات ودرجات'!$A$10:BW227,48,TRUE)</f>
        <v>0</v>
      </c>
      <c r="V30" s="137">
        <f>VLOOKUP(EX29,'[1]ادخال بيانات ودرجات'!$A$10:BW227,49,TRUE)</f>
        <v>0</v>
      </c>
      <c r="W30" s="138">
        <f t="shared" si="359"/>
        <v>0</v>
      </c>
      <c r="X30" s="137">
        <f>VLOOKUP(EX29,'[1]ادخال بيانات ودرجات'!$A$10:BW227,55,TRUE)</f>
        <v>0</v>
      </c>
      <c r="Y30" s="137">
        <f>VLOOKUP(EX29,'[1]ادخال بيانات ودرجات'!$A$10:BW227,56,TRUE)</f>
        <v>0</v>
      </c>
      <c r="Z30" s="138">
        <f t="shared" si="360"/>
        <v>0</v>
      </c>
      <c r="AA30" s="137">
        <f>VLOOKUP(EX29,'[1]ادخال بيانات ودرجات'!$A$10:BW227,62,TRUE)</f>
        <v>0</v>
      </c>
      <c r="AB30" s="137">
        <f>VLOOKUP(EX29,'[1]ادخال بيانات ودرجات'!$A$10:BW227,63,TRUE)</f>
        <v>0</v>
      </c>
      <c r="AC30" s="138">
        <f t="shared" si="361"/>
        <v>0</v>
      </c>
      <c r="AD30" s="138">
        <f>VLOOKUP(EX29,'[1]ادخال بيانات ودرجات'!$A$10:BW227,69,TRUE)</f>
        <v>0</v>
      </c>
      <c r="AE30" s="138">
        <f>VLOOKUP(EX29,'[1]ادخال بيانات ودرجات'!$A$10:BW227,70,TRUE)</f>
        <v>0</v>
      </c>
      <c r="AF30" s="138">
        <f t="shared" si="362"/>
        <v>0</v>
      </c>
      <c r="AG30" s="139"/>
      <c r="AH30" s="140"/>
      <c r="AI30" s="117"/>
      <c r="AJ30" s="117"/>
      <c r="AK30" s="141"/>
      <c r="AL30" s="119"/>
      <c r="AM30" s="142">
        <f>VLOOKUP(EX29,'[1]ادخال بيانات ودرجات'!$A$10:BX227,76,TRUE)</f>
        <v>0</v>
      </c>
      <c r="AN30" s="142">
        <f>VLOOKUP(EX29,'[1]ادخال بيانات ودرجات'!$A$10:BY227,77,TRUE)</f>
        <v>0</v>
      </c>
      <c r="AO30" s="121">
        <f t="shared" si="366"/>
        <v>0</v>
      </c>
      <c r="AP30" s="143"/>
      <c r="AQ30" s="123"/>
      <c r="AR30" s="124"/>
      <c r="AS30" s="125"/>
      <c r="AT30" s="125"/>
      <c r="AU30" s="125"/>
      <c r="AV30" s="125"/>
      <c r="AW30" s="125"/>
      <c r="AX30" s="125"/>
      <c r="AY30" s="125"/>
      <c r="AZ30" s="125"/>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7">
        <f t="shared" ref="EU30:EU61" si="385">IF(T31="",4,IF(T29+T30&lt;80,4,""))</f>
        <v>4</v>
      </c>
      <c r="EV30" s="127">
        <f t="shared" ref="EV30:EV61" si="386">IF(W31="",5,IF(W29+W30&lt;60,5,""))</f>
        <v>5</v>
      </c>
      <c r="EW30" s="127">
        <f t="shared" ref="EW30:EW61" si="387">IF(Z31="",6,IF(Z29+Z30&lt;40,6,""))</f>
        <v>6</v>
      </c>
      <c r="EX30" s="128"/>
      <c r="EY30" s="134"/>
      <c r="EZ30" s="134"/>
      <c r="FA30" s="134"/>
      <c r="FB30" s="144"/>
      <c r="FC30" s="145"/>
      <c r="FD30" s="145"/>
      <c r="FE30" s="144"/>
    </row>
    <row r="31" spans="1:161" ht="18.75" thickBot="1" x14ac:dyDescent="0.3">
      <c r="A31" s="146"/>
      <c r="B31" s="147"/>
      <c r="C31" s="148"/>
      <c r="D31" s="147"/>
      <c r="E31" s="147"/>
      <c r="F31" s="147"/>
      <c r="G31" s="146"/>
      <c r="H31" s="149" t="s">
        <v>53</v>
      </c>
      <c r="I31" s="150">
        <f t="shared" ref="I31:J31" si="388">SUM(I29,I30)</f>
        <v>0</v>
      </c>
      <c r="J31" s="150">
        <f t="shared" si="388"/>
        <v>0</v>
      </c>
      <c r="K31" s="150" t="str">
        <f t="shared" ref="K31" si="389">IF(J31&gt;=48,I31+J31,"")</f>
        <v/>
      </c>
      <c r="L31" s="150">
        <f t="shared" ref="L31:M31" si="390">SUM(L29,L30)</f>
        <v>20</v>
      </c>
      <c r="M31" s="150">
        <f t="shared" si="390"/>
        <v>33</v>
      </c>
      <c r="N31" s="150" t="str">
        <f t="shared" ref="N31" si="391">IF(M31&gt;=38.4,L31+M31,"")</f>
        <v/>
      </c>
      <c r="O31" s="150">
        <f t="shared" ref="O31:P31" si="392">SUM(O29,O30)</f>
        <v>0</v>
      </c>
      <c r="P31" s="150">
        <f t="shared" si="392"/>
        <v>0</v>
      </c>
      <c r="Q31" s="150" t="str">
        <f t="shared" ref="Q31" si="393">IF(P31&gt;=38.4,O31+P31,"")</f>
        <v/>
      </c>
      <c r="R31" s="150">
        <f t="shared" ref="R31:S31" si="394">SUM(R29,R30)</f>
        <v>0</v>
      </c>
      <c r="S31" s="150">
        <f t="shared" si="394"/>
        <v>0</v>
      </c>
      <c r="T31" s="150" t="str">
        <f t="shared" ref="T31" si="395">IF(S31&gt;=38.4,R31+S31,"")</f>
        <v/>
      </c>
      <c r="U31" s="150">
        <f t="shared" ref="U31:V31" si="396">SUM(U29,U30)</f>
        <v>0</v>
      </c>
      <c r="V31" s="150">
        <f t="shared" si="396"/>
        <v>0</v>
      </c>
      <c r="W31" s="150" t="str">
        <f t="shared" ref="W31" si="397">IF(V31&gt;=28.8,U31+V31,"")</f>
        <v/>
      </c>
      <c r="X31" s="150">
        <f t="shared" ref="X31:Y31" si="398">SUM(X29,X30)</f>
        <v>0</v>
      </c>
      <c r="Y31" s="150">
        <f t="shared" si="398"/>
        <v>0</v>
      </c>
      <c r="Z31" s="150" t="str">
        <f t="shared" ref="Z31" si="399">IF(Y31&gt;=19.2,X31+Y31,"")</f>
        <v/>
      </c>
      <c r="AA31" s="150">
        <f t="shared" ref="AA31:AB31" si="400">SUM(AA29,AA30)</f>
        <v>0</v>
      </c>
      <c r="AB31" s="150">
        <f t="shared" si="400"/>
        <v>0</v>
      </c>
      <c r="AC31" s="150" t="str">
        <f t="shared" ref="AC31" si="401">IF(AB31&gt;=19.2,AA31+AB31,"")</f>
        <v/>
      </c>
      <c r="AD31" s="150">
        <f t="shared" ref="AD31:AE31" si="402">SUM(AD29,AD30)</f>
        <v>0</v>
      </c>
      <c r="AE31" s="150">
        <f t="shared" si="402"/>
        <v>0</v>
      </c>
      <c r="AF31" s="150" t="str">
        <f t="shared" ref="AF31" si="403">IF(AE31&gt;=9.6,AD31+AE31,"")</f>
        <v/>
      </c>
      <c r="AG31" s="151"/>
      <c r="AH31" s="152">
        <f t="shared" ref="AH31:AH62" si="404">COUNT(BA31:BH31)</f>
        <v>0</v>
      </c>
      <c r="AI31" s="147"/>
      <c r="AJ31" s="147"/>
      <c r="AK31" s="153"/>
      <c r="AL31" s="154"/>
      <c r="AM31" s="155">
        <f t="shared" ref="AM31:AO31" si="405">SUM(AM29,AM30)</f>
        <v>0</v>
      </c>
      <c r="AN31" s="155">
        <f t="shared" si="405"/>
        <v>0</v>
      </c>
      <c r="AO31" s="156">
        <f t="shared" si="405"/>
        <v>0</v>
      </c>
      <c r="AP31" s="157" t="str">
        <f t="shared" ref="AP31:AP62" si="406">CONCATENATE(BH31,BG31,BF31,BE31,BD31,,BC31,BB31,BA31)</f>
        <v>........</v>
      </c>
      <c r="AQ31" s="158"/>
      <c r="AR31" s="159"/>
      <c r="AS31" s="160"/>
      <c r="AT31" s="160"/>
      <c r="AU31" s="160"/>
      <c r="AV31" s="160"/>
      <c r="AW31" s="160"/>
      <c r="AX31" s="160"/>
      <c r="AY31" s="160"/>
      <c r="AZ31" s="160"/>
      <c r="BA31" s="161" t="str">
        <f t="shared" ref="BA31:BA62" si="407">IF(K31&lt;100,1,IF(K31="XXX",1,"."))</f>
        <v>.</v>
      </c>
      <c r="BB31" s="161" t="str">
        <f t="shared" ref="BB31:BB62" si="408">IF(N31&lt;80,2,IF(N31="XXX",2,"."))</f>
        <v>.</v>
      </c>
      <c r="BC31" s="161" t="str">
        <f t="shared" ref="BC31:BC62" si="409">IF(Q31&lt;80,3,IF(Q31="XXX",3,"."))</f>
        <v>.</v>
      </c>
      <c r="BD31" s="161" t="str">
        <f t="shared" ref="BD31:BD62" si="410">IF(T31&lt;80,4,IF(W31="XXX",4,"."))</f>
        <v>.</v>
      </c>
      <c r="BE31" s="161" t="str">
        <f t="shared" ref="BE31:BE62" si="411">IF(W31&lt;60,5,IF(W31="XXX",5,"."))</f>
        <v>.</v>
      </c>
      <c r="BF31" s="161" t="str">
        <f t="shared" ref="BF31:BF62" si="412">IF(Z31&lt;40,6,IF(Z31="XXX",6,"."))</f>
        <v>.</v>
      </c>
      <c r="BG31" s="161" t="str">
        <f t="shared" ref="BG31:BG62" si="413">IF(AC31&lt;40,7,IF(AC31="XXX",7,"."))</f>
        <v>.</v>
      </c>
      <c r="BH31" s="161" t="str">
        <f t="shared" ref="BH31:BH62" si="414">IF(AF31&lt;20,8,IF(AF31="XXX",8,"."))</f>
        <v>.</v>
      </c>
      <c r="BI31" s="162" t="str">
        <f t="shared" ref="BI31:BI62" si="415">IF(BA31=1,".رياضيات",".")</f>
        <v>.</v>
      </c>
      <c r="BJ31" s="162" t="str">
        <f t="shared" ref="BJ31:BJ62" si="416">IF(BB31=2,".نحوونصوص",".")</f>
        <v>.</v>
      </c>
      <c r="BK31" s="162" t="str">
        <f t="shared" ref="BK31:BK62" si="417">IF(BC31=3,".علوم",".")</f>
        <v>.</v>
      </c>
      <c r="BL31" s="162" t="str">
        <f t="shared" ref="BL31:BL62" si="418">IF(BD31=4,".تعبير واملاء وخط",".")</f>
        <v>.</v>
      </c>
      <c r="BM31" s="162" t="str">
        <f t="shared" ref="BM31:BM62" si="419">IF(BE31=5,".تربية اسلامية",".")</f>
        <v>.</v>
      </c>
      <c r="BN31" s="162" t="str">
        <f t="shared" ref="BN31:BN62" si="420">IF(BF31=6,".جغرافيا",".")</f>
        <v>.</v>
      </c>
      <c r="BO31" s="162" t="str">
        <f t="shared" ref="BO31:BO62" si="421">IF(BG31=7,".تاريخ",".")</f>
        <v>.</v>
      </c>
      <c r="BP31" s="162" t="str">
        <f t="shared" ref="BP31:BP62" si="422">IF(BH31=8,".وطنية",".")</f>
        <v>.</v>
      </c>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4">
        <f t="shared" ref="EU31" si="423">IF(AC31="",7,IF(AC29+AC30&lt;40,7,""))</f>
        <v>7</v>
      </c>
      <c r="EV31" s="164">
        <f t="shared" ref="EV31" si="424">IF(AF31="",8,IF(AF29+AF30&lt;20,8,""))</f>
        <v>8</v>
      </c>
      <c r="EW31" s="164">
        <f t="shared" ref="EW31" si="425">IF(AO31="",9,IF(AO29+AO30&lt;40,9,""))</f>
        <v>9</v>
      </c>
      <c r="EX31" s="128"/>
      <c r="EY31" s="165"/>
      <c r="EZ31" s="165"/>
      <c r="FA31" s="165"/>
      <c r="FB31" s="166"/>
      <c r="FC31" s="167"/>
      <c r="FD31" s="167"/>
      <c r="FE31" s="166"/>
    </row>
    <row r="32" spans="1:161" ht="18" x14ac:dyDescent="0.25">
      <c r="A32" s="108">
        <f>VLOOKUP(EX32,'[1]ادخال بيانات ودرجات'!$A$10:A230,1,TRUE)</f>
        <v>8</v>
      </c>
      <c r="B32" s="109"/>
      <c r="C32" s="110">
        <f>VLOOKUP(EX32,'[1]ادخال بيانات ودرجات'!$A$10:C230,3,TRUE)</f>
        <v>0</v>
      </c>
      <c r="D32" s="109">
        <f>VLOOKUP(EX32,'[1]ادخال بيانات ودرجات'!$A$10:D230,4,TRUE)</f>
        <v>0</v>
      </c>
      <c r="E32" s="109">
        <f>VLOOKUP(EX32,'[1]ادخال بيانات ودرجات'!$A$10:E230,5,TRUE)</f>
        <v>0</v>
      </c>
      <c r="F32" s="109">
        <f>VLOOKUP(EX32,'[1]ادخال بيانات ودرجات'!$A$10:F230,6,TRUE)</f>
        <v>0</v>
      </c>
      <c r="G32" s="111">
        <f>VLOOKUP(EX32,'[1]ادخال بيانات ودرجات'!$A$10:B230,2,TRUE)</f>
        <v>0</v>
      </c>
      <c r="H32" s="112" t="s">
        <v>50</v>
      </c>
      <c r="I32" s="113">
        <f>VLOOKUP(EX32,'[1]ادخال بيانات ودرجات'!$A$10:BW230,17,TRUE)</f>
        <v>0</v>
      </c>
      <c r="J32" s="113">
        <f>VLOOKUP(EX32,'[1]ادخال بيانات ودرجات'!$A$10:BW230,18,TRUE)</f>
        <v>0</v>
      </c>
      <c r="K32" s="114">
        <f t="shared" ref="K32:K33" si="426">SUM(I32,J32)</f>
        <v>0</v>
      </c>
      <c r="L32" s="113">
        <f>VLOOKUP(EX32,'[1]ادخال بيانات ودرجات'!$A$10:BW230,24,TRUE)</f>
        <v>17</v>
      </c>
      <c r="M32" s="113">
        <f>VLOOKUP(EX32,'[1]ادخال بيانات ودرجات'!$A$10:BW230,25,TRUE)</f>
        <v>35</v>
      </c>
      <c r="N32" s="114">
        <f t="shared" ref="N32:N33" si="427">SUM(L32,M32)</f>
        <v>52</v>
      </c>
      <c r="O32" s="113">
        <f>VLOOKUP(EX32,'[1]ادخال بيانات ودرجات'!$A$10:BW230,31,TRUE)</f>
        <v>0</v>
      </c>
      <c r="P32" s="113">
        <f>VLOOKUP(EX32,'[1]ادخال بيانات ودرجات'!$A$10:BW230,32,TRUE)</f>
        <v>0</v>
      </c>
      <c r="Q32" s="114">
        <f t="shared" ref="Q32:Q33" si="428">SUM(O32,P32)</f>
        <v>0</v>
      </c>
      <c r="R32" s="113">
        <f>VLOOKUP(EX32,'[1]ادخال بيانات ودرجات'!$A$10:BW230,38,TRUE)</f>
        <v>0</v>
      </c>
      <c r="S32" s="113">
        <f>VLOOKUP(EX32,'[1]ادخال بيانات ودرجات'!$A$10:BW230,39,TRUE)</f>
        <v>0</v>
      </c>
      <c r="T32" s="114">
        <f t="shared" ref="T32:T33" si="429">SUM(R32,S32)</f>
        <v>0</v>
      </c>
      <c r="U32" s="113">
        <f>VLOOKUP(EX32,'[1]ادخال بيانات ودرجات'!$A$10:BW230,45,TRUE)</f>
        <v>0</v>
      </c>
      <c r="V32" s="113">
        <f>VLOOKUP(EX32,'[1]ادخال بيانات ودرجات'!$A$10:BW230,46,TRUE)</f>
        <v>0</v>
      </c>
      <c r="W32" s="114">
        <f t="shared" ref="W32:W33" si="430">SUM(U32,V32)</f>
        <v>0</v>
      </c>
      <c r="X32" s="113">
        <f>VLOOKUP(EX32,'[1]ادخال بيانات ودرجات'!$A$10:BW230,52,TRUE)</f>
        <v>0</v>
      </c>
      <c r="Y32" s="113">
        <f>VLOOKUP(EX32,'[1]ادخال بيانات ودرجات'!$A$10:BW230,53,TRUE)</f>
        <v>0</v>
      </c>
      <c r="Z32" s="114">
        <f t="shared" ref="Z32:Z33" si="431">SUM(X32,Y32)</f>
        <v>0</v>
      </c>
      <c r="AA32" s="113">
        <f>VLOOKUP(EX32,'[1]ادخال بيانات ودرجات'!$A$10:BW230,59,TRUE)</f>
        <v>0</v>
      </c>
      <c r="AB32" s="113">
        <f>VLOOKUP(EX32,'[1]ادخال بيانات ودرجات'!$A$10:BW230,60,TRUE)</f>
        <v>0</v>
      </c>
      <c r="AC32" s="114">
        <f t="shared" ref="AC32:AC33" si="432">SUM(AA32,AB32)</f>
        <v>0</v>
      </c>
      <c r="AD32" s="114">
        <f>VLOOKUP(EX32,'[1]ادخال بيانات ودرجات'!$A$10:BW230,66,TRUE)</f>
        <v>0</v>
      </c>
      <c r="AE32" s="114">
        <f>VLOOKUP(EX32,'[1]ادخال بيانات ودرجات'!$A$10:BW230,67,TRUE)</f>
        <v>0</v>
      </c>
      <c r="AF32" s="114">
        <f t="shared" ref="AF32:AF33" si="433">SUM(AD32,AE32)</f>
        <v>0</v>
      </c>
      <c r="AG32" s="115" t="str">
        <f t="shared" ref="AG32:AG63" si="434">IF(AJ32&gt;=1,"دورثان","ناجح")</f>
        <v>دورثان</v>
      </c>
      <c r="AH32" s="116"/>
      <c r="AI32" s="117" t="str">
        <f>IF(AJ32&gt;=1,"***",VLOOKUP(EX32,'[1]ادخال بيانات ودرجات'!$A$10:CI231,87,TRUE))</f>
        <v>***</v>
      </c>
      <c r="AJ32" s="117">
        <f t="shared" ref="AJ32" si="435">COUNT(EU32:EW34)</f>
        <v>9</v>
      </c>
      <c r="AK32" s="118" t="str">
        <f>IF(AJ32&gt;=1,"***",VLOOKUP(EX32,'[1]ادخال بيانات ودرجات'!$A$10:CL230,90,TRUE))</f>
        <v>***</v>
      </c>
      <c r="AL32" s="119" t="str">
        <f t="shared" ref="AL32" si="436">IF(AJ32&gt;=1,"",IF(AK32&gt;=85,"ممتاز",IF(AK32&gt;=75,"جيد جدا",IF(AK32&gt;=65,"جيد",IF(AK32&gt;=54,"مقبول",IF(AK32&gt;=50,"ضعيف","xxx"))))))</f>
        <v/>
      </c>
      <c r="AM32" s="120">
        <f>VLOOKUP(EX32,'[1]ادخال بيانات ودرجات'!$A$10:BW230,73,TRUE)</f>
        <v>0</v>
      </c>
      <c r="AN32" s="120">
        <f>VLOOKUP(EX32,'[1]ادخال بيانات ودرجات'!$A$10:BW230,74,TRUE)</f>
        <v>0</v>
      </c>
      <c r="AO32" s="121">
        <f t="shared" ref="AO32:AO33" si="437">SUM(AM32,AN32)</f>
        <v>0</v>
      </c>
      <c r="AP32" s="122"/>
      <c r="AQ32" s="123" t="str">
        <f t="shared" ref="AQ32" si="438">CONCATENATE(BI34,BJ34,BK34,,BL34,BM34,,BN34,BO34,BP34)</f>
        <v>........</v>
      </c>
      <c r="AR32" s="124">
        <f t="shared" ref="AR32:AR63" si="439">K32:K33+N32:N33+Q32:Q33+T32:T33+W32:W33+Z32:Z33+AC32:AC33+AF32:AF33+AO32:AO33</f>
        <v>52</v>
      </c>
      <c r="AS32" s="125" t="str">
        <f t="shared" ref="AS32" si="440">IF(K34&lt;100,100-K34,IF(K34="XXX",100,"."))</f>
        <v>.</v>
      </c>
      <c r="AT32" s="125" t="str">
        <f t="shared" ref="AT32" si="441">IF(N34&lt;80,80-N34,IF(N34="XXX",80,"."))</f>
        <v>.</v>
      </c>
      <c r="AU32" s="125" t="str">
        <f t="shared" ref="AU32" si="442">IF(Q34&lt;80,80-Q34,IF(Q34="XXX",80,"."))</f>
        <v>.</v>
      </c>
      <c r="AV32" s="125" t="str">
        <f t="shared" ref="AV32" si="443">IF(T34&lt;80,80-T34,IF(T34="XXX",80,"."))</f>
        <v>.</v>
      </c>
      <c r="AW32" s="125" t="str">
        <f t="shared" ref="AW32" si="444">IF(W34&lt;60,60-W34,IF(W34="XXX",60,"."))</f>
        <v>.</v>
      </c>
      <c r="AX32" s="125" t="str">
        <f t="shared" ref="AX32" si="445">IF(Z34&lt;40,40-Z34,IF(Z34="XXX",40,"."))</f>
        <v>.</v>
      </c>
      <c r="AY32" s="125" t="str">
        <f t="shared" ref="AY32" si="446">IF(AC34&lt;40,40-AC34,IF(AC34="XXX",40,"."))</f>
        <v>.</v>
      </c>
      <c r="AZ32" s="125" t="str">
        <f t="shared" ref="AZ32" si="447">IF(AF34&lt;20,20-AF34,IF(AF34="XXX",20,"."))</f>
        <v>.</v>
      </c>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7">
        <f t="shared" ref="EU32" si="448">IF(K34="",1,IF(K32+K33&lt;100,1,""))</f>
        <v>1</v>
      </c>
      <c r="EV32" s="127">
        <f t="shared" ref="EV32" si="449">IF(N34="",2,IF(N32+N33&lt;80,2,""))</f>
        <v>2</v>
      </c>
      <c r="EW32" s="127">
        <f t="shared" ref="EW32" si="450">IF(Q34="",3,IF(Q32+Q33&lt;80,3,""))</f>
        <v>3</v>
      </c>
      <c r="EX32" s="128">
        <v>8</v>
      </c>
      <c r="EY32" s="129" t="str">
        <f t="shared" ref="EY32:EY63" si="451">IF(AG32="","7",IF(AG32&lt;40,7,"*"))</f>
        <v>*</v>
      </c>
      <c r="EZ32" s="129">
        <f t="shared" ref="EZ32:EZ63" si="452">IF(AJ32="","8",IF(AJ32&lt;20,8,"*"))</f>
        <v>8</v>
      </c>
      <c r="FA32" s="130" t="str">
        <f t="shared" ref="FA32:FA63" si="453">IF(AS32="","9",IF(AS32&lt;40,9,"*"))</f>
        <v>*</v>
      </c>
      <c r="FB32" s="131" t="str">
        <f>IF(FC32="","",SUBTOTAL(2,$FC$11:FC32))</f>
        <v/>
      </c>
      <c r="FC32" s="132" t="str">
        <f t="shared" ref="FC32:FC63" si="454">IF(AG32="ناجح",ROW(),"")</f>
        <v/>
      </c>
      <c r="FD32" s="132">
        <f t="shared" ref="FD32:FD63" si="455">IF(AG32="دورثان",ROW(),"")</f>
        <v>32</v>
      </c>
      <c r="FE32" s="131">
        <f>IF(FD32="","",SUBTOTAL(2,$FD$11:FD32))</f>
        <v>8</v>
      </c>
    </row>
    <row r="33" spans="1:161" ht="18" x14ac:dyDescent="0.25">
      <c r="A33" s="111"/>
      <c r="B33" s="117"/>
      <c r="C33" s="135"/>
      <c r="D33" s="117"/>
      <c r="E33" s="117"/>
      <c r="F33" s="117"/>
      <c r="G33" s="111"/>
      <c r="H33" s="136" t="s">
        <v>52</v>
      </c>
      <c r="I33" s="137">
        <f>VLOOKUP(EX32,'[1]ادخال بيانات ودرجات'!$A$10:BW230,20,TRUE)</f>
        <v>0</v>
      </c>
      <c r="J33" s="137">
        <f>VLOOKUP(EX32,'[1]ادخال بيانات ودرجات'!$A$10:BW230,21,TRUE)</f>
        <v>0</v>
      </c>
      <c r="K33" s="138">
        <f t="shared" si="426"/>
        <v>0</v>
      </c>
      <c r="L33" s="137">
        <f>VLOOKUP(EX32,'[1]ادخال بيانات ودرجات'!$A$10:BW230,27,TRUE)</f>
        <v>0</v>
      </c>
      <c r="M33" s="137">
        <f>VLOOKUP(EX32,'[1]ادخال بيانات ودرجات'!$A$10:BW230,28,TRUE)</f>
        <v>0</v>
      </c>
      <c r="N33" s="138">
        <f t="shared" si="427"/>
        <v>0</v>
      </c>
      <c r="O33" s="137">
        <f>VLOOKUP(EX32,'[1]ادخال بيانات ودرجات'!$A$10:BW230,34,TRUE)</f>
        <v>0</v>
      </c>
      <c r="P33" s="137">
        <f>VLOOKUP(EX32,'[1]ادخال بيانات ودرجات'!$A$10:BW230,35,TRUE)</f>
        <v>0</v>
      </c>
      <c r="Q33" s="138">
        <f t="shared" si="428"/>
        <v>0</v>
      </c>
      <c r="R33" s="137">
        <f>VLOOKUP(EX32,'[1]ادخال بيانات ودرجات'!$A$10:BW230,41,TRUE)</f>
        <v>0</v>
      </c>
      <c r="S33" s="137">
        <f>VLOOKUP(EX32,'[1]ادخال بيانات ودرجات'!$A$10:BW230,42,TRUE)</f>
        <v>0</v>
      </c>
      <c r="T33" s="138">
        <f t="shared" si="429"/>
        <v>0</v>
      </c>
      <c r="U33" s="137">
        <f>VLOOKUP(EX32,'[1]ادخال بيانات ودرجات'!$A$10:BW230,48,TRUE)</f>
        <v>0</v>
      </c>
      <c r="V33" s="137">
        <f>VLOOKUP(EX32,'[1]ادخال بيانات ودرجات'!$A$10:BW230,49,TRUE)</f>
        <v>0</v>
      </c>
      <c r="W33" s="138">
        <f t="shared" si="430"/>
        <v>0</v>
      </c>
      <c r="X33" s="137">
        <f>VLOOKUP(EX32,'[1]ادخال بيانات ودرجات'!$A$10:BW230,55,TRUE)</f>
        <v>0</v>
      </c>
      <c r="Y33" s="137">
        <f>VLOOKUP(EX32,'[1]ادخال بيانات ودرجات'!$A$10:BW230,56,TRUE)</f>
        <v>0</v>
      </c>
      <c r="Z33" s="138">
        <f t="shared" si="431"/>
        <v>0</v>
      </c>
      <c r="AA33" s="137">
        <f>VLOOKUP(EX32,'[1]ادخال بيانات ودرجات'!$A$10:BW230,62,TRUE)</f>
        <v>0</v>
      </c>
      <c r="AB33" s="137">
        <f>VLOOKUP(EX32,'[1]ادخال بيانات ودرجات'!$A$10:BW230,63,TRUE)</f>
        <v>0</v>
      </c>
      <c r="AC33" s="138">
        <f t="shared" si="432"/>
        <v>0</v>
      </c>
      <c r="AD33" s="138">
        <f>VLOOKUP(EX32,'[1]ادخال بيانات ودرجات'!$A$10:BW230,69,TRUE)</f>
        <v>0</v>
      </c>
      <c r="AE33" s="138">
        <f>VLOOKUP(EX32,'[1]ادخال بيانات ودرجات'!$A$10:BW230,70,TRUE)</f>
        <v>0</v>
      </c>
      <c r="AF33" s="138">
        <f t="shared" si="433"/>
        <v>0</v>
      </c>
      <c r="AG33" s="139"/>
      <c r="AH33" s="140"/>
      <c r="AI33" s="117"/>
      <c r="AJ33" s="117"/>
      <c r="AK33" s="141"/>
      <c r="AL33" s="119"/>
      <c r="AM33" s="142">
        <f>VLOOKUP(EX32,'[1]ادخال بيانات ودرجات'!$A$10:BX230,76,TRUE)</f>
        <v>0</v>
      </c>
      <c r="AN33" s="142">
        <f>VLOOKUP(EX32,'[1]ادخال بيانات ودرجات'!$A$10:BY230,77,TRUE)</f>
        <v>0</v>
      </c>
      <c r="AO33" s="121">
        <f t="shared" si="437"/>
        <v>0</v>
      </c>
      <c r="AP33" s="143"/>
      <c r="AQ33" s="123"/>
      <c r="AR33" s="124"/>
      <c r="AS33" s="125"/>
      <c r="AT33" s="125"/>
      <c r="AU33" s="125"/>
      <c r="AV33" s="125"/>
      <c r="AW33" s="125"/>
      <c r="AX33" s="125"/>
      <c r="AY33" s="125"/>
      <c r="AZ33" s="125"/>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7">
        <f t="shared" ref="EU33:EU64" si="456">IF(T34="",4,IF(T32+T33&lt;80,4,""))</f>
        <v>4</v>
      </c>
      <c r="EV33" s="127">
        <f t="shared" ref="EV33:EV64" si="457">IF(W34="",5,IF(W32+W33&lt;60,5,""))</f>
        <v>5</v>
      </c>
      <c r="EW33" s="127">
        <f t="shared" ref="EW33:EW64" si="458">IF(Z34="",6,IF(Z32+Z33&lt;40,6,""))</f>
        <v>6</v>
      </c>
      <c r="EX33" s="128"/>
      <c r="EY33" s="134"/>
      <c r="EZ33" s="134"/>
      <c r="FA33" s="134"/>
      <c r="FB33" s="144"/>
      <c r="FC33" s="145"/>
      <c r="FD33" s="145"/>
      <c r="FE33" s="144"/>
    </row>
    <row r="34" spans="1:161" ht="18.75" thickBot="1" x14ac:dyDescent="0.3">
      <c r="A34" s="146"/>
      <c r="B34" s="147"/>
      <c r="C34" s="148"/>
      <c r="D34" s="147"/>
      <c r="E34" s="147"/>
      <c r="F34" s="147"/>
      <c r="G34" s="146"/>
      <c r="H34" s="149" t="s">
        <v>53</v>
      </c>
      <c r="I34" s="150">
        <f t="shared" ref="I34:J34" si="459">SUM(I32,I33)</f>
        <v>0</v>
      </c>
      <c r="J34" s="150">
        <f t="shared" si="459"/>
        <v>0</v>
      </c>
      <c r="K34" s="150" t="str">
        <f t="shared" ref="K34" si="460">IF(J34&gt;=48,I34+J34,"")</f>
        <v/>
      </c>
      <c r="L34" s="150">
        <f t="shared" ref="L34:M34" si="461">SUM(L32,L33)</f>
        <v>17</v>
      </c>
      <c r="M34" s="150">
        <f t="shared" si="461"/>
        <v>35</v>
      </c>
      <c r="N34" s="150" t="str">
        <f t="shared" ref="N34" si="462">IF(M34&gt;=38.4,L34+M34,"")</f>
        <v/>
      </c>
      <c r="O34" s="150">
        <f t="shared" ref="O34:P34" si="463">SUM(O32,O33)</f>
        <v>0</v>
      </c>
      <c r="P34" s="150">
        <f t="shared" si="463"/>
        <v>0</v>
      </c>
      <c r="Q34" s="150" t="str">
        <f t="shared" ref="Q34" si="464">IF(P34&gt;=38.4,O34+P34,"")</f>
        <v/>
      </c>
      <c r="R34" s="150">
        <f t="shared" ref="R34:S34" si="465">SUM(R32,R33)</f>
        <v>0</v>
      </c>
      <c r="S34" s="150">
        <f t="shared" si="465"/>
        <v>0</v>
      </c>
      <c r="T34" s="150" t="str">
        <f t="shared" ref="T34" si="466">IF(S34&gt;=38.4,R34+S34,"")</f>
        <v/>
      </c>
      <c r="U34" s="150">
        <f t="shared" ref="U34:V34" si="467">SUM(U32,U33)</f>
        <v>0</v>
      </c>
      <c r="V34" s="150">
        <f t="shared" si="467"/>
        <v>0</v>
      </c>
      <c r="W34" s="150" t="str">
        <f t="shared" ref="W34" si="468">IF(V34&gt;=28.8,U34+V34,"")</f>
        <v/>
      </c>
      <c r="X34" s="150">
        <f t="shared" ref="X34:Y34" si="469">SUM(X32,X33)</f>
        <v>0</v>
      </c>
      <c r="Y34" s="150">
        <f t="shared" si="469"/>
        <v>0</v>
      </c>
      <c r="Z34" s="150" t="str">
        <f t="shared" ref="Z34" si="470">IF(Y34&gt;=19.2,X34+Y34,"")</f>
        <v/>
      </c>
      <c r="AA34" s="150">
        <f t="shared" ref="AA34:AB34" si="471">SUM(AA32,AA33)</f>
        <v>0</v>
      </c>
      <c r="AB34" s="150">
        <f t="shared" si="471"/>
        <v>0</v>
      </c>
      <c r="AC34" s="150" t="str">
        <f t="shared" ref="AC34" si="472">IF(AB34&gt;=19.2,AA34+AB34,"")</f>
        <v/>
      </c>
      <c r="AD34" s="150">
        <f t="shared" ref="AD34:AE34" si="473">SUM(AD32,AD33)</f>
        <v>0</v>
      </c>
      <c r="AE34" s="150">
        <f t="shared" si="473"/>
        <v>0</v>
      </c>
      <c r="AF34" s="150" t="str">
        <f t="shared" ref="AF34" si="474">IF(AE34&gt;=9.6,AD34+AE34,"")</f>
        <v/>
      </c>
      <c r="AG34" s="151"/>
      <c r="AH34" s="152">
        <f t="shared" ref="AH34:AH65" si="475">COUNT(BA34:BH34)</f>
        <v>0</v>
      </c>
      <c r="AI34" s="147"/>
      <c r="AJ34" s="147"/>
      <c r="AK34" s="153"/>
      <c r="AL34" s="154"/>
      <c r="AM34" s="155">
        <f t="shared" ref="AM34:AO34" si="476">SUM(AM32,AM33)</f>
        <v>0</v>
      </c>
      <c r="AN34" s="155">
        <f t="shared" si="476"/>
        <v>0</v>
      </c>
      <c r="AO34" s="156">
        <f t="shared" si="476"/>
        <v>0</v>
      </c>
      <c r="AP34" s="157" t="str">
        <f t="shared" ref="AP34:AP65" si="477">CONCATENATE(BH34,BG34,BF34,BE34,BD34,,BC34,BB34,BA34)</f>
        <v>........</v>
      </c>
      <c r="AQ34" s="158"/>
      <c r="AR34" s="159"/>
      <c r="AS34" s="160"/>
      <c r="AT34" s="160"/>
      <c r="AU34" s="160"/>
      <c r="AV34" s="160"/>
      <c r="AW34" s="160"/>
      <c r="AX34" s="160"/>
      <c r="AY34" s="160"/>
      <c r="AZ34" s="160"/>
      <c r="BA34" s="161" t="str">
        <f t="shared" ref="BA34:BA65" si="478">IF(K34&lt;100,1,IF(K34="XXX",1,"."))</f>
        <v>.</v>
      </c>
      <c r="BB34" s="161" t="str">
        <f t="shared" ref="BB34:BB65" si="479">IF(N34&lt;80,2,IF(N34="XXX",2,"."))</f>
        <v>.</v>
      </c>
      <c r="BC34" s="161" t="str">
        <f t="shared" ref="BC34:BC65" si="480">IF(Q34&lt;80,3,IF(Q34="XXX",3,"."))</f>
        <v>.</v>
      </c>
      <c r="BD34" s="161" t="str">
        <f t="shared" ref="BD34:BD65" si="481">IF(T34&lt;80,4,IF(W34="XXX",4,"."))</f>
        <v>.</v>
      </c>
      <c r="BE34" s="161" t="str">
        <f t="shared" ref="BE34:BE65" si="482">IF(W34&lt;60,5,IF(W34="XXX",5,"."))</f>
        <v>.</v>
      </c>
      <c r="BF34" s="161" t="str">
        <f t="shared" ref="BF34:BF65" si="483">IF(Z34&lt;40,6,IF(Z34="XXX",6,"."))</f>
        <v>.</v>
      </c>
      <c r="BG34" s="161" t="str">
        <f t="shared" ref="BG34:BG65" si="484">IF(AC34&lt;40,7,IF(AC34="XXX",7,"."))</f>
        <v>.</v>
      </c>
      <c r="BH34" s="161" t="str">
        <f t="shared" ref="BH34:BH65" si="485">IF(AF34&lt;20,8,IF(AF34="XXX",8,"."))</f>
        <v>.</v>
      </c>
      <c r="BI34" s="162" t="str">
        <f t="shared" ref="BI34:BI65" si="486">IF(BA34=1,".رياضيات",".")</f>
        <v>.</v>
      </c>
      <c r="BJ34" s="162" t="str">
        <f t="shared" ref="BJ34:BJ65" si="487">IF(BB34=2,".نحوونصوص",".")</f>
        <v>.</v>
      </c>
      <c r="BK34" s="162" t="str">
        <f t="shared" ref="BK34:BK65" si="488">IF(BC34=3,".علوم",".")</f>
        <v>.</v>
      </c>
      <c r="BL34" s="162" t="str">
        <f t="shared" ref="BL34:BL65" si="489">IF(BD34=4,".تعبير واملاء وخط",".")</f>
        <v>.</v>
      </c>
      <c r="BM34" s="162" t="str">
        <f t="shared" ref="BM34:BM65" si="490">IF(BE34=5,".تربية اسلامية",".")</f>
        <v>.</v>
      </c>
      <c r="BN34" s="162" t="str">
        <f t="shared" ref="BN34:BN65" si="491">IF(BF34=6,".جغرافيا",".")</f>
        <v>.</v>
      </c>
      <c r="BO34" s="162" t="str">
        <f t="shared" ref="BO34:BO65" si="492">IF(BG34=7,".تاريخ",".")</f>
        <v>.</v>
      </c>
      <c r="BP34" s="162" t="str">
        <f t="shared" ref="BP34:BP65" si="493">IF(BH34=8,".وطنية",".")</f>
        <v>.</v>
      </c>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4">
        <f t="shared" ref="EU34" si="494">IF(AC34="",7,IF(AC32+AC33&lt;40,7,""))</f>
        <v>7</v>
      </c>
      <c r="EV34" s="164">
        <f t="shared" ref="EV34" si="495">IF(AF34="",8,IF(AF32+AF33&lt;20,8,""))</f>
        <v>8</v>
      </c>
      <c r="EW34" s="164">
        <f t="shared" ref="EW34" si="496">IF(AO34="",9,IF(AO32+AO33&lt;40,9,""))</f>
        <v>9</v>
      </c>
      <c r="EX34" s="128"/>
      <c r="EY34" s="165"/>
      <c r="EZ34" s="165"/>
      <c r="FA34" s="165"/>
      <c r="FB34" s="166"/>
      <c r="FC34" s="167"/>
      <c r="FD34" s="167"/>
      <c r="FE34" s="166"/>
    </row>
    <row r="35" spans="1:161" ht="18" x14ac:dyDescent="0.25">
      <c r="A35" s="108">
        <f>VLOOKUP(EX35,'[1]ادخال بيانات ودرجات'!$A$10:A233,1,TRUE)</f>
        <v>9</v>
      </c>
      <c r="B35" s="109"/>
      <c r="C35" s="110">
        <f>VLOOKUP(EX35,'[1]ادخال بيانات ودرجات'!$A$10:C233,3,TRUE)</f>
        <v>0</v>
      </c>
      <c r="D35" s="109">
        <f>VLOOKUP(EX35,'[1]ادخال بيانات ودرجات'!$A$10:D233,4,TRUE)</f>
        <v>0</v>
      </c>
      <c r="E35" s="109">
        <f>VLOOKUP(EX35,'[1]ادخال بيانات ودرجات'!$A$10:E233,5,TRUE)</f>
        <v>0</v>
      </c>
      <c r="F35" s="109">
        <f>VLOOKUP(EX35,'[1]ادخال بيانات ودرجات'!$A$10:F233,6,TRUE)</f>
        <v>0</v>
      </c>
      <c r="G35" s="111">
        <f>VLOOKUP(EX35,'[1]ادخال بيانات ودرجات'!$A$10:B233,2,TRUE)</f>
        <v>0</v>
      </c>
      <c r="H35" s="112" t="s">
        <v>50</v>
      </c>
      <c r="I35" s="113">
        <f>VLOOKUP(EX35,'[1]ادخال بيانات ودرجات'!$A$10:BW233,17,TRUE)</f>
        <v>0</v>
      </c>
      <c r="J35" s="113">
        <f>VLOOKUP(EX35,'[1]ادخال بيانات ودرجات'!$A$10:BW233,18,TRUE)</f>
        <v>0</v>
      </c>
      <c r="K35" s="114">
        <f t="shared" ref="K35:K36" si="497">SUM(I35,J35)</f>
        <v>0</v>
      </c>
      <c r="L35" s="113">
        <f>VLOOKUP(EX35,'[1]ادخال بيانات ودرجات'!$A$10:BW233,24,TRUE)</f>
        <v>14</v>
      </c>
      <c r="M35" s="113">
        <f>VLOOKUP(EX35,'[1]ادخال بيانات ودرجات'!$A$10:BW233,25,TRUE)</f>
        <v>37</v>
      </c>
      <c r="N35" s="114">
        <f t="shared" ref="N35:N36" si="498">SUM(L35,M35)</f>
        <v>51</v>
      </c>
      <c r="O35" s="113">
        <f>VLOOKUP(EX35,'[1]ادخال بيانات ودرجات'!$A$10:BW233,31,TRUE)</f>
        <v>0</v>
      </c>
      <c r="P35" s="113">
        <f>VLOOKUP(EX35,'[1]ادخال بيانات ودرجات'!$A$10:BW233,32,TRUE)</f>
        <v>0</v>
      </c>
      <c r="Q35" s="114">
        <f t="shared" ref="Q35:Q36" si="499">SUM(O35,P35)</f>
        <v>0</v>
      </c>
      <c r="R35" s="113">
        <f>VLOOKUP(EX35,'[1]ادخال بيانات ودرجات'!$A$10:BW233,38,TRUE)</f>
        <v>0</v>
      </c>
      <c r="S35" s="113">
        <f>VLOOKUP(EX35,'[1]ادخال بيانات ودرجات'!$A$10:BW233,39,TRUE)</f>
        <v>0</v>
      </c>
      <c r="T35" s="114">
        <f t="shared" ref="T35:T36" si="500">SUM(R35,S35)</f>
        <v>0</v>
      </c>
      <c r="U35" s="113">
        <f>VLOOKUP(EX35,'[1]ادخال بيانات ودرجات'!$A$10:BW233,45,TRUE)</f>
        <v>0</v>
      </c>
      <c r="V35" s="113">
        <f>VLOOKUP(EX35,'[1]ادخال بيانات ودرجات'!$A$10:BW233,46,TRUE)</f>
        <v>0</v>
      </c>
      <c r="W35" s="114">
        <f t="shared" ref="W35:W36" si="501">SUM(U35,V35)</f>
        <v>0</v>
      </c>
      <c r="X35" s="113">
        <f>VLOOKUP(EX35,'[1]ادخال بيانات ودرجات'!$A$10:BW233,52,TRUE)</f>
        <v>0</v>
      </c>
      <c r="Y35" s="113">
        <f>VLOOKUP(EX35,'[1]ادخال بيانات ودرجات'!$A$10:BW233,53,TRUE)</f>
        <v>0</v>
      </c>
      <c r="Z35" s="114">
        <f t="shared" ref="Z35:Z36" si="502">SUM(X35,Y35)</f>
        <v>0</v>
      </c>
      <c r="AA35" s="113">
        <f>VLOOKUP(EX35,'[1]ادخال بيانات ودرجات'!$A$10:BW233,59,TRUE)</f>
        <v>0</v>
      </c>
      <c r="AB35" s="113">
        <f>VLOOKUP(EX35,'[1]ادخال بيانات ودرجات'!$A$10:BW233,60,TRUE)</f>
        <v>0</v>
      </c>
      <c r="AC35" s="114">
        <f t="shared" ref="AC35:AC36" si="503">SUM(AA35,AB35)</f>
        <v>0</v>
      </c>
      <c r="AD35" s="114">
        <f>VLOOKUP(EX35,'[1]ادخال بيانات ودرجات'!$A$10:BW233,66,TRUE)</f>
        <v>0</v>
      </c>
      <c r="AE35" s="114">
        <f>VLOOKUP(EX35,'[1]ادخال بيانات ودرجات'!$A$10:BW233,67,TRUE)</f>
        <v>0</v>
      </c>
      <c r="AF35" s="114">
        <f t="shared" ref="AF35:AF36" si="504">SUM(AD35,AE35)</f>
        <v>0</v>
      </c>
      <c r="AG35" s="115" t="str">
        <f t="shared" ref="AG35:AG66" si="505">IF(AJ35&gt;=1,"دورثان","ناجح")</f>
        <v>دورثان</v>
      </c>
      <c r="AH35" s="116"/>
      <c r="AI35" s="117" t="str">
        <f>IF(AJ35&gt;=1,"***",VLOOKUP(EX35,'[1]ادخال بيانات ودرجات'!$A$10:CI234,87,TRUE))</f>
        <v>***</v>
      </c>
      <c r="AJ35" s="117">
        <f t="shared" ref="AJ35" si="506">COUNT(EU35:EW37)</f>
        <v>9</v>
      </c>
      <c r="AK35" s="118" t="str">
        <f>IF(AJ35&gt;=1,"***",VLOOKUP(EX35,'[1]ادخال بيانات ودرجات'!$A$10:CL233,90,TRUE))</f>
        <v>***</v>
      </c>
      <c r="AL35" s="119" t="str">
        <f t="shared" ref="AL35" si="507">IF(AJ35&gt;=1,"",IF(AK35&gt;=85,"ممتاز",IF(AK35&gt;=75,"جيد جدا",IF(AK35&gt;=65,"جيد",IF(AK35&gt;=54,"مقبول",IF(AK35&gt;=50,"ضعيف","xxx"))))))</f>
        <v/>
      </c>
      <c r="AM35" s="120">
        <f>VLOOKUP(EX35,'[1]ادخال بيانات ودرجات'!$A$10:BW233,73,TRUE)</f>
        <v>0</v>
      </c>
      <c r="AN35" s="120">
        <f>VLOOKUP(EX35,'[1]ادخال بيانات ودرجات'!$A$10:BW233,74,TRUE)</f>
        <v>0</v>
      </c>
      <c r="AO35" s="121">
        <f t="shared" ref="AO35:AO36" si="508">SUM(AM35,AN35)</f>
        <v>0</v>
      </c>
      <c r="AP35" s="122"/>
      <c r="AQ35" s="123" t="str">
        <f t="shared" ref="AQ35" si="509">CONCATENATE(BI37,BJ37,BK37,,BL37,BM37,,BN37,BO37,BP37)</f>
        <v>........</v>
      </c>
      <c r="AR35" s="124">
        <f t="shared" ref="AR35:AR66" si="510">K35:K36+N35:N36+Q35:Q36+T35:T36+W35:W36+Z35:Z36+AC35:AC36+AF35:AF36+AO35:AO36</f>
        <v>51</v>
      </c>
      <c r="AS35" s="125" t="str">
        <f t="shared" ref="AS35" si="511">IF(K37&lt;100,100-K37,IF(K37="XXX",100,"."))</f>
        <v>.</v>
      </c>
      <c r="AT35" s="125" t="str">
        <f t="shared" ref="AT35" si="512">IF(N37&lt;80,80-N37,IF(N37="XXX",80,"."))</f>
        <v>.</v>
      </c>
      <c r="AU35" s="125" t="str">
        <f t="shared" ref="AU35" si="513">IF(Q37&lt;80,80-Q37,IF(Q37="XXX",80,"."))</f>
        <v>.</v>
      </c>
      <c r="AV35" s="125" t="str">
        <f t="shared" ref="AV35" si="514">IF(T37&lt;80,80-T37,IF(T37="XXX",80,"."))</f>
        <v>.</v>
      </c>
      <c r="AW35" s="125" t="str">
        <f t="shared" ref="AW35" si="515">IF(W37&lt;60,60-W37,IF(W37="XXX",60,"."))</f>
        <v>.</v>
      </c>
      <c r="AX35" s="125" t="str">
        <f t="shared" ref="AX35" si="516">IF(Z37&lt;40,40-Z37,IF(Z37="XXX",40,"."))</f>
        <v>.</v>
      </c>
      <c r="AY35" s="125" t="str">
        <f t="shared" ref="AY35" si="517">IF(AC37&lt;40,40-AC37,IF(AC37="XXX",40,"."))</f>
        <v>.</v>
      </c>
      <c r="AZ35" s="125" t="str">
        <f t="shared" ref="AZ35" si="518">IF(AF37&lt;20,20-AF37,IF(AF37="XXX",20,"."))</f>
        <v>.</v>
      </c>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7">
        <f t="shared" ref="EU35" si="519">IF(K37="",1,IF(K35+K36&lt;100,1,""))</f>
        <v>1</v>
      </c>
      <c r="EV35" s="127">
        <f t="shared" ref="EV35" si="520">IF(N37="",2,IF(N35+N36&lt;80,2,""))</f>
        <v>2</v>
      </c>
      <c r="EW35" s="127">
        <f t="shared" ref="EW35" si="521">IF(Q37="",3,IF(Q35+Q36&lt;80,3,""))</f>
        <v>3</v>
      </c>
      <c r="EX35" s="128">
        <v>9</v>
      </c>
      <c r="EY35" s="129" t="str">
        <f t="shared" ref="EY35:EY66" si="522">IF(AG35="","7",IF(AG35&lt;40,7,"*"))</f>
        <v>*</v>
      </c>
      <c r="EZ35" s="129">
        <f t="shared" ref="EZ35:EZ66" si="523">IF(AJ35="","8",IF(AJ35&lt;20,8,"*"))</f>
        <v>8</v>
      </c>
      <c r="FA35" s="130" t="str">
        <f t="shared" ref="FA35:FA66" si="524">IF(AS35="","9",IF(AS35&lt;40,9,"*"))</f>
        <v>*</v>
      </c>
      <c r="FB35" s="131" t="str">
        <f>IF(FC35="","",SUBTOTAL(2,$FC$11:FC35))</f>
        <v/>
      </c>
      <c r="FC35" s="132" t="str">
        <f t="shared" ref="FC35:FC66" si="525">IF(AG35="ناجح",ROW(),"")</f>
        <v/>
      </c>
      <c r="FD35" s="132">
        <f t="shared" ref="FD35:FD66" si="526">IF(AG35="دورثان",ROW(),"")</f>
        <v>35</v>
      </c>
      <c r="FE35" s="131">
        <f>IF(FD35="","",SUBTOTAL(2,$FD$11:FD35))</f>
        <v>9</v>
      </c>
    </row>
    <row r="36" spans="1:161" ht="18" x14ac:dyDescent="0.25">
      <c r="A36" s="111"/>
      <c r="B36" s="117"/>
      <c r="C36" s="135"/>
      <c r="D36" s="117"/>
      <c r="E36" s="117"/>
      <c r="F36" s="117"/>
      <c r="G36" s="111"/>
      <c r="H36" s="136" t="s">
        <v>52</v>
      </c>
      <c r="I36" s="137">
        <f>VLOOKUP(EX35,'[1]ادخال بيانات ودرجات'!$A$10:BW233,20,TRUE)</f>
        <v>0</v>
      </c>
      <c r="J36" s="137">
        <f>VLOOKUP(EX35,'[1]ادخال بيانات ودرجات'!$A$10:BW233,21,TRUE)</f>
        <v>0</v>
      </c>
      <c r="K36" s="138">
        <f t="shared" si="497"/>
        <v>0</v>
      </c>
      <c r="L36" s="137">
        <f>VLOOKUP(EX35,'[1]ادخال بيانات ودرجات'!$A$10:BW233,27,TRUE)</f>
        <v>0</v>
      </c>
      <c r="M36" s="137">
        <f>VLOOKUP(EX35,'[1]ادخال بيانات ودرجات'!$A$10:BW233,28,TRUE)</f>
        <v>0</v>
      </c>
      <c r="N36" s="138">
        <f t="shared" si="498"/>
        <v>0</v>
      </c>
      <c r="O36" s="137">
        <f>VLOOKUP(EX35,'[1]ادخال بيانات ودرجات'!$A$10:BW233,34,TRUE)</f>
        <v>0</v>
      </c>
      <c r="P36" s="137">
        <f>VLOOKUP(EX35,'[1]ادخال بيانات ودرجات'!$A$10:BW233,35,TRUE)</f>
        <v>0</v>
      </c>
      <c r="Q36" s="138">
        <f t="shared" si="499"/>
        <v>0</v>
      </c>
      <c r="R36" s="137">
        <f>VLOOKUP(EX35,'[1]ادخال بيانات ودرجات'!$A$10:BW233,41,TRUE)</f>
        <v>0</v>
      </c>
      <c r="S36" s="137">
        <f>VLOOKUP(EX35,'[1]ادخال بيانات ودرجات'!$A$10:BW233,42,TRUE)</f>
        <v>0</v>
      </c>
      <c r="T36" s="138">
        <f t="shared" si="500"/>
        <v>0</v>
      </c>
      <c r="U36" s="137">
        <f>VLOOKUP(EX35,'[1]ادخال بيانات ودرجات'!$A$10:BW233,48,TRUE)</f>
        <v>0</v>
      </c>
      <c r="V36" s="137">
        <f>VLOOKUP(EX35,'[1]ادخال بيانات ودرجات'!$A$10:BW233,49,TRUE)</f>
        <v>0</v>
      </c>
      <c r="W36" s="138">
        <f t="shared" si="501"/>
        <v>0</v>
      </c>
      <c r="X36" s="137">
        <f>VLOOKUP(EX35,'[1]ادخال بيانات ودرجات'!$A$10:BW233,55,TRUE)</f>
        <v>0</v>
      </c>
      <c r="Y36" s="137">
        <f>VLOOKUP(EX35,'[1]ادخال بيانات ودرجات'!$A$10:BW233,56,TRUE)</f>
        <v>0</v>
      </c>
      <c r="Z36" s="138">
        <f t="shared" si="502"/>
        <v>0</v>
      </c>
      <c r="AA36" s="137">
        <f>VLOOKUP(EX35,'[1]ادخال بيانات ودرجات'!$A$10:BW233,62,TRUE)</f>
        <v>0</v>
      </c>
      <c r="AB36" s="137">
        <f>VLOOKUP(EX35,'[1]ادخال بيانات ودرجات'!$A$10:BW233,63,TRUE)</f>
        <v>0</v>
      </c>
      <c r="AC36" s="138">
        <f t="shared" si="503"/>
        <v>0</v>
      </c>
      <c r="AD36" s="138">
        <f>VLOOKUP(EX35,'[1]ادخال بيانات ودرجات'!$A$10:BW233,69,TRUE)</f>
        <v>0</v>
      </c>
      <c r="AE36" s="138">
        <f>VLOOKUP(EX35,'[1]ادخال بيانات ودرجات'!$A$10:BW233,70,TRUE)</f>
        <v>0</v>
      </c>
      <c r="AF36" s="138">
        <f t="shared" si="504"/>
        <v>0</v>
      </c>
      <c r="AG36" s="139"/>
      <c r="AH36" s="140"/>
      <c r="AI36" s="117"/>
      <c r="AJ36" s="117"/>
      <c r="AK36" s="141"/>
      <c r="AL36" s="119"/>
      <c r="AM36" s="142">
        <f>VLOOKUP(EX35,'[1]ادخال بيانات ودرجات'!$A$10:BX233,76,TRUE)</f>
        <v>0</v>
      </c>
      <c r="AN36" s="142">
        <f>VLOOKUP(EX35,'[1]ادخال بيانات ودرجات'!$A$10:BY233,77,TRUE)</f>
        <v>0</v>
      </c>
      <c r="AO36" s="121">
        <f t="shared" si="508"/>
        <v>0</v>
      </c>
      <c r="AP36" s="143"/>
      <c r="AQ36" s="123"/>
      <c r="AR36" s="124"/>
      <c r="AS36" s="125"/>
      <c r="AT36" s="125"/>
      <c r="AU36" s="125"/>
      <c r="AV36" s="125"/>
      <c r="AW36" s="125"/>
      <c r="AX36" s="125"/>
      <c r="AY36" s="125"/>
      <c r="AZ36" s="125"/>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7">
        <f t="shared" ref="EU36:EU67" si="527">IF(T37="",4,IF(T35+T36&lt;80,4,""))</f>
        <v>4</v>
      </c>
      <c r="EV36" s="127">
        <f t="shared" ref="EV36:EV67" si="528">IF(W37="",5,IF(W35+W36&lt;60,5,""))</f>
        <v>5</v>
      </c>
      <c r="EW36" s="127">
        <f t="shared" ref="EW36:EW67" si="529">IF(Z37="",6,IF(Z35+Z36&lt;40,6,""))</f>
        <v>6</v>
      </c>
      <c r="EX36" s="128"/>
      <c r="EY36" s="134"/>
      <c r="EZ36" s="134"/>
      <c r="FA36" s="134"/>
      <c r="FB36" s="144"/>
      <c r="FC36" s="145"/>
      <c r="FD36" s="145"/>
      <c r="FE36" s="144"/>
    </row>
    <row r="37" spans="1:161" ht="18.75" thickBot="1" x14ac:dyDescent="0.3">
      <c r="A37" s="146"/>
      <c r="B37" s="147"/>
      <c r="C37" s="148"/>
      <c r="D37" s="147"/>
      <c r="E37" s="147"/>
      <c r="F37" s="147"/>
      <c r="G37" s="146"/>
      <c r="H37" s="149" t="s">
        <v>53</v>
      </c>
      <c r="I37" s="150">
        <f t="shared" ref="I37:J37" si="530">SUM(I35,I36)</f>
        <v>0</v>
      </c>
      <c r="J37" s="150">
        <f t="shared" si="530"/>
        <v>0</v>
      </c>
      <c r="K37" s="150" t="str">
        <f t="shared" ref="K37" si="531">IF(J37&gt;=48,I37+J37,"")</f>
        <v/>
      </c>
      <c r="L37" s="150">
        <f t="shared" ref="L37:M37" si="532">SUM(L35,L36)</f>
        <v>14</v>
      </c>
      <c r="M37" s="150">
        <f t="shared" si="532"/>
        <v>37</v>
      </c>
      <c r="N37" s="150" t="str">
        <f t="shared" ref="N37" si="533">IF(M37&gt;=38.4,L37+M37,"")</f>
        <v/>
      </c>
      <c r="O37" s="150">
        <f t="shared" ref="O37:P37" si="534">SUM(O35,O36)</f>
        <v>0</v>
      </c>
      <c r="P37" s="150">
        <f t="shared" si="534"/>
        <v>0</v>
      </c>
      <c r="Q37" s="150" t="str">
        <f t="shared" ref="Q37" si="535">IF(P37&gt;=38.4,O37+P37,"")</f>
        <v/>
      </c>
      <c r="R37" s="150">
        <f t="shared" ref="R37:S37" si="536">SUM(R35,R36)</f>
        <v>0</v>
      </c>
      <c r="S37" s="150">
        <f t="shared" si="536"/>
        <v>0</v>
      </c>
      <c r="T37" s="150" t="str">
        <f t="shared" ref="T37" si="537">IF(S37&gt;=38.4,R37+S37,"")</f>
        <v/>
      </c>
      <c r="U37" s="150">
        <f t="shared" ref="U37:V37" si="538">SUM(U35,U36)</f>
        <v>0</v>
      </c>
      <c r="V37" s="150">
        <f t="shared" si="538"/>
        <v>0</v>
      </c>
      <c r="W37" s="150" t="str">
        <f t="shared" ref="W37" si="539">IF(V37&gt;=28.8,U37+V37,"")</f>
        <v/>
      </c>
      <c r="X37" s="150">
        <f t="shared" ref="X37:Y37" si="540">SUM(X35,X36)</f>
        <v>0</v>
      </c>
      <c r="Y37" s="150">
        <f t="shared" si="540"/>
        <v>0</v>
      </c>
      <c r="Z37" s="150" t="str">
        <f t="shared" ref="Z37" si="541">IF(Y37&gt;=19.2,X37+Y37,"")</f>
        <v/>
      </c>
      <c r="AA37" s="150">
        <f t="shared" ref="AA37:AB37" si="542">SUM(AA35,AA36)</f>
        <v>0</v>
      </c>
      <c r="AB37" s="150">
        <f t="shared" si="542"/>
        <v>0</v>
      </c>
      <c r="AC37" s="150" t="str">
        <f t="shared" ref="AC37" si="543">IF(AB37&gt;=19.2,AA37+AB37,"")</f>
        <v/>
      </c>
      <c r="AD37" s="150">
        <f t="shared" ref="AD37:AE37" si="544">SUM(AD35,AD36)</f>
        <v>0</v>
      </c>
      <c r="AE37" s="150">
        <f t="shared" si="544"/>
        <v>0</v>
      </c>
      <c r="AF37" s="150" t="str">
        <f t="shared" ref="AF37" si="545">IF(AE37&gt;=9.6,AD37+AE37,"")</f>
        <v/>
      </c>
      <c r="AG37" s="151"/>
      <c r="AH37" s="152">
        <f t="shared" ref="AH37:AH68" si="546">COUNT(BA37:BH37)</f>
        <v>0</v>
      </c>
      <c r="AI37" s="147"/>
      <c r="AJ37" s="147"/>
      <c r="AK37" s="153"/>
      <c r="AL37" s="154"/>
      <c r="AM37" s="155">
        <f t="shared" ref="AM37:AO37" si="547">SUM(AM35,AM36)</f>
        <v>0</v>
      </c>
      <c r="AN37" s="155">
        <f t="shared" si="547"/>
        <v>0</v>
      </c>
      <c r="AO37" s="156">
        <f t="shared" si="547"/>
        <v>0</v>
      </c>
      <c r="AP37" s="157" t="str">
        <f t="shared" ref="AP37:AP68" si="548">CONCATENATE(BH37,BG37,BF37,BE37,BD37,,BC37,BB37,BA37)</f>
        <v>........</v>
      </c>
      <c r="AQ37" s="158"/>
      <c r="AR37" s="159"/>
      <c r="AS37" s="160"/>
      <c r="AT37" s="160"/>
      <c r="AU37" s="160"/>
      <c r="AV37" s="160"/>
      <c r="AW37" s="160"/>
      <c r="AX37" s="160"/>
      <c r="AY37" s="160"/>
      <c r="AZ37" s="160"/>
      <c r="BA37" s="161" t="str">
        <f t="shared" ref="BA37:BA68" si="549">IF(K37&lt;100,1,IF(K37="XXX",1,"."))</f>
        <v>.</v>
      </c>
      <c r="BB37" s="161" t="str">
        <f t="shared" ref="BB37:BB68" si="550">IF(N37&lt;80,2,IF(N37="XXX",2,"."))</f>
        <v>.</v>
      </c>
      <c r="BC37" s="161" t="str">
        <f t="shared" ref="BC37:BC68" si="551">IF(Q37&lt;80,3,IF(Q37="XXX",3,"."))</f>
        <v>.</v>
      </c>
      <c r="BD37" s="161" t="str">
        <f t="shared" ref="BD37:BD68" si="552">IF(T37&lt;80,4,IF(W37="XXX",4,"."))</f>
        <v>.</v>
      </c>
      <c r="BE37" s="161" t="str">
        <f t="shared" ref="BE37:BE68" si="553">IF(W37&lt;60,5,IF(W37="XXX",5,"."))</f>
        <v>.</v>
      </c>
      <c r="BF37" s="161" t="str">
        <f t="shared" ref="BF37:BF68" si="554">IF(Z37&lt;40,6,IF(Z37="XXX",6,"."))</f>
        <v>.</v>
      </c>
      <c r="BG37" s="161" t="str">
        <f t="shared" ref="BG37:BG68" si="555">IF(AC37&lt;40,7,IF(AC37="XXX",7,"."))</f>
        <v>.</v>
      </c>
      <c r="BH37" s="161" t="str">
        <f t="shared" ref="BH37:BH68" si="556">IF(AF37&lt;20,8,IF(AF37="XXX",8,"."))</f>
        <v>.</v>
      </c>
      <c r="BI37" s="162" t="str">
        <f t="shared" ref="BI37:BI68" si="557">IF(BA37=1,".رياضيات",".")</f>
        <v>.</v>
      </c>
      <c r="BJ37" s="162" t="str">
        <f t="shared" ref="BJ37:BJ68" si="558">IF(BB37=2,".نحوونصوص",".")</f>
        <v>.</v>
      </c>
      <c r="BK37" s="162" t="str">
        <f t="shared" ref="BK37:BK68" si="559">IF(BC37=3,".علوم",".")</f>
        <v>.</v>
      </c>
      <c r="BL37" s="162" t="str">
        <f t="shared" ref="BL37:BL68" si="560">IF(BD37=4,".تعبير واملاء وخط",".")</f>
        <v>.</v>
      </c>
      <c r="BM37" s="162" t="str">
        <f t="shared" ref="BM37:BM68" si="561">IF(BE37=5,".تربية اسلامية",".")</f>
        <v>.</v>
      </c>
      <c r="BN37" s="162" t="str">
        <f t="shared" ref="BN37:BN68" si="562">IF(BF37=6,".جغرافيا",".")</f>
        <v>.</v>
      </c>
      <c r="BO37" s="162" t="str">
        <f t="shared" ref="BO37:BO68" si="563">IF(BG37=7,".تاريخ",".")</f>
        <v>.</v>
      </c>
      <c r="BP37" s="162" t="str">
        <f t="shared" ref="BP37:BP68" si="564">IF(BH37=8,".وطنية",".")</f>
        <v>.</v>
      </c>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4">
        <f t="shared" ref="EU37" si="565">IF(AC37="",7,IF(AC35+AC36&lt;40,7,""))</f>
        <v>7</v>
      </c>
      <c r="EV37" s="164">
        <f t="shared" ref="EV37" si="566">IF(AF37="",8,IF(AF35+AF36&lt;20,8,""))</f>
        <v>8</v>
      </c>
      <c r="EW37" s="164">
        <f t="shared" ref="EW37" si="567">IF(AO37="",9,IF(AO35+AO36&lt;40,9,""))</f>
        <v>9</v>
      </c>
      <c r="EX37" s="128"/>
      <c r="EY37" s="165"/>
      <c r="EZ37" s="165"/>
      <c r="FA37" s="165"/>
      <c r="FB37" s="166"/>
      <c r="FC37" s="167"/>
      <c r="FD37" s="167"/>
      <c r="FE37" s="166"/>
    </row>
    <row r="38" spans="1:161" ht="18" x14ac:dyDescent="0.25">
      <c r="A38" s="108">
        <f>VLOOKUP(EX38,'[1]ادخال بيانات ودرجات'!$A$10:A236,1,TRUE)</f>
        <v>10</v>
      </c>
      <c r="B38" s="109"/>
      <c r="C38" s="110">
        <f>VLOOKUP(EX38,'[1]ادخال بيانات ودرجات'!$A$10:C236,3,TRUE)</f>
        <v>0</v>
      </c>
      <c r="D38" s="109">
        <f>VLOOKUP(EX38,'[1]ادخال بيانات ودرجات'!$A$10:D236,4,TRUE)</f>
        <v>0</v>
      </c>
      <c r="E38" s="109">
        <f>VLOOKUP(EX38,'[1]ادخال بيانات ودرجات'!$A$10:E236,5,TRUE)</f>
        <v>0</v>
      </c>
      <c r="F38" s="109">
        <f>VLOOKUP(EX38,'[1]ادخال بيانات ودرجات'!$A$10:F236,6,TRUE)</f>
        <v>0</v>
      </c>
      <c r="G38" s="111">
        <f>VLOOKUP(EX38,'[1]ادخال بيانات ودرجات'!$A$10:B236,2,TRUE)</f>
        <v>0</v>
      </c>
      <c r="H38" s="112" t="s">
        <v>50</v>
      </c>
      <c r="I38" s="113">
        <f>VLOOKUP(EX38,'[1]ادخال بيانات ودرجات'!$A$10:BW236,17,TRUE)</f>
        <v>0</v>
      </c>
      <c r="J38" s="113">
        <f>VLOOKUP(EX38,'[1]ادخال بيانات ودرجات'!$A$10:BW236,18,TRUE)</f>
        <v>0</v>
      </c>
      <c r="K38" s="114">
        <f t="shared" ref="K38:K39" si="568">SUM(I38,J38)</f>
        <v>0</v>
      </c>
      <c r="L38" s="113">
        <f>VLOOKUP(EX38,'[1]ادخال بيانات ودرجات'!$A$10:BW236,24,TRUE)</f>
        <v>11</v>
      </c>
      <c r="M38" s="113">
        <f>VLOOKUP(EX38,'[1]ادخال بيانات ودرجات'!$A$10:BW236,25,TRUE)</f>
        <v>39</v>
      </c>
      <c r="N38" s="114">
        <f t="shared" ref="N38:N39" si="569">SUM(L38,M38)</f>
        <v>50</v>
      </c>
      <c r="O38" s="113">
        <f>VLOOKUP(EX38,'[1]ادخال بيانات ودرجات'!$A$10:BW236,31,TRUE)</f>
        <v>0</v>
      </c>
      <c r="P38" s="113">
        <f>VLOOKUP(EX38,'[1]ادخال بيانات ودرجات'!$A$10:BW236,32,TRUE)</f>
        <v>0</v>
      </c>
      <c r="Q38" s="114">
        <f t="shared" ref="Q38:Q39" si="570">SUM(O38,P38)</f>
        <v>0</v>
      </c>
      <c r="R38" s="113">
        <f>VLOOKUP(EX38,'[1]ادخال بيانات ودرجات'!$A$10:BW236,38,TRUE)</f>
        <v>0</v>
      </c>
      <c r="S38" s="113">
        <f>VLOOKUP(EX38,'[1]ادخال بيانات ودرجات'!$A$10:BW236,39,TRUE)</f>
        <v>0</v>
      </c>
      <c r="T38" s="114">
        <f t="shared" ref="T38:T39" si="571">SUM(R38,S38)</f>
        <v>0</v>
      </c>
      <c r="U38" s="113">
        <f>VLOOKUP(EX38,'[1]ادخال بيانات ودرجات'!$A$10:BW236,45,TRUE)</f>
        <v>0</v>
      </c>
      <c r="V38" s="113">
        <f>VLOOKUP(EX38,'[1]ادخال بيانات ودرجات'!$A$10:BW236,46,TRUE)</f>
        <v>0</v>
      </c>
      <c r="W38" s="114">
        <f t="shared" ref="W38:W39" si="572">SUM(U38,V38)</f>
        <v>0</v>
      </c>
      <c r="X38" s="113">
        <f>VLOOKUP(EX38,'[1]ادخال بيانات ودرجات'!$A$10:BW236,52,TRUE)</f>
        <v>0</v>
      </c>
      <c r="Y38" s="113">
        <f>VLOOKUP(EX38,'[1]ادخال بيانات ودرجات'!$A$10:BW236,53,TRUE)</f>
        <v>0</v>
      </c>
      <c r="Z38" s="114">
        <f t="shared" ref="Z38:Z39" si="573">SUM(X38,Y38)</f>
        <v>0</v>
      </c>
      <c r="AA38" s="113">
        <f>VLOOKUP(EX38,'[1]ادخال بيانات ودرجات'!$A$10:BW236,59,TRUE)</f>
        <v>0</v>
      </c>
      <c r="AB38" s="113">
        <f>VLOOKUP(EX38,'[1]ادخال بيانات ودرجات'!$A$10:BW236,60,TRUE)</f>
        <v>0</v>
      </c>
      <c r="AC38" s="114">
        <f t="shared" ref="AC38:AC39" si="574">SUM(AA38,AB38)</f>
        <v>0</v>
      </c>
      <c r="AD38" s="114">
        <f>VLOOKUP(EX38,'[1]ادخال بيانات ودرجات'!$A$10:BW236,66,TRUE)</f>
        <v>0</v>
      </c>
      <c r="AE38" s="114">
        <f>VLOOKUP(EX38,'[1]ادخال بيانات ودرجات'!$A$10:BW236,67,TRUE)</f>
        <v>0</v>
      </c>
      <c r="AF38" s="114">
        <f t="shared" ref="AF38:AF39" si="575">SUM(AD38,AE38)</f>
        <v>0</v>
      </c>
      <c r="AG38" s="115" t="str">
        <f t="shared" ref="AG38:AG69" si="576">IF(AJ38&gt;=1,"دورثان","ناجح")</f>
        <v>دورثان</v>
      </c>
      <c r="AH38" s="116"/>
      <c r="AI38" s="117" t="str">
        <f>IF(AJ38&gt;=1,"***",VLOOKUP(EX38,'[1]ادخال بيانات ودرجات'!$A$10:CI237,87,TRUE))</f>
        <v>***</v>
      </c>
      <c r="AJ38" s="117">
        <f t="shared" ref="AJ38" si="577">COUNT(EU38:EW40)</f>
        <v>9</v>
      </c>
      <c r="AK38" s="118" t="str">
        <f>IF(AJ38&gt;=1,"***",VLOOKUP(EX38,'[1]ادخال بيانات ودرجات'!$A$10:CL236,90,TRUE))</f>
        <v>***</v>
      </c>
      <c r="AL38" s="119" t="str">
        <f t="shared" ref="AL38" si="578">IF(AJ38&gt;=1,"",IF(AK38&gt;=85,"ممتاز",IF(AK38&gt;=75,"جيد جدا",IF(AK38&gt;=65,"جيد",IF(AK38&gt;=54,"مقبول",IF(AK38&gt;=50,"ضعيف","xxx"))))))</f>
        <v/>
      </c>
      <c r="AM38" s="120">
        <f>VLOOKUP(EX38,'[1]ادخال بيانات ودرجات'!$A$10:BW236,73,TRUE)</f>
        <v>0</v>
      </c>
      <c r="AN38" s="120">
        <f>VLOOKUP(EX38,'[1]ادخال بيانات ودرجات'!$A$10:BW236,74,TRUE)</f>
        <v>0</v>
      </c>
      <c r="AO38" s="121">
        <f t="shared" ref="AO38:AO39" si="579">SUM(AM38,AN38)</f>
        <v>0</v>
      </c>
      <c r="AP38" s="122"/>
      <c r="AQ38" s="123" t="str">
        <f t="shared" ref="AQ38" si="580">CONCATENATE(BI40,BJ40,BK40,,BL40,BM40,,BN40,BO40,BP40)</f>
        <v>..نحوونصوص......</v>
      </c>
      <c r="AR38" s="124">
        <f t="shared" ref="AR38:AR69" si="581">K38:K39+N38:N39+Q38:Q39+T38:T39+W38:W39+Z38:Z39+AC38:AC39+AF38:AF39+AO38:AO39</f>
        <v>50</v>
      </c>
      <c r="AS38" s="125" t="str">
        <f t="shared" ref="AS38" si="582">IF(K40&lt;100,100-K40,IF(K40="XXX",100,"."))</f>
        <v>.</v>
      </c>
      <c r="AT38" s="125">
        <f t="shared" ref="AT38" si="583">IF(N40&lt;80,80-N40,IF(N40="XXX",80,"."))</f>
        <v>30</v>
      </c>
      <c r="AU38" s="125" t="str">
        <f t="shared" ref="AU38" si="584">IF(Q40&lt;80,80-Q40,IF(Q40="XXX",80,"."))</f>
        <v>.</v>
      </c>
      <c r="AV38" s="125" t="str">
        <f t="shared" ref="AV38" si="585">IF(T40&lt;80,80-T40,IF(T40="XXX",80,"."))</f>
        <v>.</v>
      </c>
      <c r="AW38" s="125" t="str">
        <f t="shared" ref="AW38" si="586">IF(W40&lt;60,60-W40,IF(W40="XXX",60,"."))</f>
        <v>.</v>
      </c>
      <c r="AX38" s="125" t="str">
        <f t="shared" ref="AX38" si="587">IF(Z40&lt;40,40-Z40,IF(Z40="XXX",40,"."))</f>
        <v>.</v>
      </c>
      <c r="AY38" s="125" t="str">
        <f t="shared" ref="AY38" si="588">IF(AC40&lt;40,40-AC40,IF(AC40="XXX",40,"."))</f>
        <v>.</v>
      </c>
      <c r="AZ38" s="125" t="str">
        <f t="shared" ref="AZ38" si="589">IF(AF40&lt;20,20-AF40,IF(AF40="XXX",20,"."))</f>
        <v>.</v>
      </c>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7">
        <f t="shared" ref="EU38" si="590">IF(K40="",1,IF(K38+K39&lt;100,1,""))</f>
        <v>1</v>
      </c>
      <c r="EV38" s="127">
        <f t="shared" ref="EV38" si="591">IF(N40="",2,IF(N38+N39&lt;80,2,""))</f>
        <v>2</v>
      </c>
      <c r="EW38" s="127">
        <f t="shared" ref="EW38" si="592">IF(Q40="",3,IF(Q38+Q39&lt;80,3,""))</f>
        <v>3</v>
      </c>
      <c r="EX38" s="128">
        <v>10</v>
      </c>
      <c r="EY38" s="129" t="str">
        <f t="shared" ref="EY38:EY69" si="593">IF(AG38="","7",IF(AG38&lt;40,7,"*"))</f>
        <v>*</v>
      </c>
      <c r="EZ38" s="129">
        <f t="shared" ref="EZ38:EZ69" si="594">IF(AJ38="","8",IF(AJ38&lt;20,8,"*"))</f>
        <v>8</v>
      </c>
      <c r="FA38" s="130" t="str">
        <f t="shared" ref="FA38:FA69" si="595">IF(AS38="","9",IF(AS38&lt;40,9,"*"))</f>
        <v>*</v>
      </c>
      <c r="FB38" s="131" t="str">
        <f>IF(FC38="","",SUBTOTAL(2,$FC$11:FC38))</f>
        <v/>
      </c>
      <c r="FC38" s="132" t="str">
        <f t="shared" ref="FC38:FC69" si="596">IF(AG38="ناجح",ROW(),"")</f>
        <v/>
      </c>
      <c r="FD38" s="132">
        <f t="shared" ref="FD38:FD69" si="597">IF(AG38="دورثان",ROW(),"")</f>
        <v>38</v>
      </c>
      <c r="FE38" s="131">
        <f>IF(FD38="","",SUBTOTAL(2,$FD$11:FD38))</f>
        <v>10</v>
      </c>
    </row>
    <row r="39" spans="1:161" ht="18" x14ac:dyDescent="0.25">
      <c r="A39" s="111"/>
      <c r="B39" s="117"/>
      <c r="C39" s="135"/>
      <c r="D39" s="117"/>
      <c r="E39" s="117"/>
      <c r="F39" s="117"/>
      <c r="G39" s="111"/>
      <c r="H39" s="136" t="s">
        <v>52</v>
      </c>
      <c r="I39" s="137">
        <f>VLOOKUP(EX38,'[1]ادخال بيانات ودرجات'!$A$10:BW236,20,TRUE)</f>
        <v>0</v>
      </c>
      <c r="J39" s="137">
        <f>VLOOKUP(EX38,'[1]ادخال بيانات ودرجات'!$A$10:BW236,21,TRUE)</f>
        <v>0</v>
      </c>
      <c r="K39" s="138">
        <f t="shared" si="568"/>
        <v>0</v>
      </c>
      <c r="L39" s="137">
        <f>VLOOKUP(EX38,'[1]ادخال بيانات ودرجات'!$A$10:BW236,27,TRUE)</f>
        <v>0</v>
      </c>
      <c r="M39" s="137">
        <f>VLOOKUP(EX38,'[1]ادخال بيانات ودرجات'!$A$10:BW236,28,TRUE)</f>
        <v>0</v>
      </c>
      <c r="N39" s="138">
        <f t="shared" si="569"/>
        <v>0</v>
      </c>
      <c r="O39" s="137">
        <f>VLOOKUP(EX38,'[1]ادخال بيانات ودرجات'!$A$10:BW236,34,TRUE)</f>
        <v>0</v>
      </c>
      <c r="P39" s="137">
        <f>VLOOKUP(EX38,'[1]ادخال بيانات ودرجات'!$A$10:BW236,35,TRUE)</f>
        <v>0</v>
      </c>
      <c r="Q39" s="138">
        <f t="shared" si="570"/>
        <v>0</v>
      </c>
      <c r="R39" s="137">
        <f>VLOOKUP(EX38,'[1]ادخال بيانات ودرجات'!$A$10:BW236,41,TRUE)</f>
        <v>0</v>
      </c>
      <c r="S39" s="137">
        <f>VLOOKUP(EX38,'[1]ادخال بيانات ودرجات'!$A$10:BW236,42,TRUE)</f>
        <v>0</v>
      </c>
      <c r="T39" s="138">
        <f t="shared" si="571"/>
        <v>0</v>
      </c>
      <c r="U39" s="137">
        <f>VLOOKUP(EX38,'[1]ادخال بيانات ودرجات'!$A$10:BW236,48,TRUE)</f>
        <v>0</v>
      </c>
      <c r="V39" s="137">
        <f>VLOOKUP(EX38,'[1]ادخال بيانات ودرجات'!$A$10:BW236,49,TRUE)</f>
        <v>0</v>
      </c>
      <c r="W39" s="138">
        <f t="shared" si="572"/>
        <v>0</v>
      </c>
      <c r="X39" s="137">
        <f>VLOOKUP(EX38,'[1]ادخال بيانات ودرجات'!$A$10:BW236,55,TRUE)</f>
        <v>0</v>
      </c>
      <c r="Y39" s="137">
        <f>VLOOKUP(EX38,'[1]ادخال بيانات ودرجات'!$A$10:BW236,56,TRUE)</f>
        <v>0</v>
      </c>
      <c r="Z39" s="138">
        <f t="shared" si="573"/>
        <v>0</v>
      </c>
      <c r="AA39" s="137">
        <f>VLOOKUP(EX38,'[1]ادخال بيانات ودرجات'!$A$10:BW236,62,TRUE)</f>
        <v>0</v>
      </c>
      <c r="AB39" s="137">
        <f>VLOOKUP(EX38,'[1]ادخال بيانات ودرجات'!$A$10:BW236,63,TRUE)</f>
        <v>0</v>
      </c>
      <c r="AC39" s="138">
        <f t="shared" si="574"/>
        <v>0</v>
      </c>
      <c r="AD39" s="138">
        <f>VLOOKUP(EX38,'[1]ادخال بيانات ودرجات'!$A$10:BW236,69,TRUE)</f>
        <v>0</v>
      </c>
      <c r="AE39" s="138">
        <f>VLOOKUP(EX38,'[1]ادخال بيانات ودرجات'!$A$10:BW236,70,TRUE)</f>
        <v>0</v>
      </c>
      <c r="AF39" s="138">
        <f t="shared" si="575"/>
        <v>0</v>
      </c>
      <c r="AG39" s="139"/>
      <c r="AH39" s="140"/>
      <c r="AI39" s="117"/>
      <c r="AJ39" s="117"/>
      <c r="AK39" s="141"/>
      <c r="AL39" s="119"/>
      <c r="AM39" s="142">
        <f>VLOOKUP(EX38,'[1]ادخال بيانات ودرجات'!$A$10:BX236,76,TRUE)</f>
        <v>0</v>
      </c>
      <c r="AN39" s="142">
        <f>VLOOKUP(EX38,'[1]ادخال بيانات ودرجات'!$A$10:BY236,77,TRUE)</f>
        <v>0</v>
      </c>
      <c r="AO39" s="121">
        <f t="shared" si="579"/>
        <v>0</v>
      </c>
      <c r="AP39" s="143"/>
      <c r="AQ39" s="123"/>
      <c r="AR39" s="124"/>
      <c r="AS39" s="125"/>
      <c r="AT39" s="125"/>
      <c r="AU39" s="125"/>
      <c r="AV39" s="125"/>
      <c r="AW39" s="125"/>
      <c r="AX39" s="125"/>
      <c r="AY39" s="125"/>
      <c r="AZ39" s="125"/>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7">
        <f t="shared" ref="EU39:EU70" si="598">IF(T40="",4,IF(T38+T39&lt;80,4,""))</f>
        <v>4</v>
      </c>
      <c r="EV39" s="127">
        <f t="shared" ref="EV39:EV70" si="599">IF(W40="",5,IF(W38+W39&lt;60,5,""))</f>
        <v>5</v>
      </c>
      <c r="EW39" s="127">
        <f t="shared" ref="EW39:EW70" si="600">IF(Z40="",6,IF(Z38+Z39&lt;40,6,""))</f>
        <v>6</v>
      </c>
      <c r="EX39" s="128"/>
      <c r="EY39" s="134"/>
      <c r="EZ39" s="134"/>
      <c r="FA39" s="134"/>
      <c r="FB39" s="144"/>
      <c r="FC39" s="145"/>
      <c r="FD39" s="145"/>
      <c r="FE39" s="144"/>
    </row>
    <row r="40" spans="1:161" ht="18.75" thickBot="1" x14ac:dyDescent="0.3">
      <c r="A40" s="146"/>
      <c r="B40" s="147"/>
      <c r="C40" s="148"/>
      <c r="D40" s="147"/>
      <c r="E40" s="147"/>
      <c r="F40" s="147"/>
      <c r="G40" s="146"/>
      <c r="H40" s="149" t="s">
        <v>53</v>
      </c>
      <c r="I40" s="150">
        <f t="shared" ref="I40:J40" si="601">SUM(I38,I39)</f>
        <v>0</v>
      </c>
      <c r="J40" s="150">
        <f t="shared" si="601"/>
        <v>0</v>
      </c>
      <c r="K40" s="150" t="str">
        <f t="shared" ref="K40" si="602">IF(J40&gt;=48,I40+J40,"")</f>
        <v/>
      </c>
      <c r="L40" s="150">
        <f t="shared" ref="L40:M40" si="603">SUM(L38,L39)</f>
        <v>11</v>
      </c>
      <c r="M40" s="150">
        <f t="shared" si="603"/>
        <v>39</v>
      </c>
      <c r="N40" s="150">
        <f t="shared" ref="N40" si="604">IF(M40&gt;=38.4,L40+M40,"")</f>
        <v>50</v>
      </c>
      <c r="O40" s="150">
        <f t="shared" ref="O40:P40" si="605">SUM(O38,O39)</f>
        <v>0</v>
      </c>
      <c r="P40" s="150">
        <f t="shared" si="605"/>
        <v>0</v>
      </c>
      <c r="Q40" s="150" t="str">
        <f t="shared" ref="Q40" si="606">IF(P40&gt;=38.4,O40+P40,"")</f>
        <v/>
      </c>
      <c r="R40" s="150">
        <f t="shared" ref="R40:S40" si="607">SUM(R38,R39)</f>
        <v>0</v>
      </c>
      <c r="S40" s="150">
        <f t="shared" si="607"/>
        <v>0</v>
      </c>
      <c r="T40" s="150" t="str">
        <f t="shared" ref="T40" si="608">IF(S40&gt;=38.4,R40+S40,"")</f>
        <v/>
      </c>
      <c r="U40" s="150">
        <f t="shared" ref="U40:V40" si="609">SUM(U38,U39)</f>
        <v>0</v>
      </c>
      <c r="V40" s="150">
        <f t="shared" si="609"/>
        <v>0</v>
      </c>
      <c r="W40" s="150" t="str">
        <f t="shared" ref="W40" si="610">IF(V40&gt;=28.8,U40+V40,"")</f>
        <v/>
      </c>
      <c r="X40" s="150">
        <f t="shared" ref="X40:Y40" si="611">SUM(X38,X39)</f>
        <v>0</v>
      </c>
      <c r="Y40" s="150">
        <f t="shared" si="611"/>
        <v>0</v>
      </c>
      <c r="Z40" s="150" t="str">
        <f t="shared" ref="Z40" si="612">IF(Y40&gt;=19.2,X40+Y40,"")</f>
        <v/>
      </c>
      <c r="AA40" s="150">
        <f t="shared" ref="AA40:AB40" si="613">SUM(AA38,AA39)</f>
        <v>0</v>
      </c>
      <c r="AB40" s="150">
        <f t="shared" si="613"/>
        <v>0</v>
      </c>
      <c r="AC40" s="150" t="str">
        <f t="shared" ref="AC40" si="614">IF(AB40&gt;=19.2,AA40+AB40,"")</f>
        <v/>
      </c>
      <c r="AD40" s="150">
        <f t="shared" ref="AD40:AE40" si="615">SUM(AD38,AD39)</f>
        <v>0</v>
      </c>
      <c r="AE40" s="150">
        <f t="shared" si="615"/>
        <v>0</v>
      </c>
      <c r="AF40" s="150" t="str">
        <f t="shared" ref="AF40" si="616">IF(AE40&gt;=9.6,AD40+AE40,"")</f>
        <v/>
      </c>
      <c r="AG40" s="151"/>
      <c r="AH40" s="152">
        <f t="shared" ref="AH40:AH71" si="617">COUNT(BA40:BH40)</f>
        <v>1</v>
      </c>
      <c r="AI40" s="147"/>
      <c r="AJ40" s="147"/>
      <c r="AK40" s="153"/>
      <c r="AL40" s="154"/>
      <c r="AM40" s="155">
        <f t="shared" ref="AM40:AO40" si="618">SUM(AM38,AM39)</f>
        <v>0</v>
      </c>
      <c r="AN40" s="155">
        <f t="shared" si="618"/>
        <v>0</v>
      </c>
      <c r="AO40" s="156">
        <f t="shared" si="618"/>
        <v>0</v>
      </c>
      <c r="AP40" s="157" t="str">
        <f t="shared" ref="AP40:AP71" si="619">CONCATENATE(BH40,BG40,BF40,BE40,BD40,,BC40,BB40,BA40)</f>
        <v>......2.</v>
      </c>
      <c r="AQ40" s="158"/>
      <c r="AR40" s="159"/>
      <c r="AS40" s="160"/>
      <c r="AT40" s="160"/>
      <c r="AU40" s="160"/>
      <c r="AV40" s="160"/>
      <c r="AW40" s="160"/>
      <c r="AX40" s="160"/>
      <c r="AY40" s="160"/>
      <c r="AZ40" s="160"/>
      <c r="BA40" s="161" t="str">
        <f t="shared" ref="BA40:BA71" si="620">IF(K40&lt;100,1,IF(K40="XXX",1,"."))</f>
        <v>.</v>
      </c>
      <c r="BB40" s="161">
        <f t="shared" ref="BB40:BB71" si="621">IF(N40&lt;80,2,IF(N40="XXX",2,"."))</f>
        <v>2</v>
      </c>
      <c r="BC40" s="161" t="str">
        <f t="shared" ref="BC40:BC71" si="622">IF(Q40&lt;80,3,IF(Q40="XXX",3,"."))</f>
        <v>.</v>
      </c>
      <c r="BD40" s="161" t="str">
        <f t="shared" ref="BD40:BD71" si="623">IF(T40&lt;80,4,IF(W40="XXX",4,"."))</f>
        <v>.</v>
      </c>
      <c r="BE40" s="161" t="str">
        <f t="shared" ref="BE40:BE71" si="624">IF(W40&lt;60,5,IF(W40="XXX",5,"."))</f>
        <v>.</v>
      </c>
      <c r="BF40" s="161" t="str">
        <f t="shared" ref="BF40:BF71" si="625">IF(Z40&lt;40,6,IF(Z40="XXX",6,"."))</f>
        <v>.</v>
      </c>
      <c r="BG40" s="161" t="str">
        <f t="shared" ref="BG40:BG71" si="626">IF(AC40&lt;40,7,IF(AC40="XXX",7,"."))</f>
        <v>.</v>
      </c>
      <c r="BH40" s="161" t="str">
        <f t="shared" ref="BH40:BH71" si="627">IF(AF40&lt;20,8,IF(AF40="XXX",8,"."))</f>
        <v>.</v>
      </c>
      <c r="BI40" s="162" t="str">
        <f t="shared" ref="BI40:BI71" si="628">IF(BA40=1,".رياضيات",".")</f>
        <v>.</v>
      </c>
      <c r="BJ40" s="162" t="str">
        <f t="shared" ref="BJ40:BJ71" si="629">IF(BB40=2,".نحوونصوص",".")</f>
        <v>.نحوونصوص</v>
      </c>
      <c r="BK40" s="162" t="str">
        <f t="shared" ref="BK40:BK71" si="630">IF(BC40=3,".علوم",".")</f>
        <v>.</v>
      </c>
      <c r="BL40" s="162" t="str">
        <f t="shared" ref="BL40:BL71" si="631">IF(BD40=4,".تعبير واملاء وخط",".")</f>
        <v>.</v>
      </c>
      <c r="BM40" s="162" t="str">
        <f t="shared" ref="BM40:BM71" si="632">IF(BE40=5,".تربية اسلامية",".")</f>
        <v>.</v>
      </c>
      <c r="BN40" s="162" t="str">
        <f t="shared" ref="BN40:BN71" si="633">IF(BF40=6,".جغرافيا",".")</f>
        <v>.</v>
      </c>
      <c r="BO40" s="162" t="str">
        <f t="shared" ref="BO40:BO71" si="634">IF(BG40=7,".تاريخ",".")</f>
        <v>.</v>
      </c>
      <c r="BP40" s="162" t="str">
        <f t="shared" ref="BP40:BP71" si="635">IF(BH40=8,".وطنية",".")</f>
        <v>.</v>
      </c>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4">
        <f t="shared" ref="EU40" si="636">IF(AC40="",7,IF(AC38+AC39&lt;40,7,""))</f>
        <v>7</v>
      </c>
      <c r="EV40" s="164">
        <f t="shared" ref="EV40" si="637">IF(AF40="",8,IF(AF38+AF39&lt;20,8,""))</f>
        <v>8</v>
      </c>
      <c r="EW40" s="164">
        <f t="shared" ref="EW40" si="638">IF(AO40="",9,IF(AO38+AO39&lt;40,9,""))</f>
        <v>9</v>
      </c>
      <c r="EX40" s="128"/>
      <c r="EY40" s="165"/>
      <c r="EZ40" s="165"/>
      <c r="FA40" s="165"/>
      <c r="FB40" s="166"/>
      <c r="FC40" s="167"/>
      <c r="FD40" s="167"/>
      <c r="FE40" s="166"/>
    </row>
    <row r="41" spans="1:161" ht="18" x14ac:dyDescent="0.25">
      <c r="A41" s="108">
        <f>VLOOKUP(EX41,'[1]ادخال بيانات ودرجات'!$A$10:A239,1,TRUE)</f>
        <v>11</v>
      </c>
      <c r="B41" s="109"/>
      <c r="C41" s="110">
        <f>VLOOKUP(EX41,'[1]ادخال بيانات ودرجات'!$A$10:C239,3,TRUE)</f>
        <v>0</v>
      </c>
      <c r="D41" s="109">
        <f>VLOOKUP(EX41,'[1]ادخال بيانات ودرجات'!$A$10:D239,4,TRUE)</f>
        <v>0</v>
      </c>
      <c r="E41" s="109">
        <f>VLOOKUP(EX41,'[1]ادخال بيانات ودرجات'!$A$10:E239,5,TRUE)</f>
        <v>0</v>
      </c>
      <c r="F41" s="109">
        <f>VLOOKUP(EX41,'[1]ادخال بيانات ودرجات'!$A$10:F239,6,TRUE)</f>
        <v>0</v>
      </c>
      <c r="G41" s="111">
        <f>VLOOKUP(EX41,'[1]ادخال بيانات ودرجات'!$A$10:B239,2,TRUE)</f>
        <v>0</v>
      </c>
      <c r="H41" s="112" t="s">
        <v>50</v>
      </c>
      <c r="I41" s="113">
        <f>VLOOKUP(EX41,'[1]ادخال بيانات ودرجات'!$A$10:BW239,17,TRUE)</f>
        <v>0</v>
      </c>
      <c r="J41" s="113">
        <f>VLOOKUP(EX41,'[1]ادخال بيانات ودرجات'!$A$10:BW239,18,TRUE)</f>
        <v>0</v>
      </c>
      <c r="K41" s="114">
        <f t="shared" ref="K41:K42" si="639">SUM(I41,J41)</f>
        <v>0</v>
      </c>
      <c r="L41" s="113">
        <f>VLOOKUP(EX41,'[1]ادخال بيانات ودرجات'!$A$10:BW239,24,TRUE)</f>
        <v>8</v>
      </c>
      <c r="M41" s="113">
        <f>VLOOKUP(EX41,'[1]ادخال بيانات ودرجات'!$A$10:BW239,25,TRUE)</f>
        <v>41</v>
      </c>
      <c r="N41" s="114">
        <f t="shared" ref="N41:N42" si="640">SUM(L41,M41)</f>
        <v>49</v>
      </c>
      <c r="O41" s="113">
        <f>VLOOKUP(EX41,'[1]ادخال بيانات ودرجات'!$A$10:BW239,31,TRUE)</f>
        <v>0</v>
      </c>
      <c r="P41" s="113">
        <f>VLOOKUP(EX41,'[1]ادخال بيانات ودرجات'!$A$10:BW239,32,TRUE)</f>
        <v>0</v>
      </c>
      <c r="Q41" s="114">
        <f t="shared" ref="Q41:Q42" si="641">SUM(O41,P41)</f>
        <v>0</v>
      </c>
      <c r="R41" s="113">
        <f>VLOOKUP(EX41,'[1]ادخال بيانات ودرجات'!$A$10:BW239,38,TRUE)</f>
        <v>0</v>
      </c>
      <c r="S41" s="113">
        <f>VLOOKUP(EX41,'[1]ادخال بيانات ودرجات'!$A$10:BW239,39,TRUE)</f>
        <v>0</v>
      </c>
      <c r="T41" s="114">
        <f t="shared" ref="T41:T42" si="642">SUM(R41,S41)</f>
        <v>0</v>
      </c>
      <c r="U41" s="113">
        <f>VLOOKUP(EX41,'[1]ادخال بيانات ودرجات'!$A$10:BW239,45,TRUE)</f>
        <v>0</v>
      </c>
      <c r="V41" s="113">
        <f>VLOOKUP(EX41,'[1]ادخال بيانات ودرجات'!$A$10:BW239,46,TRUE)</f>
        <v>0</v>
      </c>
      <c r="W41" s="114">
        <f t="shared" ref="W41:W42" si="643">SUM(U41,V41)</f>
        <v>0</v>
      </c>
      <c r="X41" s="113">
        <f>VLOOKUP(EX41,'[1]ادخال بيانات ودرجات'!$A$10:BW239,52,TRUE)</f>
        <v>0</v>
      </c>
      <c r="Y41" s="113">
        <f>VLOOKUP(EX41,'[1]ادخال بيانات ودرجات'!$A$10:BW239,53,TRUE)</f>
        <v>0</v>
      </c>
      <c r="Z41" s="114">
        <f t="shared" ref="Z41:Z42" si="644">SUM(X41,Y41)</f>
        <v>0</v>
      </c>
      <c r="AA41" s="113">
        <f>VLOOKUP(EX41,'[1]ادخال بيانات ودرجات'!$A$10:BW239,59,TRUE)</f>
        <v>0</v>
      </c>
      <c r="AB41" s="113">
        <f>VLOOKUP(EX41,'[1]ادخال بيانات ودرجات'!$A$10:BW239,60,TRUE)</f>
        <v>0</v>
      </c>
      <c r="AC41" s="114">
        <f t="shared" ref="AC41:AC42" si="645">SUM(AA41,AB41)</f>
        <v>0</v>
      </c>
      <c r="AD41" s="114">
        <f>VLOOKUP(EX41,'[1]ادخال بيانات ودرجات'!$A$10:BW239,66,TRUE)</f>
        <v>0</v>
      </c>
      <c r="AE41" s="114">
        <f>VLOOKUP(EX41,'[1]ادخال بيانات ودرجات'!$A$10:BW239,67,TRUE)</f>
        <v>0</v>
      </c>
      <c r="AF41" s="114">
        <f t="shared" ref="AF41:AF42" si="646">SUM(AD41,AE41)</f>
        <v>0</v>
      </c>
      <c r="AG41" s="115" t="str">
        <f t="shared" ref="AG41:AG72" si="647">IF(AJ41&gt;=1,"دورثان","ناجح")</f>
        <v>دورثان</v>
      </c>
      <c r="AH41" s="116"/>
      <c r="AI41" s="117" t="str">
        <f>IF(AJ41&gt;=1,"***",VLOOKUP(EX41,'[1]ادخال بيانات ودرجات'!$A$10:CI240,87,TRUE))</f>
        <v>***</v>
      </c>
      <c r="AJ41" s="117">
        <f t="shared" ref="AJ41" si="648">COUNT(EU41:EW43)</f>
        <v>9</v>
      </c>
      <c r="AK41" s="118" t="str">
        <f>IF(AJ41&gt;=1,"***",VLOOKUP(EX41,'[1]ادخال بيانات ودرجات'!$A$10:CL239,90,TRUE))</f>
        <v>***</v>
      </c>
      <c r="AL41" s="119" t="str">
        <f t="shared" ref="AL41" si="649">IF(AJ41&gt;=1,"",IF(AK41&gt;=85,"ممتاز",IF(AK41&gt;=75,"جيد جدا",IF(AK41&gt;=65,"جيد",IF(AK41&gt;=54,"مقبول",IF(AK41&gt;=50,"ضعيف","xxx"))))))</f>
        <v/>
      </c>
      <c r="AM41" s="120">
        <f>VLOOKUP(EX41,'[1]ادخال بيانات ودرجات'!$A$10:BW239,73,TRUE)</f>
        <v>0</v>
      </c>
      <c r="AN41" s="120">
        <f>VLOOKUP(EX41,'[1]ادخال بيانات ودرجات'!$A$10:BW239,74,TRUE)</f>
        <v>0</v>
      </c>
      <c r="AO41" s="121">
        <f t="shared" ref="AO41:AO42" si="650">SUM(AM41,AN41)</f>
        <v>0</v>
      </c>
      <c r="AP41" s="122"/>
      <c r="AQ41" s="123" t="str">
        <f t="shared" ref="AQ41" si="651">CONCATENATE(BI43,BJ43,BK43,,BL43,BM43,,BN43,BO43,BP43)</f>
        <v>..نحوونصوص......</v>
      </c>
      <c r="AR41" s="124">
        <f t="shared" ref="AR41:AR72" si="652">K41:K42+N41:N42+Q41:Q42+T41:T42+W41:W42+Z41:Z42+AC41:AC42+AF41:AF42+AO41:AO42</f>
        <v>49</v>
      </c>
      <c r="AS41" s="125" t="str">
        <f t="shared" ref="AS41" si="653">IF(K43&lt;100,100-K43,IF(K43="XXX",100,"."))</f>
        <v>.</v>
      </c>
      <c r="AT41" s="125">
        <f t="shared" ref="AT41" si="654">IF(N43&lt;80,80-N43,IF(N43="XXX",80,"."))</f>
        <v>31</v>
      </c>
      <c r="AU41" s="125" t="str">
        <f t="shared" ref="AU41" si="655">IF(Q43&lt;80,80-Q43,IF(Q43="XXX",80,"."))</f>
        <v>.</v>
      </c>
      <c r="AV41" s="125" t="str">
        <f t="shared" ref="AV41" si="656">IF(T43&lt;80,80-T43,IF(T43="XXX",80,"."))</f>
        <v>.</v>
      </c>
      <c r="AW41" s="125" t="str">
        <f t="shared" ref="AW41" si="657">IF(W43&lt;60,60-W43,IF(W43="XXX",60,"."))</f>
        <v>.</v>
      </c>
      <c r="AX41" s="125" t="str">
        <f t="shared" ref="AX41" si="658">IF(Z43&lt;40,40-Z43,IF(Z43="XXX",40,"."))</f>
        <v>.</v>
      </c>
      <c r="AY41" s="125" t="str">
        <f t="shared" ref="AY41" si="659">IF(AC43&lt;40,40-AC43,IF(AC43="XXX",40,"."))</f>
        <v>.</v>
      </c>
      <c r="AZ41" s="125" t="str">
        <f t="shared" ref="AZ41" si="660">IF(AF43&lt;20,20-AF43,IF(AF43="XXX",20,"."))</f>
        <v>.</v>
      </c>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7">
        <f t="shared" ref="EU41" si="661">IF(K43="",1,IF(K41+K42&lt;100,1,""))</f>
        <v>1</v>
      </c>
      <c r="EV41" s="127">
        <f t="shared" ref="EV41" si="662">IF(N43="",2,IF(N41+N42&lt;80,2,""))</f>
        <v>2</v>
      </c>
      <c r="EW41" s="127">
        <f t="shared" ref="EW41" si="663">IF(Q43="",3,IF(Q41+Q42&lt;80,3,""))</f>
        <v>3</v>
      </c>
      <c r="EX41" s="128">
        <v>11</v>
      </c>
      <c r="EY41" s="129" t="str">
        <f t="shared" ref="EY41:EY72" si="664">IF(AG41="","7",IF(AG41&lt;40,7,"*"))</f>
        <v>*</v>
      </c>
      <c r="EZ41" s="129">
        <f t="shared" ref="EZ41:EZ72" si="665">IF(AJ41="","8",IF(AJ41&lt;20,8,"*"))</f>
        <v>8</v>
      </c>
      <c r="FA41" s="130" t="str">
        <f t="shared" ref="FA41:FA72" si="666">IF(AS41="","9",IF(AS41&lt;40,9,"*"))</f>
        <v>*</v>
      </c>
      <c r="FB41" s="131" t="str">
        <f>IF(FC41="","",SUBTOTAL(2,$FC$11:FC41))</f>
        <v/>
      </c>
      <c r="FC41" s="132" t="str">
        <f t="shared" ref="FC41:FC72" si="667">IF(AG41="ناجح",ROW(),"")</f>
        <v/>
      </c>
      <c r="FD41" s="132">
        <f t="shared" ref="FD41:FD72" si="668">IF(AG41="دورثان",ROW(),"")</f>
        <v>41</v>
      </c>
      <c r="FE41" s="131">
        <f>IF(FD41="","",SUBTOTAL(2,$FD$11:FD41))</f>
        <v>11</v>
      </c>
    </row>
    <row r="42" spans="1:161" ht="18" x14ac:dyDescent="0.25">
      <c r="A42" s="111"/>
      <c r="B42" s="117"/>
      <c r="C42" s="135"/>
      <c r="D42" s="117"/>
      <c r="E42" s="117"/>
      <c r="F42" s="117"/>
      <c r="G42" s="111"/>
      <c r="H42" s="136" t="s">
        <v>52</v>
      </c>
      <c r="I42" s="137">
        <f>VLOOKUP(EX41,'[1]ادخال بيانات ودرجات'!$A$10:BW239,20,TRUE)</f>
        <v>0</v>
      </c>
      <c r="J42" s="137">
        <f>VLOOKUP(EX41,'[1]ادخال بيانات ودرجات'!$A$10:BW239,21,TRUE)</f>
        <v>0</v>
      </c>
      <c r="K42" s="138">
        <f t="shared" si="639"/>
        <v>0</v>
      </c>
      <c r="L42" s="137">
        <f>VLOOKUP(EX41,'[1]ادخال بيانات ودرجات'!$A$10:BW239,27,TRUE)</f>
        <v>0</v>
      </c>
      <c r="M42" s="137">
        <f>VLOOKUP(EX41,'[1]ادخال بيانات ودرجات'!$A$10:BW239,28,TRUE)</f>
        <v>0</v>
      </c>
      <c r="N42" s="138">
        <f t="shared" si="640"/>
        <v>0</v>
      </c>
      <c r="O42" s="137">
        <f>VLOOKUP(EX41,'[1]ادخال بيانات ودرجات'!$A$10:BW239,34,TRUE)</f>
        <v>0</v>
      </c>
      <c r="P42" s="137">
        <f>VLOOKUP(EX41,'[1]ادخال بيانات ودرجات'!$A$10:BW239,35,TRUE)</f>
        <v>0</v>
      </c>
      <c r="Q42" s="138">
        <f t="shared" si="641"/>
        <v>0</v>
      </c>
      <c r="R42" s="137">
        <f>VLOOKUP(EX41,'[1]ادخال بيانات ودرجات'!$A$10:BW239,41,TRUE)</f>
        <v>0</v>
      </c>
      <c r="S42" s="137">
        <f>VLOOKUP(EX41,'[1]ادخال بيانات ودرجات'!$A$10:BW239,42,TRUE)</f>
        <v>0</v>
      </c>
      <c r="T42" s="138">
        <f t="shared" si="642"/>
        <v>0</v>
      </c>
      <c r="U42" s="137">
        <f>VLOOKUP(EX41,'[1]ادخال بيانات ودرجات'!$A$10:BW239,48,TRUE)</f>
        <v>0</v>
      </c>
      <c r="V42" s="137">
        <f>VLOOKUP(EX41,'[1]ادخال بيانات ودرجات'!$A$10:BW239,49,TRUE)</f>
        <v>0</v>
      </c>
      <c r="W42" s="138">
        <f t="shared" si="643"/>
        <v>0</v>
      </c>
      <c r="X42" s="137">
        <f>VLOOKUP(EX41,'[1]ادخال بيانات ودرجات'!$A$10:BW239,55,TRUE)</f>
        <v>0</v>
      </c>
      <c r="Y42" s="137">
        <f>VLOOKUP(EX41,'[1]ادخال بيانات ودرجات'!$A$10:BW239,56,TRUE)</f>
        <v>0</v>
      </c>
      <c r="Z42" s="138">
        <f t="shared" si="644"/>
        <v>0</v>
      </c>
      <c r="AA42" s="137">
        <f>VLOOKUP(EX41,'[1]ادخال بيانات ودرجات'!$A$10:BW239,62,TRUE)</f>
        <v>0</v>
      </c>
      <c r="AB42" s="137">
        <f>VLOOKUP(EX41,'[1]ادخال بيانات ودرجات'!$A$10:BW239,63,TRUE)</f>
        <v>0</v>
      </c>
      <c r="AC42" s="138">
        <f t="shared" si="645"/>
        <v>0</v>
      </c>
      <c r="AD42" s="138">
        <f>VLOOKUP(EX41,'[1]ادخال بيانات ودرجات'!$A$10:BW239,69,TRUE)</f>
        <v>0</v>
      </c>
      <c r="AE42" s="138">
        <f>VLOOKUP(EX41,'[1]ادخال بيانات ودرجات'!$A$10:BW239,70,TRUE)</f>
        <v>0</v>
      </c>
      <c r="AF42" s="138">
        <f t="shared" si="646"/>
        <v>0</v>
      </c>
      <c r="AG42" s="139"/>
      <c r="AH42" s="140"/>
      <c r="AI42" s="117"/>
      <c r="AJ42" s="117"/>
      <c r="AK42" s="141"/>
      <c r="AL42" s="119"/>
      <c r="AM42" s="142">
        <f>VLOOKUP(EX41,'[1]ادخال بيانات ودرجات'!$A$10:BX239,76,TRUE)</f>
        <v>0</v>
      </c>
      <c r="AN42" s="142">
        <f>VLOOKUP(EX41,'[1]ادخال بيانات ودرجات'!$A$10:BY239,77,TRUE)</f>
        <v>0</v>
      </c>
      <c r="AO42" s="121">
        <f t="shared" si="650"/>
        <v>0</v>
      </c>
      <c r="AP42" s="143"/>
      <c r="AQ42" s="123"/>
      <c r="AR42" s="124"/>
      <c r="AS42" s="125"/>
      <c r="AT42" s="125"/>
      <c r="AU42" s="125"/>
      <c r="AV42" s="125"/>
      <c r="AW42" s="125"/>
      <c r="AX42" s="125"/>
      <c r="AY42" s="125"/>
      <c r="AZ42" s="125"/>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7">
        <f t="shared" ref="EU42:EU73" si="669">IF(T43="",4,IF(T41+T42&lt;80,4,""))</f>
        <v>4</v>
      </c>
      <c r="EV42" s="127">
        <f t="shared" ref="EV42:EV73" si="670">IF(W43="",5,IF(W41+W42&lt;60,5,""))</f>
        <v>5</v>
      </c>
      <c r="EW42" s="127">
        <f t="shared" ref="EW42:EW73" si="671">IF(Z43="",6,IF(Z41+Z42&lt;40,6,""))</f>
        <v>6</v>
      </c>
      <c r="EX42" s="128"/>
      <c r="EY42" s="134"/>
      <c r="EZ42" s="134"/>
      <c r="FA42" s="134"/>
      <c r="FB42" s="144"/>
      <c r="FC42" s="145"/>
      <c r="FD42" s="145"/>
      <c r="FE42" s="144"/>
    </row>
    <row r="43" spans="1:161" ht="18.75" thickBot="1" x14ac:dyDescent="0.3">
      <c r="A43" s="146"/>
      <c r="B43" s="147"/>
      <c r="C43" s="148"/>
      <c r="D43" s="147"/>
      <c r="E43" s="147"/>
      <c r="F43" s="147"/>
      <c r="G43" s="146"/>
      <c r="H43" s="149" t="s">
        <v>53</v>
      </c>
      <c r="I43" s="150">
        <f t="shared" ref="I43:J43" si="672">SUM(I41,I42)</f>
        <v>0</v>
      </c>
      <c r="J43" s="150">
        <f t="shared" si="672"/>
        <v>0</v>
      </c>
      <c r="K43" s="150" t="str">
        <f t="shared" ref="K43" si="673">IF(J43&gt;=48,I43+J43,"")</f>
        <v/>
      </c>
      <c r="L43" s="150">
        <f t="shared" ref="L43:M43" si="674">SUM(L41,L42)</f>
        <v>8</v>
      </c>
      <c r="M43" s="150">
        <f t="shared" si="674"/>
        <v>41</v>
      </c>
      <c r="N43" s="150">
        <f t="shared" ref="N43" si="675">IF(M43&gt;=38.4,L43+M43,"")</f>
        <v>49</v>
      </c>
      <c r="O43" s="150">
        <f t="shared" ref="O43:P43" si="676">SUM(O41,O42)</f>
        <v>0</v>
      </c>
      <c r="P43" s="150">
        <f t="shared" si="676"/>
        <v>0</v>
      </c>
      <c r="Q43" s="150" t="str">
        <f t="shared" ref="Q43" si="677">IF(P43&gt;=38.4,O43+P43,"")</f>
        <v/>
      </c>
      <c r="R43" s="150">
        <f t="shared" ref="R43:S43" si="678">SUM(R41,R42)</f>
        <v>0</v>
      </c>
      <c r="S43" s="150">
        <f t="shared" si="678"/>
        <v>0</v>
      </c>
      <c r="T43" s="150" t="str">
        <f t="shared" ref="T43" si="679">IF(S43&gt;=38.4,R43+S43,"")</f>
        <v/>
      </c>
      <c r="U43" s="150">
        <f t="shared" ref="U43:V43" si="680">SUM(U41,U42)</f>
        <v>0</v>
      </c>
      <c r="V43" s="150">
        <f t="shared" si="680"/>
        <v>0</v>
      </c>
      <c r="W43" s="150" t="str">
        <f t="shared" ref="W43" si="681">IF(V43&gt;=28.8,U43+V43,"")</f>
        <v/>
      </c>
      <c r="X43" s="150">
        <f t="shared" ref="X43:Y43" si="682">SUM(X41,X42)</f>
        <v>0</v>
      </c>
      <c r="Y43" s="150">
        <f t="shared" si="682"/>
        <v>0</v>
      </c>
      <c r="Z43" s="150" t="str">
        <f t="shared" ref="Z43" si="683">IF(Y43&gt;=19.2,X43+Y43,"")</f>
        <v/>
      </c>
      <c r="AA43" s="150">
        <f t="shared" ref="AA43:AB43" si="684">SUM(AA41,AA42)</f>
        <v>0</v>
      </c>
      <c r="AB43" s="150">
        <f t="shared" si="684"/>
        <v>0</v>
      </c>
      <c r="AC43" s="150" t="str">
        <f t="shared" ref="AC43" si="685">IF(AB43&gt;=19.2,AA43+AB43,"")</f>
        <v/>
      </c>
      <c r="AD43" s="150">
        <f t="shared" ref="AD43:AE43" si="686">SUM(AD41,AD42)</f>
        <v>0</v>
      </c>
      <c r="AE43" s="150">
        <f t="shared" si="686"/>
        <v>0</v>
      </c>
      <c r="AF43" s="150" t="str">
        <f t="shared" ref="AF43" si="687">IF(AE43&gt;=9.6,AD43+AE43,"")</f>
        <v/>
      </c>
      <c r="AG43" s="151"/>
      <c r="AH43" s="152">
        <f t="shared" ref="AH43:AH74" si="688">COUNT(BA43:BH43)</f>
        <v>1</v>
      </c>
      <c r="AI43" s="147"/>
      <c r="AJ43" s="147"/>
      <c r="AK43" s="153"/>
      <c r="AL43" s="154"/>
      <c r="AM43" s="155">
        <f t="shared" ref="AM43:AO43" si="689">SUM(AM41,AM42)</f>
        <v>0</v>
      </c>
      <c r="AN43" s="155">
        <f t="shared" si="689"/>
        <v>0</v>
      </c>
      <c r="AO43" s="156">
        <f t="shared" si="689"/>
        <v>0</v>
      </c>
      <c r="AP43" s="157" t="str">
        <f t="shared" ref="AP43:AP74" si="690">CONCATENATE(BH43,BG43,BF43,BE43,BD43,,BC43,BB43,BA43)</f>
        <v>......2.</v>
      </c>
      <c r="AQ43" s="158"/>
      <c r="AR43" s="159"/>
      <c r="AS43" s="160"/>
      <c r="AT43" s="160"/>
      <c r="AU43" s="160"/>
      <c r="AV43" s="160"/>
      <c r="AW43" s="160"/>
      <c r="AX43" s="160"/>
      <c r="AY43" s="160"/>
      <c r="AZ43" s="160"/>
      <c r="BA43" s="161" t="str">
        <f t="shared" ref="BA43:BA74" si="691">IF(K43&lt;100,1,IF(K43="XXX",1,"."))</f>
        <v>.</v>
      </c>
      <c r="BB43" s="161">
        <f t="shared" ref="BB43:BB74" si="692">IF(N43&lt;80,2,IF(N43="XXX",2,"."))</f>
        <v>2</v>
      </c>
      <c r="BC43" s="161" t="str">
        <f t="shared" ref="BC43:BC74" si="693">IF(Q43&lt;80,3,IF(Q43="XXX",3,"."))</f>
        <v>.</v>
      </c>
      <c r="BD43" s="161" t="str">
        <f t="shared" ref="BD43:BD74" si="694">IF(T43&lt;80,4,IF(W43="XXX",4,"."))</f>
        <v>.</v>
      </c>
      <c r="BE43" s="161" t="str">
        <f t="shared" ref="BE43:BE74" si="695">IF(W43&lt;60,5,IF(W43="XXX",5,"."))</f>
        <v>.</v>
      </c>
      <c r="BF43" s="161" t="str">
        <f t="shared" ref="BF43:BF74" si="696">IF(Z43&lt;40,6,IF(Z43="XXX",6,"."))</f>
        <v>.</v>
      </c>
      <c r="BG43" s="161" t="str">
        <f t="shared" ref="BG43:BG74" si="697">IF(AC43&lt;40,7,IF(AC43="XXX",7,"."))</f>
        <v>.</v>
      </c>
      <c r="BH43" s="161" t="str">
        <f t="shared" ref="BH43:BH74" si="698">IF(AF43&lt;20,8,IF(AF43="XXX",8,"."))</f>
        <v>.</v>
      </c>
      <c r="BI43" s="162" t="str">
        <f t="shared" ref="BI43:BI74" si="699">IF(BA43=1,".رياضيات",".")</f>
        <v>.</v>
      </c>
      <c r="BJ43" s="162" t="str">
        <f t="shared" ref="BJ43:BJ74" si="700">IF(BB43=2,".نحوونصوص",".")</f>
        <v>.نحوونصوص</v>
      </c>
      <c r="BK43" s="162" t="str">
        <f t="shared" ref="BK43:BK74" si="701">IF(BC43=3,".علوم",".")</f>
        <v>.</v>
      </c>
      <c r="BL43" s="162" t="str">
        <f t="shared" ref="BL43:BL74" si="702">IF(BD43=4,".تعبير واملاء وخط",".")</f>
        <v>.</v>
      </c>
      <c r="BM43" s="162" t="str">
        <f t="shared" ref="BM43:BM74" si="703">IF(BE43=5,".تربية اسلامية",".")</f>
        <v>.</v>
      </c>
      <c r="BN43" s="162" t="str">
        <f t="shared" ref="BN43:BN74" si="704">IF(BF43=6,".جغرافيا",".")</f>
        <v>.</v>
      </c>
      <c r="BO43" s="162" t="str">
        <f t="shared" ref="BO43:BO74" si="705">IF(BG43=7,".تاريخ",".")</f>
        <v>.</v>
      </c>
      <c r="BP43" s="162" t="str">
        <f t="shared" ref="BP43:BP74" si="706">IF(BH43=8,".وطنية",".")</f>
        <v>.</v>
      </c>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4">
        <f t="shared" ref="EU43" si="707">IF(AC43="",7,IF(AC41+AC42&lt;40,7,""))</f>
        <v>7</v>
      </c>
      <c r="EV43" s="164">
        <f t="shared" ref="EV43" si="708">IF(AF43="",8,IF(AF41+AF42&lt;20,8,""))</f>
        <v>8</v>
      </c>
      <c r="EW43" s="164">
        <f t="shared" ref="EW43" si="709">IF(AO43="",9,IF(AO41+AO42&lt;40,9,""))</f>
        <v>9</v>
      </c>
      <c r="EX43" s="128"/>
      <c r="EY43" s="165"/>
      <c r="EZ43" s="165"/>
      <c r="FA43" s="165"/>
      <c r="FB43" s="166"/>
      <c r="FC43" s="167"/>
      <c r="FD43" s="167"/>
      <c r="FE43" s="166"/>
    </row>
    <row r="44" spans="1:161" ht="18" x14ac:dyDescent="0.25">
      <c r="A44" s="108">
        <f>VLOOKUP(EX44,'[1]ادخال بيانات ودرجات'!$A$10:A242,1,TRUE)</f>
        <v>12</v>
      </c>
      <c r="B44" s="109"/>
      <c r="C44" s="110">
        <f>VLOOKUP(EX44,'[1]ادخال بيانات ودرجات'!$A$10:C242,3,TRUE)</f>
        <v>0</v>
      </c>
      <c r="D44" s="109">
        <f>VLOOKUP(EX44,'[1]ادخال بيانات ودرجات'!$A$10:D242,4,TRUE)</f>
        <v>0</v>
      </c>
      <c r="E44" s="109">
        <f>VLOOKUP(EX44,'[1]ادخال بيانات ودرجات'!$A$10:E242,5,TRUE)</f>
        <v>0</v>
      </c>
      <c r="F44" s="109">
        <f>VLOOKUP(EX44,'[1]ادخال بيانات ودرجات'!$A$10:F242,6,TRUE)</f>
        <v>0</v>
      </c>
      <c r="G44" s="111">
        <f>VLOOKUP(EX44,'[1]ادخال بيانات ودرجات'!$A$10:B242,2,TRUE)</f>
        <v>0</v>
      </c>
      <c r="H44" s="112" t="s">
        <v>50</v>
      </c>
      <c r="I44" s="113">
        <f>VLOOKUP(EX44,'[1]ادخال بيانات ودرجات'!$A$10:BW242,17,TRUE)</f>
        <v>0</v>
      </c>
      <c r="J44" s="113">
        <f>VLOOKUP(EX44,'[1]ادخال بيانات ودرجات'!$A$10:BW242,18,TRUE)</f>
        <v>0</v>
      </c>
      <c r="K44" s="114">
        <f t="shared" ref="K44:K45" si="710">SUM(I44,J44)</f>
        <v>0</v>
      </c>
      <c r="L44" s="113">
        <f>VLOOKUP(EX44,'[1]ادخال بيانات ودرجات'!$A$10:BW242,24,TRUE)</f>
        <v>5</v>
      </c>
      <c r="M44" s="113">
        <f>VLOOKUP(EX44,'[1]ادخال بيانات ودرجات'!$A$10:BW242,25,TRUE)</f>
        <v>43</v>
      </c>
      <c r="N44" s="114">
        <f t="shared" ref="N44:N45" si="711">SUM(L44,M44)</f>
        <v>48</v>
      </c>
      <c r="O44" s="113">
        <f>VLOOKUP(EX44,'[1]ادخال بيانات ودرجات'!$A$10:BW242,31,TRUE)</f>
        <v>0</v>
      </c>
      <c r="P44" s="113">
        <f>VLOOKUP(EX44,'[1]ادخال بيانات ودرجات'!$A$10:BW242,32,TRUE)</f>
        <v>0</v>
      </c>
      <c r="Q44" s="114">
        <f t="shared" ref="Q44:Q45" si="712">SUM(O44,P44)</f>
        <v>0</v>
      </c>
      <c r="R44" s="113">
        <f>VLOOKUP(EX44,'[1]ادخال بيانات ودرجات'!$A$10:BW242,38,TRUE)</f>
        <v>0</v>
      </c>
      <c r="S44" s="113">
        <f>VLOOKUP(EX44,'[1]ادخال بيانات ودرجات'!$A$10:BW242,39,TRUE)</f>
        <v>0</v>
      </c>
      <c r="T44" s="114">
        <f t="shared" ref="T44:T45" si="713">SUM(R44,S44)</f>
        <v>0</v>
      </c>
      <c r="U44" s="113">
        <f>VLOOKUP(EX44,'[1]ادخال بيانات ودرجات'!$A$10:BW242,45,TRUE)</f>
        <v>0</v>
      </c>
      <c r="V44" s="113">
        <f>VLOOKUP(EX44,'[1]ادخال بيانات ودرجات'!$A$10:BW242,46,TRUE)</f>
        <v>0</v>
      </c>
      <c r="W44" s="114">
        <f t="shared" ref="W44:W45" si="714">SUM(U44,V44)</f>
        <v>0</v>
      </c>
      <c r="X44" s="113">
        <f>VLOOKUP(EX44,'[1]ادخال بيانات ودرجات'!$A$10:BW242,52,TRUE)</f>
        <v>0</v>
      </c>
      <c r="Y44" s="113">
        <f>VLOOKUP(EX44,'[1]ادخال بيانات ودرجات'!$A$10:BW242,53,TRUE)</f>
        <v>0</v>
      </c>
      <c r="Z44" s="114">
        <f t="shared" ref="Z44:Z45" si="715">SUM(X44,Y44)</f>
        <v>0</v>
      </c>
      <c r="AA44" s="113">
        <f>VLOOKUP(EX44,'[1]ادخال بيانات ودرجات'!$A$10:BW242,59,TRUE)</f>
        <v>0</v>
      </c>
      <c r="AB44" s="113">
        <f>VLOOKUP(EX44,'[1]ادخال بيانات ودرجات'!$A$10:BW242,60,TRUE)</f>
        <v>0</v>
      </c>
      <c r="AC44" s="114">
        <f t="shared" ref="AC44:AC45" si="716">SUM(AA44,AB44)</f>
        <v>0</v>
      </c>
      <c r="AD44" s="114">
        <f>VLOOKUP(EX44,'[1]ادخال بيانات ودرجات'!$A$10:BW242,66,TRUE)</f>
        <v>0</v>
      </c>
      <c r="AE44" s="114">
        <f>VLOOKUP(EX44,'[1]ادخال بيانات ودرجات'!$A$10:BW242,67,TRUE)</f>
        <v>0</v>
      </c>
      <c r="AF44" s="114">
        <f t="shared" ref="AF44:AF45" si="717">SUM(AD44,AE44)</f>
        <v>0</v>
      </c>
      <c r="AG44" s="115" t="str">
        <f t="shared" ref="AG44:AG75" si="718">IF(AJ44&gt;=1,"دورثان","ناجح")</f>
        <v>دورثان</v>
      </c>
      <c r="AH44" s="116"/>
      <c r="AI44" s="117" t="str">
        <f>IF(AJ44&gt;=1,"***",VLOOKUP(EX44,'[1]ادخال بيانات ودرجات'!$A$10:CI243,87,TRUE))</f>
        <v>***</v>
      </c>
      <c r="AJ44" s="117">
        <f t="shared" ref="AJ44" si="719">COUNT(EU44:EW46)</f>
        <v>9</v>
      </c>
      <c r="AK44" s="118" t="str">
        <f>IF(AJ44&gt;=1,"***",VLOOKUP(EX44,'[1]ادخال بيانات ودرجات'!$A$10:CL242,90,TRUE))</f>
        <v>***</v>
      </c>
      <c r="AL44" s="119" t="str">
        <f t="shared" ref="AL44" si="720">IF(AJ44&gt;=1,"",IF(AK44&gt;=85,"ممتاز",IF(AK44&gt;=75,"جيد جدا",IF(AK44&gt;=65,"جيد",IF(AK44&gt;=54,"مقبول",IF(AK44&gt;=50,"ضعيف","xxx"))))))</f>
        <v/>
      </c>
      <c r="AM44" s="120">
        <f>VLOOKUP(EX44,'[1]ادخال بيانات ودرجات'!$A$10:BW242,73,TRUE)</f>
        <v>0</v>
      </c>
      <c r="AN44" s="120">
        <f>VLOOKUP(EX44,'[1]ادخال بيانات ودرجات'!$A$10:BW242,74,TRUE)</f>
        <v>0</v>
      </c>
      <c r="AO44" s="121">
        <f t="shared" ref="AO44:AO45" si="721">SUM(AM44,AN44)</f>
        <v>0</v>
      </c>
      <c r="AP44" s="122"/>
      <c r="AQ44" s="123" t="str">
        <f t="shared" ref="AQ44" si="722">CONCATENATE(BI46,BJ46,BK46,,BL46,BM46,,BN46,BO46,BP46)</f>
        <v>..نحوونصوص......</v>
      </c>
      <c r="AR44" s="124">
        <f t="shared" ref="AR44:AR75" si="723">K44:K45+N44:N45+Q44:Q45+T44:T45+W44:W45+Z44:Z45+AC44:AC45+AF44:AF45+AO44:AO45</f>
        <v>48</v>
      </c>
      <c r="AS44" s="125" t="str">
        <f t="shared" ref="AS44" si="724">IF(K46&lt;100,100-K46,IF(K46="XXX",100,"."))</f>
        <v>.</v>
      </c>
      <c r="AT44" s="125">
        <f t="shared" ref="AT44" si="725">IF(N46&lt;80,80-N46,IF(N46="XXX",80,"."))</f>
        <v>32</v>
      </c>
      <c r="AU44" s="125" t="str">
        <f t="shared" ref="AU44" si="726">IF(Q46&lt;80,80-Q46,IF(Q46="XXX",80,"."))</f>
        <v>.</v>
      </c>
      <c r="AV44" s="125" t="str">
        <f t="shared" ref="AV44" si="727">IF(T46&lt;80,80-T46,IF(T46="XXX",80,"."))</f>
        <v>.</v>
      </c>
      <c r="AW44" s="125" t="str">
        <f t="shared" ref="AW44" si="728">IF(W46&lt;60,60-W46,IF(W46="XXX",60,"."))</f>
        <v>.</v>
      </c>
      <c r="AX44" s="125" t="str">
        <f t="shared" ref="AX44" si="729">IF(Z46&lt;40,40-Z46,IF(Z46="XXX",40,"."))</f>
        <v>.</v>
      </c>
      <c r="AY44" s="125" t="str">
        <f t="shared" ref="AY44" si="730">IF(AC46&lt;40,40-AC46,IF(AC46="XXX",40,"."))</f>
        <v>.</v>
      </c>
      <c r="AZ44" s="125" t="str">
        <f t="shared" ref="AZ44" si="731">IF(AF46&lt;20,20-AF46,IF(AF46="XXX",20,"."))</f>
        <v>.</v>
      </c>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7">
        <f t="shared" ref="EU44" si="732">IF(K46="",1,IF(K44+K45&lt;100,1,""))</f>
        <v>1</v>
      </c>
      <c r="EV44" s="127">
        <f t="shared" ref="EV44" si="733">IF(N46="",2,IF(N44+N45&lt;80,2,""))</f>
        <v>2</v>
      </c>
      <c r="EW44" s="127">
        <f t="shared" ref="EW44" si="734">IF(Q46="",3,IF(Q44+Q45&lt;80,3,""))</f>
        <v>3</v>
      </c>
      <c r="EX44" s="128">
        <v>12</v>
      </c>
      <c r="EY44" s="129" t="str">
        <f t="shared" ref="EY44:EY75" si="735">IF(AG44="","7",IF(AG44&lt;40,7,"*"))</f>
        <v>*</v>
      </c>
      <c r="EZ44" s="129">
        <f t="shared" ref="EZ44:EZ75" si="736">IF(AJ44="","8",IF(AJ44&lt;20,8,"*"))</f>
        <v>8</v>
      </c>
      <c r="FA44" s="130" t="str">
        <f t="shared" ref="FA44:FA75" si="737">IF(AS44="","9",IF(AS44&lt;40,9,"*"))</f>
        <v>*</v>
      </c>
      <c r="FB44" s="131" t="str">
        <f>IF(FC44="","",SUBTOTAL(2,$FC$11:FC44))</f>
        <v/>
      </c>
      <c r="FC44" s="132" t="str">
        <f t="shared" ref="FC44:FC75" si="738">IF(AG44="ناجح",ROW(),"")</f>
        <v/>
      </c>
      <c r="FD44" s="132">
        <f t="shared" ref="FD44:FD75" si="739">IF(AG44="دورثان",ROW(),"")</f>
        <v>44</v>
      </c>
      <c r="FE44" s="131">
        <f>IF(FD44="","",SUBTOTAL(2,$FD$11:FD44))</f>
        <v>12</v>
      </c>
    </row>
    <row r="45" spans="1:161" ht="18" x14ac:dyDescent="0.25">
      <c r="A45" s="111"/>
      <c r="B45" s="117"/>
      <c r="C45" s="135"/>
      <c r="D45" s="117"/>
      <c r="E45" s="117"/>
      <c r="F45" s="117"/>
      <c r="G45" s="111"/>
      <c r="H45" s="136" t="s">
        <v>52</v>
      </c>
      <c r="I45" s="137">
        <f>VLOOKUP(EX44,'[1]ادخال بيانات ودرجات'!$A$10:BW242,20,TRUE)</f>
        <v>0</v>
      </c>
      <c r="J45" s="137">
        <f>VLOOKUP(EX44,'[1]ادخال بيانات ودرجات'!$A$10:BW242,21,TRUE)</f>
        <v>0</v>
      </c>
      <c r="K45" s="138">
        <f t="shared" si="710"/>
        <v>0</v>
      </c>
      <c r="L45" s="137">
        <f>VLOOKUP(EX44,'[1]ادخال بيانات ودرجات'!$A$10:BW242,27,TRUE)</f>
        <v>0</v>
      </c>
      <c r="M45" s="137">
        <f>VLOOKUP(EX44,'[1]ادخال بيانات ودرجات'!$A$10:BW242,28,TRUE)</f>
        <v>0</v>
      </c>
      <c r="N45" s="138">
        <f t="shared" si="711"/>
        <v>0</v>
      </c>
      <c r="O45" s="137">
        <f>VLOOKUP(EX44,'[1]ادخال بيانات ودرجات'!$A$10:BW242,34,TRUE)</f>
        <v>0</v>
      </c>
      <c r="P45" s="137">
        <f>VLOOKUP(EX44,'[1]ادخال بيانات ودرجات'!$A$10:BW242,35,TRUE)</f>
        <v>0</v>
      </c>
      <c r="Q45" s="138">
        <f t="shared" si="712"/>
        <v>0</v>
      </c>
      <c r="R45" s="137">
        <f>VLOOKUP(EX44,'[1]ادخال بيانات ودرجات'!$A$10:BW242,41,TRUE)</f>
        <v>0</v>
      </c>
      <c r="S45" s="137">
        <f>VLOOKUP(EX44,'[1]ادخال بيانات ودرجات'!$A$10:BW242,42,TRUE)</f>
        <v>0</v>
      </c>
      <c r="T45" s="138">
        <f t="shared" si="713"/>
        <v>0</v>
      </c>
      <c r="U45" s="137">
        <f>VLOOKUP(EX44,'[1]ادخال بيانات ودرجات'!$A$10:BW242,48,TRUE)</f>
        <v>0</v>
      </c>
      <c r="V45" s="137">
        <f>VLOOKUP(EX44,'[1]ادخال بيانات ودرجات'!$A$10:BW242,49,TRUE)</f>
        <v>0</v>
      </c>
      <c r="W45" s="138">
        <f t="shared" si="714"/>
        <v>0</v>
      </c>
      <c r="X45" s="137">
        <f>VLOOKUP(EX44,'[1]ادخال بيانات ودرجات'!$A$10:BW242,55,TRUE)</f>
        <v>0</v>
      </c>
      <c r="Y45" s="137">
        <f>VLOOKUP(EX44,'[1]ادخال بيانات ودرجات'!$A$10:BW242,56,TRUE)</f>
        <v>0</v>
      </c>
      <c r="Z45" s="138">
        <f t="shared" si="715"/>
        <v>0</v>
      </c>
      <c r="AA45" s="137">
        <f>VLOOKUP(EX44,'[1]ادخال بيانات ودرجات'!$A$10:BW242,62,TRUE)</f>
        <v>0</v>
      </c>
      <c r="AB45" s="137">
        <f>VLOOKUP(EX44,'[1]ادخال بيانات ودرجات'!$A$10:BW242,63,TRUE)</f>
        <v>0</v>
      </c>
      <c r="AC45" s="138">
        <f t="shared" si="716"/>
        <v>0</v>
      </c>
      <c r="AD45" s="138">
        <f>VLOOKUP(EX44,'[1]ادخال بيانات ودرجات'!$A$10:BW242,69,TRUE)</f>
        <v>0</v>
      </c>
      <c r="AE45" s="138">
        <f>VLOOKUP(EX44,'[1]ادخال بيانات ودرجات'!$A$10:BW242,70,TRUE)</f>
        <v>0</v>
      </c>
      <c r="AF45" s="138">
        <f t="shared" si="717"/>
        <v>0</v>
      </c>
      <c r="AG45" s="139"/>
      <c r="AH45" s="140"/>
      <c r="AI45" s="117"/>
      <c r="AJ45" s="117"/>
      <c r="AK45" s="141"/>
      <c r="AL45" s="119"/>
      <c r="AM45" s="142">
        <f>VLOOKUP(EX44,'[1]ادخال بيانات ودرجات'!$A$10:BX242,76,TRUE)</f>
        <v>0</v>
      </c>
      <c r="AN45" s="142">
        <f>VLOOKUP(EX44,'[1]ادخال بيانات ودرجات'!$A$10:BY242,77,TRUE)</f>
        <v>0</v>
      </c>
      <c r="AO45" s="121">
        <f t="shared" si="721"/>
        <v>0</v>
      </c>
      <c r="AP45" s="143"/>
      <c r="AQ45" s="123"/>
      <c r="AR45" s="124"/>
      <c r="AS45" s="125"/>
      <c r="AT45" s="125"/>
      <c r="AU45" s="125"/>
      <c r="AV45" s="125"/>
      <c r="AW45" s="125"/>
      <c r="AX45" s="125"/>
      <c r="AY45" s="125"/>
      <c r="AZ45" s="125"/>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7">
        <f t="shared" ref="EU45:EU76" si="740">IF(T46="",4,IF(T44+T45&lt;80,4,""))</f>
        <v>4</v>
      </c>
      <c r="EV45" s="127">
        <f t="shared" ref="EV45:EV76" si="741">IF(W46="",5,IF(W44+W45&lt;60,5,""))</f>
        <v>5</v>
      </c>
      <c r="EW45" s="127">
        <f t="shared" ref="EW45:EW76" si="742">IF(Z46="",6,IF(Z44+Z45&lt;40,6,""))</f>
        <v>6</v>
      </c>
      <c r="EX45" s="128"/>
      <c r="EY45" s="134"/>
      <c r="EZ45" s="134"/>
      <c r="FA45" s="134"/>
      <c r="FB45" s="144"/>
      <c r="FC45" s="145"/>
      <c r="FD45" s="145"/>
      <c r="FE45" s="144"/>
    </row>
    <row r="46" spans="1:161" ht="18.75" thickBot="1" x14ac:dyDescent="0.3">
      <c r="A46" s="146"/>
      <c r="B46" s="147"/>
      <c r="C46" s="148"/>
      <c r="D46" s="147"/>
      <c r="E46" s="147"/>
      <c r="F46" s="147"/>
      <c r="G46" s="146"/>
      <c r="H46" s="149" t="s">
        <v>53</v>
      </c>
      <c r="I46" s="150">
        <f t="shared" ref="I46:J46" si="743">SUM(I44,I45)</f>
        <v>0</v>
      </c>
      <c r="J46" s="150">
        <f t="shared" si="743"/>
        <v>0</v>
      </c>
      <c r="K46" s="150" t="str">
        <f t="shared" ref="K46" si="744">IF(J46&gt;=48,I46+J46,"")</f>
        <v/>
      </c>
      <c r="L46" s="150">
        <f t="shared" ref="L46:M46" si="745">SUM(L44,L45)</f>
        <v>5</v>
      </c>
      <c r="M46" s="150">
        <f t="shared" si="745"/>
        <v>43</v>
      </c>
      <c r="N46" s="150">
        <f t="shared" ref="N46" si="746">IF(M46&gt;=38.4,L46+M46,"")</f>
        <v>48</v>
      </c>
      <c r="O46" s="150">
        <f t="shared" ref="O46:P46" si="747">SUM(O44,O45)</f>
        <v>0</v>
      </c>
      <c r="P46" s="150">
        <f t="shared" si="747"/>
        <v>0</v>
      </c>
      <c r="Q46" s="150" t="str">
        <f t="shared" ref="Q46" si="748">IF(P46&gt;=38.4,O46+P46,"")</f>
        <v/>
      </c>
      <c r="R46" s="150">
        <f t="shared" ref="R46:S46" si="749">SUM(R44,R45)</f>
        <v>0</v>
      </c>
      <c r="S46" s="150">
        <f t="shared" si="749"/>
        <v>0</v>
      </c>
      <c r="T46" s="150" t="str">
        <f t="shared" ref="T46" si="750">IF(S46&gt;=38.4,R46+S46,"")</f>
        <v/>
      </c>
      <c r="U46" s="150">
        <f t="shared" ref="U46:V46" si="751">SUM(U44,U45)</f>
        <v>0</v>
      </c>
      <c r="V46" s="150">
        <f t="shared" si="751"/>
        <v>0</v>
      </c>
      <c r="W46" s="150" t="str">
        <f t="shared" ref="W46" si="752">IF(V46&gt;=28.8,U46+V46,"")</f>
        <v/>
      </c>
      <c r="X46" s="150">
        <f t="shared" ref="X46:Y46" si="753">SUM(X44,X45)</f>
        <v>0</v>
      </c>
      <c r="Y46" s="150">
        <f t="shared" si="753"/>
        <v>0</v>
      </c>
      <c r="Z46" s="150" t="str">
        <f t="shared" ref="Z46" si="754">IF(Y46&gt;=19.2,X46+Y46,"")</f>
        <v/>
      </c>
      <c r="AA46" s="150">
        <f t="shared" ref="AA46:AB46" si="755">SUM(AA44,AA45)</f>
        <v>0</v>
      </c>
      <c r="AB46" s="150">
        <f t="shared" si="755"/>
        <v>0</v>
      </c>
      <c r="AC46" s="150" t="str">
        <f t="shared" ref="AC46" si="756">IF(AB46&gt;=19.2,AA46+AB46,"")</f>
        <v/>
      </c>
      <c r="AD46" s="150">
        <f t="shared" ref="AD46:AE46" si="757">SUM(AD44,AD45)</f>
        <v>0</v>
      </c>
      <c r="AE46" s="150">
        <f t="shared" si="757"/>
        <v>0</v>
      </c>
      <c r="AF46" s="150" t="str">
        <f t="shared" ref="AF46" si="758">IF(AE46&gt;=9.6,AD46+AE46,"")</f>
        <v/>
      </c>
      <c r="AG46" s="151"/>
      <c r="AH46" s="152">
        <f t="shared" ref="AH46:AH77" si="759">COUNT(BA46:BH46)</f>
        <v>1</v>
      </c>
      <c r="AI46" s="147"/>
      <c r="AJ46" s="147"/>
      <c r="AK46" s="153"/>
      <c r="AL46" s="154"/>
      <c r="AM46" s="155">
        <f t="shared" ref="AM46:AO46" si="760">SUM(AM44,AM45)</f>
        <v>0</v>
      </c>
      <c r="AN46" s="155">
        <f t="shared" si="760"/>
        <v>0</v>
      </c>
      <c r="AO46" s="156">
        <f t="shared" si="760"/>
        <v>0</v>
      </c>
      <c r="AP46" s="157" t="str">
        <f t="shared" ref="AP46:AP77" si="761">CONCATENATE(BH46,BG46,BF46,BE46,BD46,,BC46,BB46,BA46)</f>
        <v>......2.</v>
      </c>
      <c r="AQ46" s="158"/>
      <c r="AR46" s="159"/>
      <c r="AS46" s="160"/>
      <c r="AT46" s="160"/>
      <c r="AU46" s="160"/>
      <c r="AV46" s="160"/>
      <c r="AW46" s="160"/>
      <c r="AX46" s="160"/>
      <c r="AY46" s="160"/>
      <c r="AZ46" s="160"/>
      <c r="BA46" s="161" t="str">
        <f t="shared" ref="BA46:BA77" si="762">IF(K46&lt;100,1,IF(K46="XXX",1,"."))</f>
        <v>.</v>
      </c>
      <c r="BB46" s="161">
        <f t="shared" ref="BB46:BB77" si="763">IF(N46&lt;80,2,IF(N46="XXX",2,"."))</f>
        <v>2</v>
      </c>
      <c r="BC46" s="161" t="str">
        <f t="shared" ref="BC46:BC77" si="764">IF(Q46&lt;80,3,IF(Q46="XXX",3,"."))</f>
        <v>.</v>
      </c>
      <c r="BD46" s="161" t="str">
        <f t="shared" ref="BD46:BD77" si="765">IF(T46&lt;80,4,IF(W46="XXX",4,"."))</f>
        <v>.</v>
      </c>
      <c r="BE46" s="161" t="str">
        <f t="shared" ref="BE46:BE77" si="766">IF(W46&lt;60,5,IF(W46="XXX",5,"."))</f>
        <v>.</v>
      </c>
      <c r="BF46" s="161" t="str">
        <f t="shared" ref="BF46:BF77" si="767">IF(Z46&lt;40,6,IF(Z46="XXX",6,"."))</f>
        <v>.</v>
      </c>
      <c r="BG46" s="161" t="str">
        <f t="shared" ref="BG46:BG77" si="768">IF(AC46&lt;40,7,IF(AC46="XXX",7,"."))</f>
        <v>.</v>
      </c>
      <c r="BH46" s="161" t="str">
        <f t="shared" ref="BH46:BH77" si="769">IF(AF46&lt;20,8,IF(AF46="XXX",8,"."))</f>
        <v>.</v>
      </c>
      <c r="BI46" s="162" t="str">
        <f t="shared" ref="BI46:BI77" si="770">IF(BA46=1,".رياضيات",".")</f>
        <v>.</v>
      </c>
      <c r="BJ46" s="162" t="str">
        <f t="shared" ref="BJ46:BJ77" si="771">IF(BB46=2,".نحوونصوص",".")</f>
        <v>.نحوونصوص</v>
      </c>
      <c r="BK46" s="162" t="str">
        <f t="shared" ref="BK46:BK77" si="772">IF(BC46=3,".علوم",".")</f>
        <v>.</v>
      </c>
      <c r="BL46" s="162" t="str">
        <f t="shared" ref="BL46:BL77" si="773">IF(BD46=4,".تعبير واملاء وخط",".")</f>
        <v>.</v>
      </c>
      <c r="BM46" s="162" t="str">
        <f t="shared" ref="BM46:BM77" si="774">IF(BE46=5,".تربية اسلامية",".")</f>
        <v>.</v>
      </c>
      <c r="BN46" s="162" t="str">
        <f t="shared" ref="BN46:BN77" si="775">IF(BF46=6,".جغرافيا",".")</f>
        <v>.</v>
      </c>
      <c r="BO46" s="162" t="str">
        <f t="shared" ref="BO46:BO77" si="776">IF(BG46=7,".تاريخ",".")</f>
        <v>.</v>
      </c>
      <c r="BP46" s="162" t="str">
        <f t="shared" ref="BP46:BP77" si="777">IF(BH46=8,".وطنية",".")</f>
        <v>.</v>
      </c>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4">
        <f t="shared" ref="EU46" si="778">IF(AC46="",7,IF(AC44+AC45&lt;40,7,""))</f>
        <v>7</v>
      </c>
      <c r="EV46" s="164">
        <f t="shared" ref="EV46" si="779">IF(AF46="",8,IF(AF44+AF45&lt;20,8,""))</f>
        <v>8</v>
      </c>
      <c r="EW46" s="164">
        <f t="shared" ref="EW46" si="780">IF(AO46="",9,IF(AO44+AO45&lt;40,9,""))</f>
        <v>9</v>
      </c>
      <c r="EX46" s="128"/>
      <c r="EY46" s="165"/>
      <c r="EZ46" s="165"/>
      <c r="FA46" s="165"/>
      <c r="FB46" s="166"/>
      <c r="FC46" s="167"/>
      <c r="FD46" s="167"/>
      <c r="FE46" s="166"/>
    </row>
    <row r="47" spans="1:161" ht="18" x14ac:dyDescent="0.25">
      <c r="A47" s="108">
        <f>VLOOKUP(EX47,'[1]ادخال بيانات ودرجات'!$A$10:A245,1,TRUE)</f>
        <v>13</v>
      </c>
      <c r="B47" s="109"/>
      <c r="C47" s="110">
        <f>VLOOKUP(EX47,'[1]ادخال بيانات ودرجات'!$A$10:C245,3,TRUE)</f>
        <v>0</v>
      </c>
      <c r="D47" s="109">
        <f>VLOOKUP(EX47,'[1]ادخال بيانات ودرجات'!$A$10:D245,4,TRUE)</f>
        <v>0</v>
      </c>
      <c r="E47" s="109">
        <f>VLOOKUP(EX47,'[1]ادخال بيانات ودرجات'!$A$10:E245,5,TRUE)</f>
        <v>0</v>
      </c>
      <c r="F47" s="109">
        <f>VLOOKUP(EX47,'[1]ادخال بيانات ودرجات'!$A$10:F245,6,TRUE)</f>
        <v>0</v>
      </c>
      <c r="G47" s="111">
        <f>VLOOKUP(EX47,'[1]ادخال بيانات ودرجات'!$A$10:B245,2,TRUE)</f>
        <v>0</v>
      </c>
      <c r="H47" s="112" t="s">
        <v>50</v>
      </c>
      <c r="I47" s="113">
        <f>VLOOKUP(EX47,'[1]ادخال بيانات ودرجات'!$A$10:BW245,17,TRUE)</f>
        <v>0</v>
      </c>
      <c r="J47" s="113">
        <f>VLOOKUP(EX47,'[1]ادخال بيانات ودرجات'!$A$10:BW245,18,TRUE)</f>
        <v>0</v>
      </c>
      <c r="K47" s="114">
        <f t="shared" ref="K47:K48" si="781">SUM(I47,J47)</f>
        <v>0</v>
      </c>
      <c r="L47" s="113">
        <f>VLOOKUP(EX47,'[1]ادخال بيانات ودرجات'!$A$10:BW245,24,TRUE)</f>
        <v>10</v>
      </c>
      <c r="M47" s="113">
        <f>VLOOKUP(EX47,'[1]ادخال بيانات ودرجات'!$A$10:BW245,25,TRUE)</f>
        <v>29</v>
      </c>
      <c r="N47" s="114">
        <f t="shared" ref="N47:N48" si="782">SUM(L47,M47)</f>
        <v>39</v>
      </c>
      <c r="O47" s="113">
        <f>VLOOKUP(EX47,'[1]ادخال بيانات ودرجات'!$A$10:BW245,31,TRUE)</f>
        <v>0</v>
      </c>
      <c r="P47" s="113">
        <f>VLOOKUP(EX47,'[1]ادخال بيانات ودرجات'!$A$10:BW245,32,TRUE)</f>
        <v>0</v>
      </c>
      <c r="Q47" s="114">
        <f t="shared" ref="Q47:Q48" si="783">SUM(O47,P47)</f>
        <v>0</v>
      </c>
      <c r="R47" s="113">
        <f>VLOOKUP(EX47,'[1]ادخال بيانات ودرجات'!$A$10:BW245,38,TRUE)</f>
        <v>0</v>
      </c>
      <c r="S47" s="113">
        <f>VLOOKUP(EX47,'[1]ادخال بيانات ودرجات'!$A$10:BW245,39,TRUE)</f>
        <v>0</v>
      </c>
      <c r="T47" s="114">
        <f t="shared" ref="T47:T48" si="784">SUM(R47,S47)</f>
        <v>0</v>
      </c>
      <c r="U47" s="113">
        <f>VLOOKUP(EX47,'[1]ادخال بيانات ودرجات'!$A$10:BW245,45,TRUE)</f>
        <v>0</v>
      </c>
      <c r="V47" s="113">
        <f>VLOOKUP(EX47,'[1]ادخال بيانات ودرجات'!$A$10:BW245,46,TRUE)</f>
        <v>0</v>
      </c>
      <c r="W47" s="114">
        <f t="shared" ref="W47:W48" si="785">SUM(U47,V47)</f>
        <v>0</v>
      </c>
      <c r="X47" s="113">
        <f>VLOOKUP(EX47,'[1]ادخال بيانات ودرجات'!$A$10:BW245,52,TRUE)</f>
        <v>0</v>
      </c>
      <c r="Y47" s="113">
        <f>VLOOKUP(EX47,'[1]ادخال بيانات ودرجات'!$A$10:BW245,53,TRUE)</f>
        <v>0</v>
      </c>
      <c r="Z47" s="114">
        <f t="shared" ref="Z47:Z48" si="786">SUM(X47,Y47)</f>
        <v>0</v>
      </c>
      <c r="AA47" s="113">
        <f>VLOOKUP(EX47,'[1]ادخال بيانات ودرجات'!$A$10:BW245,59,TRUE)</f>
        <v>0</v>
      </c>
      <c r="AB47" s="113">
        <f>VLOOKUP(EX47,'[1]ادخال بيانات ودرجات'!$A$10:BW245,60,TRUE)</f>
        <v>0</v>
      </c>
      <c r="AC47" s="114">
        <f t="shared" ref="AC47:AC48" si="787">SUM(AA47,AB47)</f>
        <v>0</v>
      </c>
      <c r="AD47" s="114">
        <f>VLOOKUP(EX47,'[1]ادخال بيانات ودرجات'!$A$10:BW245,66,TRUE)</f>
        <v>0</v>
      </c>
      <c r="AE47" s="114">
        <f>VLOOKUP(EX47,'[1]ادخال بيانات ودرجات'!$A$10:BW245,67,TRUE)</f>
        <v>0</v>
      </c>
      <c r="AF47" s="114">
        <f t="shared" ref="AF47:AF48" si="788">SUM(AD47,AE47)</f>
        <v>0</v>
      </c>
      <c r="AG47" s="115" t="str">
        <f t="shared" ref="AG47:AG78" si="789">IF(AJ47&gt;=1,"دورثان","ناجح")</f>
        <v>دورثان</v>
      </c>
      <c r="AH47" s="116"/>
      <c r="AI47" s="117" t="str">
        <f>IF(AJ47&gt;=1,"***",VLOOKUP(EX47,'[1]ادخال بيانات ودرجات'!$A$10:CI246,87,TRUE))</f>
        <v>***</v>
      </c>
      <c r="AJ47" s="117">
        <f t="shared" ref="AJ47" si="790">COUNT(EU47:EW49)</f>
        <v>9</v>
      </c>
      <c r="AK47" s="118" t="str">
        <f>IF(AJ47&gt;=1,"***",VLOOKUP(EX47,'[1]ادخال بيانات ودرجات'!$A$10:CL245,90,TRUE))</f>
        <v>***</v>
      </c>
      <c r="AL47" s="119" t="str">
        <f t="shared" ref="AL47" si="791">IF(AJ47&gt;=1,"",IF(AK47&gt;=85,"ممتاز",IF(AK47&gt;=75,"جيد جدا",IF(AK47&gt;=65,"جيد",IF(AK47&gt;=54,"مقبول",IF(AK47&gt;=50,"ضعيف","xxx"))))))</f>
        <v/>
      </c>
      <c r="AM47" s="120">
        <f>VLOOKUP(EX47,'[1]ادخال بيانات ودرجات'!$A$10:BW245,73,TRUE)</f>
        <v>0</v>
      </c>
      <c r="AN47" s="120">
        <f>VLOOKUP(EX47,'[1]ادخال بيانات ودرجات'!$A$10:BW245,74,TRUE)</f>
        <v>0</v>
      </c>
      <c r="AO47" s="121">
        <f t="shared" ref="AO47:AO48" si="792">SUM(AM47,AN47)</f>
        <v>0</v>
      </c>
      <c r="AP47" s="122"/>
      <c r="AQ47" s="123" t="str">
        <f t="shared" ref="AQ47" si="793">CONCATENATE(BI49,BJ49,BK49,,BL49,BM49,,BN49,BO49,BP49)</f>
        <v>........</v>
      </c>
      <c r="AR47" s="124">
        <f t="shared" ref="AR47:AR78" si="794">K47:K48+N47:N48+Q47:Q48+T47:T48+W47:W48+Z47:Z48+AC47:AC48+AF47:AF48+AO47:AO48</f>
        <v>39</v>
      </c>
      <c r="AS47" s="125" t="str">
        <f t="shared" ref="AS47" si="795">IF(K49&lt;100,100-K49,IF(K49="XXX",100,"."))</f>
        <v>.</v>
      </c>
      <c r="AT47" s="125" t="str">
        <f t="shared" ref="AT47" si="796">IF(N49&lt;80,80-N49,IF(N49="XXX",80,"."))</f>
        <v>.</v>
      </c>
      <c r="AU47" s="125" t="str">
        <f t="shared" ref="AU47" si="797">IF(Q49&lt;80,80-Q49,IF(Q49="XXX",80,"."))</f>
        <v>.</v>
      </c>
      <c r="AV47" s="125" t="str">
        <f t="shared" ref="AV47" si="798">IF(T49&lt;80,80-T49,IF(T49="XXX",80,"."))</f>
        <v>.</v>
      </c>
      <c r="AW47" s="125" t="str">
        <f t="shared" ref="AW47" si="799">IF(W49&lt;60,60-W49,IF(W49="XXX",60,"."))</f>
        <v>.</v>
      </c>
      <c r="AX47" s="125" t="str">
        <f t="shared" ref="AX47" si="800">IF(Z49&lt;40,40-Z49,IF(Z49="XXX",40,"."))</f>
        <v>.</v>
      </c>
      <c r="AY47" s="125" t="str">
        <f t="shared" ref="AY47" si="801">IF(AC49&lt;40,40-AC49,IF(AC49="XXX",40,"."))</f>
        <v>.</v>
      </c>
      <c r="AZ47" s="125" t="str">
        <f t="shared" ref="AZ47" si="802">IF(AF49&lt;20,20-AF49,IF(AF49="XXX",20,"."))</f>
        <v>.</v>
      </c>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7">
        <f t="shared" ref="EU47" si="803">IF(K49="",1,IF(K47+K48&lt;100,1,""))</f>
        <v>1</v>
      </c>
      <c r="EV47" s="127">
        <f t="shared" ref="EV47" si="804">IF(N49="",2,IF(N47+N48&lt;80,2,""))</f>
        <v>2</v>
      </c>
      <c r="EW47" s="127">
        <f t="shared" ref="EW47" si="805">IF(Q49="",3,IF(Q47+Q48&lt;80,3,""))</f>
        <v>3</v>
      </c>
      <c r="EX47" s="128">
        <v>13</v>
      </c>
      <c r="EY47" s="129" t="str">
        <f t="shared" ref="EY47:EY78" si="806">IF(AG47="","7",IF(AG47&lt;40,7,"*"))</f>
        <v>*</v>
      </c>
      <c r="EZ47" s="129">
        <f t="shared" ref="EZ47:EZ78" si="807">IF(AJ47="","8",IF(AJ47&lt;20,8,"*"))</f>
        <v>8</v>
      </c>
      <c r="FA47" s="130" t="str">
        <f t="shared" ref="FA47:FA78" si="808">IF(AS47="","9",IF(AS47&lt;40,9,"*"))</f>
        <v>*</v>
      </c>
      <c r="FB47" s="131" t="str">
        <f>IF(FC47="","",SUBTOTAL(2,$FC$11:FC47))</f>
        <v/>
      </c>
      <c r="FC47" s="132" t="str">
        <f t="shared" ref="FC47:FC78" si="809">IF(AG47="ناجح",ROW(),"")</f>
        <v/>
      </c>
      <c r="FD47" s="132">
        <f t="shared" ref="FD47:FD78" si="810">IF(AG47="دورثان",ROW(),"")</f>
        <v>47</v>
      </c>
      <c r="FE47" s="131">
        <f>IF(FD47="","",SUBTOTAL(2,$FD$11:FD47))</f>
        <v>13</v>
      </c>
    </row>
    <row r="48" spans="1:161" ht="18" x14ac:dyDescent="0.25">
      <c r="A48" s="111"/>
      <c r="B48" s="117"/>
      <c r="C48" s="135"/>
      <c r="D48" s="117"/>
      <c r="E48" s="117"/>
      <c r="F48" s="117"/>
      <c r="G48" s="111"/>
      <c r="H48" s="136" t="s">
        <v>52</v>
      </c>
      <c r="I48" s="137">
        <f>VLOOKUP(EX47,'[1]ادخال بيانات ودرجات'!$A$10:BW245,20,TRUE)</f>
        <v>0</v>
      </c>
      <c r="J48" s="137">
        <f>VLOOKUP(EX47,'[1]ادخال بيانات ودرجات'!$A$10:BW245,21,TRUE)</f>
        <v>0</v>
      </c>
      <c r="K48" s="138">
        <f t="shared" si="781"/>
        <v>0</v>
      </c>
      <c r="L48" s="137">
        <f>VLOOKUP(EX47,'[1]ادخال بيانات ودرجات'!$A$10:BW245,27,TRUE)</f>
        <v>0</v>
      </c>
      <c r="M48" s="137">
        <f>VLOOKUP(EX47,'[1]ادخال بيانات ودرجات'!$A$10:BW245,28,TRUE)</f>
        <v>0</v>
      </c>
      <c r="N48" s="138">
        <f t="shared" si="782"/>
        <v>0</v>
      </c>
      <c r="O48" s="137">
        <f>VLOOKUP(EX47,'[1]ادخال بيانات ودرجات'!$A$10:BW245,34,TRUE)</f>
        <v>0</v>
      </c>
      <c r="P48" s="137">
        <f>VLOOKUP(EX47,'[1]ادخال بيانات ودرجات'!$A$10:BW245,35,TRUE)</f>
        <v>0</v>
      </c>
      <c r="Q48" s="138">
        <f t="shared" si="783"/>
        <v>0</v>
      </c>
      <c r="R48" s="137">
        <f>VLOOKUP(EX47,'[1]ادخال بيانات ودرجات'!$A$10:BW245,41,TRUE)</f>
        <v>0</v>
      </c>
      <c r="S48" s="137">
        <f>VLOOKUP(EX47,'[1]ادخال بيانات ودرجات'!$A$10:BW245,42,TRUE)</f>
        <v>0</v>
      </c>
      <c r="T48" s="138">
        <f t="shared" si="784"/>
        <v>0</v>
      </c>
      <c r="U48" s="137">
        <f>VLOOKUP(EX47,'[1]ادخال بيانات ودرجات'!$A$10:BW245,48,TRUE)</f>
        <v>0</v>
      </c>
      <c r="V48" s="137">
        <f>VLOOKUP(EX47,'[1]ادخال بيانات ودرجات'!$A$10:BW245,49,TRUE)</f>
        <v>0</v>
      </c>
      <c r="W48" s="138">
        <f t="shared" si="785"/>
        <v>0</v>
      </c>
      <c r="X48" s="137">
        <f>VLOOKUP(EX47,'[1]ادخال بيانات ودرجات'!$A$10:BW245,55,TRUE)</f>
        <v>0</v>
      </c>
      <c r="Y48" s="137">
        <f>VLOOKUP(EX47,'[1]ادخال بيانات ودرجات'!$A$10:BW245,56,TRUE)</f>
        <v>0</v>
      </c>
      <c r="Z48" s="138">
        <f t="shared" si="786"/>
        <v>0</v>
      </c>
      <c r="AA48" s="137">
        <f>VLOOKUP(EX47,'[1]ادخال بيانات ودرجات'!$A$10:BW245,62,TRUE)</f>
        <v>0</v>
      </c>
      <c r="AB48" s="137">
        <f>VLOOKUP(EX47,'[1]ادخال بيانات ودرجات'!$A$10:BW245,63,TRUE)</f>
        <v>0</v>
      </c>
      <c r="AC48" s="138">
        <f t="shared" si="787"/>
        <v>0</v>
      </c>
      <c r="AD48" s="138">
        <f>VLOOKUP(EX47,'[1]ادخال بيانات ودرجات'!$A$10:BW245,69,TRUE)</f>
        <v>0</v>
      </c>
      <c r="AE48" s="138">
        <f>VLOOKUP(EX47,'[1]ادخال بيانات ودرجات'!$A$10:BW245,70,TRUE)</f>
        <v>0</v>
      </c>
      <c r="AF48" s="138">
        <f t="shared" si="788"/>
        <v>0</v>
      </c>
      <c r="AG48" s="139"/>
      <c r="AH48" s="140"/>
      <c r="AI48" s="117"/>
      <c r="AJ48" s="117"/>
      <c r="AK48" s="141"/>
      <c r="AL48" s="119"/>
      <c r="AM48" s="142">
        <f>VLOOKUP(EX47,'[1]ادخال بيانات ودرجات'!$A$10:BX245,76,TRUE)</f>
        <v>0</v>
      </c>
      <c r="AN48" s="142">
        <f>VLOOKUP(EX47,'[1]ادخال بيانات ودرجات'!$A$10:BY245,77,TRUE)</f>
        <v>0</v>
      </c>
      <c r="AO48" s="121">
        <f t="shared" si="792"/>
        <v>0</v>
      </c>
      <c r="AP48" s="143"/>
      <c r="AQ48" s="123"/>
      <c r="AR48" s="124"/>
      <c r="AS48" s="125"/>
      <c r="AT48" s="125"/>
      <c r="AU48" s="125"/>
      <c r="AV48" s="125"/>
      <c r="AW48" s="125"/>
      <c r="AX48" s="125"/>
      <c r="AY48" s="125"/>
      <c r="AZ48" s="125"/>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7">
        <f t="shared" ref="EU48:EU79" si="811">IF(T49="",4,IF(T47+T48&lt;80,4,""))</f>
        <v>4</v>
      </c>
      <c r="EV48" s="127">
        <f t="shared" ref="EV48:EV79" si="812">IF(W49="",5,IF(W47+W48&lt;60,5,""))</f>
        <v>5</v>
      </c>
      <c r="EW48" s="127">
        <f t="shared" ref="EW48:EW79" si="813">IF(Z49="",6,IF(Z47+Z48&lt;40,6,""))</f>
        <v>6</v>
      </c>
      <c r="EX48" s="128"/>
      <c r="EY48" s="134"/>
      <c r="EZ48" s="134"/>
      <c r="FA48" s="134"/>
      <c r="FB48" s="144"/>
      <c r="FC48" s="145"/>
      <c r="FD48" s="145"/>
      <c r="FE48" s="144"/>
    </row>
    <row r="49" spans="1:161" ht="18.75" thickBot="1" x14ac:dyDescent="0.3">
      <c r="A49" s="146"/>
      <c r="B49" s="147"/>
      <c r="C49" s="148"/>
      <c r="D49" s="147"/>
      <c r="E49" s="147"/>
      <c r="F49" s="147"/>
      <c r="G49" s="146"/>
      <c r="H49" s="149" t="s">
        <v>53</v>
      </c>
      <c r="I49" s="150">
        <f t="shared" ref="I49:J49" si="814">SUM(I47,I48)</f>
        <v>0</v>
      </c>
      <c r="J49" s="150">
        <f t="shared" si="814"/>
        <v>0</v>
      </c>
      <c r="K49" s="150" t="str">
        <f t="shared" ref="K49" si="815">IF(J49&gt;=48,I49+J49,"")</f>
        <v/>
      </c>
      <c r="L49" s="150">
        <f t="shared" ref="L49:M49" si="816">SUM(L47,L48)</f>
        <v>10</v>
      </c>
      <c r="M49" s="150">
        <f t="shared" si="816"/>
        <v>29</v>
      </c>
      <c r="N49" s="150" t="str">
        <f t="shared" ref="N49" si="817">IF(M49&gt;=38.4,L49+M49,"")</f>
        <v/>
      </c>
      <c r="O49" s="150">
        <f t="shared" ref="O49:P49" si="818">SUM(O47,O48)</f>
        <v>0</v>
      </c>
      <c r="P49" s="150">
        <f t="shared" si="818"/>
        <v>0</v>
      </c>
      <c r="Q49" s="150" t="str">
        <f t="shared" ref="Q49" si="819">IF(P49&gt;=38.4,O49+P49,"")</f>
        <v/>
      </c>
      <c r="R49" s="150">
        <f t="shared" ref="R49:S49" si="820">SUM(R47,R48)</f>
        <v>0</v>
      </c>
      <c r="S49" s="150">
        <f t="shared" si="820"/>
        <v>0</v>
      </c>
      <c r="T49" s="150" t="str">
        <f t="shared" ref="T49" si="821">IF(S49&gt;=38.4,R49+S49,"")</f>
        <v/>
      </c>
      <c r="U49" s="150">
        <f t="shared" ref="U49:V49" si="822">SUM(U47,U48)</f>
        <v>0</v>
      </c>
      <c r="V49" s="150">
        <f t="shared" si="822"/>
        <v>0</v>
      </c>
      <c r="W49" s="150" t="str">
        <f t="shared" ref="W49" si="823">IF(V49&gt;=28.8,U49+V49,"")</f>
        <v/>
      </c>
      <c r="X49" s="150">
        <f t="shared" ref="X49:Y49" si="824">SUM(X47,X48)</f>
        <v>0</v>
      </c>
      <c r="Y49" s="150">
        <f t="shared" si="824"/>
        <v>0</v>
      </c>
      <c r="Z49" s="150" t="str">
        <f t="shared" ref="Z49" si="825">IF(Y49&gt;=19.2,X49+Y49,"")</f>
        <v/>
      </c>
      <c r="AA49" s="150">
        <f t="shared" ref="AA49:AB49" si="826">SUM(AA47,AA48)</f>
        <v>0</v>
      </c>
      <c r="AB49" s="150">
        <f t="shared" si="826"/>
        <v>0</v>
      </c>
      <c r="AC49" s="150" t="str">
        <f t="shared" ref="AC49" si="827">IF(AB49&gt;=19.2,AA49+AB49,"")</f>
        <v/>
      </c>
      <c r="AD49" s="150">
        <f t="shared" ref="AD49:AE49" si="828">SUM(AD47,AD48)</f>
        <v>0</v>
      </c>
      <c r="AE49" s="150">
        <f t="shared" si="828"/>
        <v>0</v>
      </c>
      <c r="AF49" s="150" t="str">
        <f t="shared" ref="AF49" si="829">IF(AE49&gt;=9.6,AD49+AE49,"")</f>
        <v/>
      </c>
      <c r="AG49" s="151"/>
      <c r="AH49" s="152">
        <f t="shared" ref="AH49:AH80" si="830">COUNT(BA49:BH49)</f>
        <v>0</v>
      </c>
      <c r="AI49" s="147"/>
      <c r="AJ49" s="147"/>
      <c r="AK49" s="153"/>
      <c r="AL49" s="154"/>
      <c r="AM49" s="155">
        <f t="shared" ref="AM49:AO49" si="831">SUM(AM47,AM48)</f>
        <v>0</v>
      </c>
      <c r="AN49" s="155">
        <f t="shared" si="831"/>
        <v>0</v>
      </c>
      <c r="AO49" s="156">
        <f t="shared" si="831"/>
        <v>0</v>
      </c>
      <c r="AP49" s="157" t="str">
        <f t="shared" ref="AP49:AP80" si="832">CONCATENATE(BH49,BG49,BF49,BE49,BD49,,BC49,BB49,BA49)</f>
        <v>........</v>
      </c>
      <c r="AQ49" s="158"/>
      <c r="AR49" s="159"/>
      <c r="AS49" s="160"/>
      <c r="AT49" s="160"/>
      <c r="AU49" s="160"/>
      <c r="AV49" s="160"/>
      <c r="AW49" s="160"/>
      <c r="AX49" s="160"/>
      <c r="AY49" s="160"/>
      <c r="AZ49" s="160"/>
      <c r="BA49" s="161" t="str">
        <f t="shared" ref="BA49:BA80" si="833">IF(K49&lt;100,1,IF(K49="XXX",1,"."))</f>
        <v>.</v>
      </c>
      <c r="BB49" s="161" t="str">
        <f t="shared" ref="BB49:BB80" si="834">IF(N49&lt;80,2,IF(N49="XXX",2,"."))</f>
        <v>.</v>
      </c>
      <c r="BC49" s="161" t="str">
        <f t="shared" ref="BC49:BC80" si="835">IF(Q49&lt;80,3,IF(Q49="XXX",3,"."))</f>
        <v>.</v>
      </c>
      <c r="BD49" s="161" t="str">
        <f t="shared" ref="BD49:BD80" si="836">IF(T49&lt;80,4,IF(W49="XXX",4,"."))</f>
        <v>.</v>
      </c>
      <c r="BE49" s="161" t="str">
        <f t="shared" ref="BE49:BE80" si="837">IF(W49&lt;60,5,IF(W49="XXX",5,"."))</f>
        <v>.</v>
      </c>
      <c r="BF49" s="161" t="str">
        <f t="shared" ref="BF49:BF80" si="838">IF(Z49&lt;40,6,IF(Z49="XXX",6,"."))</f>
        <v>.</v>
      </c>
      <c r="BG49" s="161" t="str">
        <f t="shared" ref="BG49:BG80" si="839">IF(AC49&lt;40,7,IF(AC49="XXX",7,"."))</f>
        <v>.</v>
      </c>
      <c r="BH49" s="161" t="str">
        <f t="shared" ref="BH49:BH80" si="840">IF(AF49&lt;20,8,IF(AF49="XXX",8,"."))</f>
        <v>.</v>
      </c>
      <c r="BI49" s="162" t="str">
        <f t="shared" ref="BI49:BI80" si="841">IF(BA49=1,".رياضيات",".")</f>
        <v>.</v>
      </c>
      <c r="BJ49" s="162" t="str">
        <f t="shared" ref="BJ49:BJ80" si="842">IF(BB49=2,".نحوونصوص",".")</f>
        <v>.</v>
      </c>
      <c r="BK49" s="162" t="str">
        <f t="shared" ref="BK49:BK80" si="843">IF(BC49=3,".علوم",".")</f>
        <v>.</v>
      </c>
      <c r="BL49" s="162" t="str">
        <f t="shared" ref="BL49:BL80" si="844">IF(BD49=4,".تعبير واملاء وخط",".")</f>
        <v>.</v>
      </c>
      <c r="BM49" s="162" t="str">
        <f t="shared" ref="BM49:BM80" si="845">IF(BE49=5,".تربية اسلامية",".")</f>
        <v>.</v>
      </c>
      <c r="BN49" s="162" t="str">
        <f t="shared" ref="BN49:BN80" si="846">IF(BF49=6,".جغرافيا",".")</f>
        <v>.</v>
      </c>
      <c r="BO49" s="162" t="str">
        <f t="shared" ref="BO49:BO80" si="847">IF(BG49=7,".تاريخ",".")</f>
        <v>.</v>
      </c>
      <c r="BP49" s="162" t="str">
        <f t="shared" ref="BP49:BP80" si="848">IF(BH49=8,".وطنية",".")</f>
        <v>.</v>
      </c>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4">
        <f t="shared" ref="EU49" si="849">IF(AC49="",7,IF(AC47+AC48&lt;40,7,""))</f>
        <v>7</v>
      </c>
      <c r="EV49" s="164">
        <f t="shared" ref="EV49" si="850">IF(AF49="",8,IF(AF47+AF48&lt;20,8,""))</f>
        <v>8</v>
      </c>
      <c r="EW49" s="164">
        <f t="shared" ref="EW49" si="851">IF(AO49="",9,IF(AO47+AO48&lt;40,9,""))</f>
        <v>9</v>
      </c>
      <c r="EX49" s="128"/>
      <c r="EY49" s="165"/>
      <c r="EZ49" s="165"/>
      <c r="FA49" s="165"/>
      <c r="FB49" s="166"/>
      <c r="FC49" s="167"/>
      <c r="FD49" s="167"/>
      <c r="FE49" s="166"/>
    </row>
    <row r="50" spans="1:161" ht="18" x14ac:dyDescent="0.25">
      <c r="A50" s="108">
        <f>VLOOKUP(EX50,'[1]ادخال بيانات ودرجات'!$A$10:A248,1,TRUE)</f>
        <v>14</v>
      </c>
      <c r="B50" s="109"/>
      <c r="C50" s="110">
        <f>VLOOKUP(EX50,'[1]ادخال بيانات ودرجات'!$A$10:C248,3,TRUE)</f>
        <v>0</v>
      </c>
      <c r="D50" s="109">
        <f>VLOOKUP(EX50,'[1]ادخال بيانات ودرجات'!$A$10:D248,4,TRUE)</f>
        <v>0</v>
      </c>
      <c r="E50" s="109">
        <f>VLOOKUP(EX50,'[1]ادخال بيانات ودرجات'!$A$10:E248,5,TRUE)</f>
        <v>0</v>
      </c>
      <c r="F50" s="109">
        <f>VLOOKUP(EX50,'[1]ادخال بيانات ودرجات'!$A$10:F248,6,TRUE)</f>
        <v>0</v>
      </c>
      <c r="G50" s="111">
        <f>VLOOKUP(EX50,'[1]ادخال بيانات ودرجات'!$A$10:B248,2,TRUE)</f>
        <v>0</v>
      </c>
      <c r="H50" s="112" t="s">
        <v>50</v>
      </c>
      <c r="I50" s="113">
        <f>VLOOKUP(EX50,'[1]ادخال بيانات ودرجات'!$A$10:BW248,17,TRUE)</f>
        <v>0</v>
      </c>
      <c r="J50" s="113">
        <f>VLOOKUP(EX50,'[1]ادخال بيانات ودرجات'!$A$10:BW248,18,TRUE)</f>
        <v>0</v>
      </c>
      <c r="K50" s="114">
        <f t="shared" ref="K50:K51" si="852">SUM(I50,J50)</f>
        <v>0</v>
      </c>
      <c r="L50" s="113">
        <f>VLOOKUP(EX50,'[1]ادخال بيانات ودرجات'!$A$10:BW248,24,TRUE)</f>
        <v>12</v>
      </c>
      <c r="M50" s="113">
        <f>VLOOKUP(EX50,'[1]ادخال بيانات ودرجات'!$A$10:BW248,25,TRUE)</f>
        <v>30</v>
      </c>
      <c r="N50" s="114">
        <f t="shared" ref="N50:N51" si="853">SUM(L50,M50)</f>
        <v>42</v>
      </c>
      <c r="O50" s="113">
        <f>VLOOKUP(EX50,'[1]ادخال بيانات ودرجات'!$A$10:BW248,31,TRUE)</f>
        <v>0</v>
      </c>
      <c r="P50" s="113">
        <f>VLOOKUP(EX50,'[1]ادخال بيانات ودرجات'!$A$10:BW248,32,TRUE)</f>
        <v>0</v>
      </c>
      <c r="Q50" s="114">
        <f t="shared" ref="Q50:Q51" si="854">SUM(O50,P50)</f>
        <v>0</v>
      </c>
      <c r="R50" s="113">
        <f>VLOOKUP(EX50,'[1]ادخال بيانات ودرجات'!$A$10:BW248,38,TRUE)</f>
        <v>0</v>
      </c>
      <c r="S50" s="113">
        <f>VLOOKUP(EX50,'[1]ادخال بيانات ودرجات'!$A$10:BW248,39,TRUE)</f>
        <v>0</v>
      </c>
      <c r="T50" s="114">
        <f t="shared" ref="T50:T51" si="855">SUM(R50,S50)</f>
        <v>0</v>
      </c>
      <c r="U50" s="113">
        <f>VLOOKUP(EX50,'[1]ادخال بيانات ودرجات'!$A$10:BW248,45,TRUE)</f>
        <v>0</v>
      </c>
      <c r="V50" s="113">
        <f>VLOOKUP(EX50,'[1]ادخال بيانات ودرجات'!$A$10:BW248,46,TRUE)</f>
        <v>0</v>
      </c>
      <c r="W50" s="114">
        <f t="shared" ref="W50:W51" si="856">SUM(U50,V50)</f>
        <v>0</v>
      </c>
      <c r="X50" s="113">
        <f>VLOOKUP(EX50,'[1]ادخال بيانات ودرجات'!$A$10:BW248,52,TRUE)</f>
        <v>0</v>
      </c>
      <c r="Y50" s="113">
        <f>VLOOKUP(EX50,'[1]ادخال بيانات ودرجات'!$A$10:BW248,53,TRUE)</f>
        <v>0</v>
      </c>
      <c r="Z50" s="114">
        <f t="shared" ref="Z50:Z51" si="857">SUM(X50,Y50)</f>
        <v>0</v>
      </c>
      <c r="AA50" s="113">
        <f>VLOOKUP(EX50,'[1]ادخال بيانات ودرجات'!$A$10:BW248,59,TRUE)</f>
        <v>0</v>
      </c>
      <c r="AB50" s="113">
        <f>VLOOKUP(EX50,'[1]ادخال بيانات ودرجات'!$A$10:BW248,60,TRUE)</f>
        <v>0</v>
      </c>
      <c r="AC50" s="114">
        <f t="shared" ref="AC50:AC51" si="858">SUM(AA50,AB50)</f>
        <v>0</v>
      </c>
      <c r="AD50" s="114">
        <f>VLOOKUP(EX50,'[1]ادخال بيانات ودرجات'!$A$10:BW248,66,TRUE)</f>
        <v>0</v>
      </c>
      <c r="AE50" s="114">
        <f>VLOOKUP(EX50,'[1]ادخال بيانات ودرجات'!$A$10:BW248,67,TRUE)</f>
        <v>0</v>
      </c>
      <c r="AF50" s="114">
        <f t="shared" ref="AF50:AF51" si="859">SUM(AD50,AE50)</f>
        <v>0</v>
      </c>
      <c r="AG50" s="115" t="str">
        <f t="shared" ref="AG50:AG81" si="860">IF(AJ50&gt;=1,"دورثان","ناجح")</f>
        <v>دورثان</v>
      </c>
      <c r="AH50" s="116"/>
      <c r="AI50" s="117" t="str">
        <f>IF(AJ50&gt;=1,"***",VLOOKUP(EX50,'[1]ادخال بيانات ودرجات'!$A$10:CI249,87,TRUE))</f>
        <v>***</v>
      </c>
      <c r="AJ50" s="117">
        <f t="shared" ref="AJ50" si="861">COUNT(EU50:EW52)</f>
        <v>9</v>
      </c>
      <c r="AK50" s="118" t="str">
        <f>IF(AJ50&gt;=1,"***",VLOOKUP(EX50,'[1]ادخال بيانات ودرجات'!$A$10:CL248,90,TRUE))</f>
        <v>***</v>
      </c>
      <c r="AL50" s="119" t="str">
        <f t="shared" ref="AL50" si="862">IF(AJ50&gt;=1,"",IF(AK50&gt;=85,"ممتاز",IF(AK50&gt;=75,"جيد جدا",IF(AK50&gt;=65,"جيد",IF(AK50&gt;=54,"مقبول",IF(AK50&gt;=50,"ضعيف","xxx"))))))</f>
        <v/>
      </c>
      <c r="AM50" s="120">
        <f>VLOOKUP(EX50,'[1]ادخال بيانات ودرجات'!$A$10:BW248,73,TRUE)</f>
        <v>0</v>
      </c>
      <c r="AN50" s="120">
        <f>VLOOKUP(EX50,'[1]ادخال بيانات ودرجات'!$A$10:BW248,74,TRUE)</f>
        <v>0</v>
      </c>
      <c r="AO50" s="121">
        <f t="shared" ref="AO50:AO51" si="863">SUM(AM50,AN50)</f>
        <v>0</v>
      </c>
      <c r="AP50" s="122"/>
      <c r="AQ50" s="123" t="str">
        <f t="shared" ref="AQ50" si="864">CONCATENATE(BI52,BJ52,BK52,,BL52,BM52,,BN52,BO52,BP52)</f>
        <v>........</v>
      </c>
      <c r="AR50" s="124">
        <f t="shared" ref="AR50:AR81" si="865">K50:K51+N50:N51+Q50:Q51+T50:T51+W50:W51+Z50:Z51+AC50:AC51+AF50:AF51+AO50:AO51</f>
        <v>42</v>
      </c>
      <c r="AS50" s="125" t="str">
        <f t="shared" ref="AS50" si="866">IF(K52&lt;100,100-K52,IF(K52="XXX",100,"."))</f>
        <v>.</v>
      </c>
      <c r="AT50" s="125" t="str">
        <f t="shared" ref="AT50" si="867">IF(N52&lt;80,80-N52,IF(N52="XXX",80,"."))</f>
        <v>.</v>
      </c>
      <c r="AU50" s="125" t="str">
        <f t="shared" ref="AU50" si="868">IF(Q52&lt;80,80-Q52,IF(Q52="XXX",80,"."))</f>
        <v>.</v>
      </c>
      <c r="AV50" s="125" t="str">
        <f t="shared" ref="AV50" si="869">IF(T52&lt;80,80-T52,IF(T52="XXX",80,"."))</f>
        <v>.</v>
      </c>
      <c r="AW50" s="125" t="str">
        <f t="shared" ref="AW50" si="870">IF(W52&lt;60,60-W52,IF(W52="XXX",60,"."))</f>
        <v>.</v>
      </c>
      <c r="AX50" s="125" t="str">
        <f t="shared" ref="AX50" si="871">IF(Z52&lt;40,40-Z52,IF(Z52="XXX",40,"."))</f>
        <v>.</v>
      </c>
      <c r="AY50" s="125" t="str">
        <f t="shared" ref="AY50" si="872">IF(AC52&lt;40,40-AC52,IF(AC52="XXX",40,"."))</f>
        <v>.</v>
      </c>
      <c r="AZ50" s="125" t="str">
        <f t="shared" ref="AZ50" si="873">IF(AF52&lt;20,20-AF52,IF(AF52="XXX",20,"."))</f>
        <v>.</v>
      </c>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7">
        <f t="shared" ref="EU50" si="874">IF(K52="",1,IF(K50+K51&lt;100,1,""))</f>
        <v>1</v>
      </c>
      <c r="EV50" s="127">
        <f t="shared" ref="EV50" si="875">IF(N52="",2,IF(N50+N51&lt;80,2,""))</f>
        <v>2</v>
      </c>
      <c r="EW50" s="127">
        <f t="shared" ref="EW50" si="876">IF(Q52="",3,IF(Q50+Q51&lt;80,3,""))</f>
        <v>3</v>
      </c>
      <c r="EX50" s="128">
        <v>14</v>
      </c>
      <c r="EY50" s="129" t="str">
        <f t="shared" ref="EY50:EY81" si="877">IF(AG50="","7",IF(AG50&lt;40,7,"*"))</f>
        <v>*</v>
      </c>
      <c r="EZ50" s="129">
        <f t="shared" ref="EZ50:EZ81" si="878">IF(AJ50="","8",IF(AJ50&lt;20,8,"*"))</f>
        <v>8</v>
      </c>
      <c r="FA50" s="130" t="str">
        <f t="shared" ref="FA50:FA81" si="879">IF(AS50="","9",IF(AS50&lt;40,9,"*"))</f>
        <v>*</v>
      </c>
      <c r="FB50" s="131" t="str">
        <f>IF(FC50="","",SUBTOTAL(2,$FC$11:FC50))</f>
        <v/>
      </c>
      <c r="FC50" s="132" t="str">
        <f t="shared" ref="FC50:FC81" si="880">IF(AG50="ناجح",ROW(),"")</f>
        <v/>
      </c>
      <c r="FD50" s="132">
        <f t="shared" ref="FD50:FD81" si="881">IF(AG50="دورثان",ROW(),"")</f>
        <v>50</v>
      </c>
      <c r="FE50" s="131">
        <f>IF(FD50="","",SUBTOTAL(2,$FD$11:FD50))</f>
        <v>14</v>
      </c>
    </row>
    <row r="51" spans="1:161" ht="18" x14ac:dyDescent="0.25">
      <c r="A51" s="111"/>
      <c r="B51" s="117"/>
      <c r="C51" s="135"/>
      <c r="D51" s="117"/>
      <c r="E51" s="117"/>
      <c r="F51" s="117"/>
      <c r="G51" s="111"/>
      <c r="H51" s="136" t="s">
        <v>52</v>
      </c>
      <c r="I51" s="137">
        <f>VLOOKUP(EX50,'[1]ادخال بيانات ودرجات'!$A$10:BW248,20,TRUE)</f>
        <v>0</v>
      </c>
      <c r="J51" s="137">
        <f>VLOOKUP(EX50,'[1]ادخال بيانات ودرجات'!$A$10:BW248,21,TRUE)</f>
        <v>0</v>
      </c>
      <c r="K51" s="138">
        <f t="shared" si="852"/>
        <v>0</v>
      </c>
      <c r="L51" s="137">
        <f>VLOOKUP(EX50,'[1]ادخال بيانات ودرجات'!$A$10:BW248,27,TRUE)</f>
        <v>0</v>
      </c>
      <c r="M51" s="137">
        <f>VLOOKUP(EX50,'[1]ادخال بيانات ودرجات'!$A$10:BW248,28,TRUE)</f>
        <v>0</v>
      </c>
      <c r="N51" s="138">
        <f t="shared" si="853"/>
        <v>0</v>
      </c>
      <c r="O51" s="137">
        <f>VLOOKUP(EX50,'[1]ادخال بيانات ودرجات'!$A$10:BW248,34,TRUE)</f>
        <v>0</v>
      </c>
      <c r="P51" s="137">
        <f>VLOOKUP(EX50,'[1]ادخال بيانات ودرجات'!$A$10:BW248,35,TRUE)</f>
        <v>0</v>
      </c>
      <c r="Q51" s="138">
        <f t="shared" si="854"/>
        <v>0</v>
      </c>
      <c r="R51" s="137">
        <f>VLOOKUP(EX50,'[1]ادخال بيانات ودرجات'!$A$10:BW248,41,TRUE)</f>
        <v>0</v>
      </c>
      <c r="S51" s="137">
        <f>VLOOKUP(EX50,'[1]ادخال بيانات ودرجات'!$A$10:BW248,42,TRUE)</f>
        <v>0</v>
      </c>
      <c r="T51" s="138">
        <f t="shared" si="855"/>
        <v>0</v>
      </c>
      <c r="U51" s="137">
        <f>VLOOKUP(EX50,'[1]ادخال بيانات ودرجات'!$A$10:BW248,48,TRUE)</f>
        <v>0</v>
      </c>
      <c r="V51" s="137">
        <f>VLOOKUP(EX50,'[1]ادخال بيانات ودرجات'!$A$10:BW248,49,TRUE)</f>
        <v>0</v>
      </c>
      <c r="W51" s="138">
        <f t="shared" si="856"/>
        <v>0</v>
      </c>
      <c r="X51" s="137">
        <f>VLOOKUP(EX50,'[1]ادخال بيانات ودرجات'!$A$10:BW248,55,TRUE)</f>
        <v>0</v>
      </c>
      <c r="Y51" s="137">
        <f>VLOOKUP(EX50,'[1]ادخال بيانات ودرجات'!$A$10:BW248,56,TRUE)</f>
        <v>0</v>
      </c>
      <c r="Z51" s="138">
        <f t="shared" si="857"/>
        <v>0</v>
      </c>
      <c r="AA51" s="137">
        <f>VLOOKUP(EX50,'[1]ادخال بيانات ودرجات'!$A$10:BW248,62,TRUE)</f>
        <v>0</v>
      </c>
      <c r="AB51" s="137">
        <f>VLOOKUP(EX50,'[1]ادخال بيانات ودرجات'!$A$10:BW248,63,TRUE)</f>
        <v>0</v>
      </c>
      <c r="AC51" s="138">
        <f t="shared" si="858"/>
        <v>0</v>
      </c>
      <c r="AD51" s="138">
        <f>VLOOKUP(EX50,'[1]ادخال بيانات ودرجات'!$A$10:BW248,69,TRUE)</f>
        <v>0</v>
      </c>
      <c r="AE51" s="138">
        <f>VLOOKUP(EX50,'[1]ادخال بيانات ودرجات'!$A$10:BW248,70,TRUE)</f>
        <v>0</v>
      </c>
      <c r="AF51" s="138">
        <f t="shared" si="859"/>
        <v>0</v>
      </c>
      <c r="AG51" s="139"/>
      <c r="AH51" s="140"/>
      <c r="AI51" s="117"/>
      <c r="AJ51" s="117"/>
      <c r="AK51" s="141"/>
      <c r="AL51" s="119"/>
      <c r="AM51" s="142">
        <f>VLOOKUP(EX50,'[1]ادخال بيانات ودرجات'!$A$10:BX248,76,TRUE)</f>
        <v>0</v>
      </c>
      <c r="AN51" s="142">
        <f>VLOOKUP(EX50,'[1]ادخال بيانات ودرجات'!$A$10:BY248,77,TRUE)</f>
        <v>0</v>
      </c>
      <c r="AO51" s="121">
        <f t="shared" si="863"/>
        <v>0</v>
      </c>
      <c r="AP51" s="143"/>
      <c r="AQ51" s="123"/>
      <c r="AR51" s="124"/>
      <c r="AS51" s="125"/>
      <c r="AT51" s="125"/>
      <c r="AU51" s="125"/>
      <c r="AV51" s="125"/>
      <c r="AW51" s="125"/>
      <c r="AX51" s="125"/>
      <c r="AY51" s="125"/>
      <c r="AZ51" s="125"/>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7">
        <f t="shared" ref="EU51:EU82" si="882">IF(T52="",4,IF(T50+T51&lt;80,4,""))</f>
        <v>4</v>
      </c>
      <c r="EV51" s="127">
        <f t="shared" ref="EV51:EV82" si="883">IF(W52="",5,IF(W50+W51&lt;60,5,""))</f>
        <v>5</v>
      </c>
      <c r="EW51" s="127">
        <f t="shared" ref="EW51:EW82" si="884">IF(Z52="",6,IF(Z50+Z51&lt;40,6,""))</f>
        <v>6</v>
      </c>
      <c r="EX51" s="128"/>
      <c r="EY51" s="134"/>
      <c r="EZ51" s="134"/>
      <c r="FA51" s="134"/>
      <c r="FB51" s="144"/>
      <c r="FC51" s="145"/>
      <c r="FD51" s="145"/>
      <c r="FE51" s="144"/>
    </row>
    <row r="52" spans="1:161" ht="18.75" thickBot="1" x14ac:dyDescent="0.3">
      <c r="A52" s="146"/>
      <c r="B52" s="147"/>
      <c r="C52" s="148"/>
      <c r="D52" s="147"/>
      <c r="E52" s="147"/>
      <c r="F52" s="147"/>
      <c r="G52" s="146"/>
      <c r="H52" s="149" t="s">
        <v>53</v>
      </c>
      <c r="I52" s="150">
        <f t="shared" ref="I52:J52" si="885">SUM(I50,I51)</f>
        <v>0</v>
      </c>
      <c r="J52" s="150">
        <f t="shared" si="885"/>
        <v>0</v>
      </c>
      <c r="K52" s="150" t="str">
        <f t="shared" ref="K52" si="886">IF(J52&gt;=48,I52+J52,"")</f>
        <v/>
      </c>
      <c r="L52" s="150">
        <f t="shared" ref="L52:M52" si="887">SUM(L50,L51)</f>
        <v>12</v>
      </c>
      <c r="M52" s="150">
        <f t="shared" si="887"/>
        <v>30</v>
      </c>
      <c r="N52" s="150" t="str">
        <f t="shared" ref="N52" si="888">IF(M52&gt;=38.4,L52+M52,"")</f>
        <v/>
      </c>
      <c r="O52" s="150">
        <f t="shared" ref="O52:P52" si="889">SUM(O50,O51)</f>
        <v>0</v>
      </c>
      <c r="P52" s="150">
        <f t="shared" si="889"/>
        <v>0</v>
      </c>
      <c r="Q52" s="150" t="str">
        <f t="shared" ref="Q52" si="890">IF(P52&gt;=38.4,O52+P52,"")</f>
        <v/>
      </c>
      <c r="R52" s="150">
        <f t="shared" ref="R52:S52" si="891">SUM(R50,R51)</f>
        <v>0</v>
      </c>
      <c r="S52" s="150">
        <f t="shared" si="891"/>
        <v>0</v>
      </c>
      <c r="T52" s="150" t="str">
        <f t="shared" ref="T52" si="892">IF(S52&gt;=38.4,R52+S52,"")</f>
        <v/>
      </c>
      <c r="U52" s="150">
        <f t="shared" ref="U52:V52" si="893">SUM(U50,U51)</f>
        <v>0</v>
      </c>
      <c r="V52" s="150">
        <f t="shared" si="893"/>
        <v>0</v>
      </c>
      <c r="W52" s="150" t="str">
        <f t="shared" ref="W52" si="894">IF(V52&gt;=28.8,U52+V52,"")</f>
        <v/>
      </c>
      <c r="X52" s="150">
        <f t="shared" ref="X52:Y52" si="895">SUM(X50,X51)</f>
        <v>0</v>
      </c>
      <c r="Y52" s="150">
        <f t="shared" si="895"/>
        <v>0</v>
      </c>
      <c r="Z52" s="150" t="str">
        <f t="shared" ref="Z52" si="896">IF(Y52&gt;=19.2,X52+Y52,"")</f>
        <v/>
      </c>
      <c r="AA52" s="150">
        <f t="shared" ref="AA52:AB52" si="897">SUM(AA50,AA51)</f>
        <v>0</v>
      </c>
      <c r="AB52" s="150">
        <f t="shared" si="897"/>
        <v>0</v>
      </c>
      <c r="AC52" s="150" t="str">
        <f t="shared" ref="AC52" si="898">IF(AB52&gt;=19.2,AA52+AB52,"")</f>
        <v/>
      </c>
      <c r="AD52" s="150">
        <f t="shared" ref="AD52:AE52" si="899">SUM(AD50,AD51)</f>
        <v>0</v>
      </c>
      <c r="AE52" s="150">
        <f t="shared" si="899"/>
        <v>0</v>
      </c>
      <c r="AF52" s="150" t="str">
        <f t="shared" ref="AF52" si="900">IF(AE52&gt;=9.6,AD52+AE52,"")</f>
        <v/>
      </c>
      <c r="AG52" s="151"/>
      <c r="AH52" s="152">
        <f t="shared" ref="AH52:AH83" si="901">COUNT(BA52:BH52)</f>
        <v>0</v>
      </c>
      <c r="AI52" s="147"/>
      <c r="AJ52" s="147"/>
      <c r="AK52" s="153"/>
      <c r="AL52" s="154"/>
      <c r="AM52" s="155">
        <f t="shared" ref="AM52:AO52" si="902">SUM(AM50,AM51)</f>
        <v>0</v>
      </c>
      <c r="AN52" s="155">
        <f t="shared" si="902"/>
        <v>0</v>
      </c>
      <c r="AO52" s="156">
        <f t="shared" si="902"/>
        <v>0</v>
      </c>
      <c r="AP52" s="157" t="str">
        <f t="shared" ref="AP52:AP83" si="903">CONCATENATE(BH52,BG52,BF52,BE52,BD52,,BC52,BB52,BA52)</f>
        <v>........</v>
      </c>
      <c r="AQ52" s="158"/>
      <c r="AR52" s="159"/>
      <c r="AS52" s="160"/>
      <c r="AT52" s="160"/>
      <c r="AU52" s="160"/>
      <c r="AV52" s="160"/>
      <c r="AW52" s="160"/>
      <c r="AX52" s="160"/>
      <c r="AY52" s="160"/>
      <c r="AZ52" s="160"/>
      <c r="BA52" s="161" t="str">
        <f t="shared" ref="BA52:BA83" si="904">IF(K52&lt;100,1,IF(K52="XXX",1,"."))</f>
        <v>.</v>
      </c>
      <c r="BB52" s="161" t="str">
        <f t="shared" ref="BB52:BB83" si="905">IF(N52&lt;80,2,IF(N52="XXX",2,"."))</f>
        <v>.</v>
      </c>
      <c r="BC52" s="161" t="str">
        <f t="shared" ref="BC52:BC83" si="906">IF(Q52&lt;80,3,IF(Q52="XXX",3,"."))</f>
        <v>.</v>
      </c>
      <c r="BD52" s="161" t="str">
        <f t="shared" ref="BD52:BD83" si="907">IF(T52&lt;80,4,IF(W52="XXX",4,"."))</f>
        <v>.</v>
      </c>
      <c r="BE52" s="161" t="str">
        <f t="shared" ref="BE52:BE83" si="908">IF(W52&lt;60,5,IF(W52="XXX",5,"."))</f>
        <v>.</v>
      </c>
      <c r="BF52" s="161" t="str">
        <f t="shared" ref="BF52:BF83" si="909">IF(Z52&lt;40,6,IF(Z52="XXX",6,"."))</f>
        <v>.</v>
      </c>
      <c r="BG52" s="161" t="str">
        <f t="shared" ref="BG52:BG83" si="910">IF(AC52&lt;40,7,IF(AC52="XXX",7,"."))</f>
        <v>.</v>
      </c>
      <c r="BH52" s="161" t="str">
        <f t="shared" ref="BH52:BH83" si="911">IF(AF52&lt;20,8,IF(AF52="XXX",8,"."))</f>
        <v>.</v>
      </c>
      <c r="BI52" s="162" t="str">
        <f t="shared" ref="BI52:BI83" si="912">IF(BA52=1,".رياضيات",".")</f>
        <v>.</v>
      </c>
      <c r="BJ52" s="162" t="str">
        <f t="shared" ref="BJ52:BJ83" si="913">IF(BB52=2,".نحوونصوص",".")</f>
        <v>.</v>
      </c>
      <c r="BK52" s="162" t="str">
        <f t="shared" ref="BK52:BK83" si="914">IF(BC52=3,".علوم",".")</f>
        <v>.</v>
      </c>
      <c r="BL52" s="162" t="str">
        <f t="shared" ref="BL52:BL83" si="915">IF(BD52=4,".تعبير واملاء وخط",".")</f>
        <v>.</v>
      </c>
      <c r="BM52" s="162" t="str">
        <f t="shared" ref="BM52:BM83" si="916">IF(BE52=5,".تربية اسلامية",".")</f>
        <v>.</v>
      </c>
      <c r="BN52" s="162" t="str">
        <f t="shared" ref="BN52:BN83" si="917">IF(BF52=6,".جغرافيا",".")</f>
        <v>.</v>
      </c>
      <c r="BO52" s="162" t="str">
        <f t="shared" ref="BO52:BO83" si="918">IF(BG52=7,".تاريخ",".")</f>
        <v>.</v>
      </c>
      <c r="BP52" s="162" t="str">
        <f t="shared" ref="BP52:BP83" si="919">IF(BH52=8,".وطنية",".")</f>
        <v>.</v>
      </c>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4">
        <f t="shared" ref="EU52" si="920">IF(AC52="",7,IF(AC50+AC51&lt;40,7,""))</f>
        <v>7</v>
      </c>
      <c r="EV52" s="164">
        <f t="shared" ref="EV52" si="921">IF(AF52="",8,IF(AF50+AF51&lt;20,8,""))</f>
        <v>8</v>
      </c>
      <c r="EW52" s="164">
        <f t="shared" ref="EW52" si="922">IF(AO52="",9,IF(AO50+AO51&lt;40,9,""))</f>
        <v>9</v>
      </c>
      <c r="EX52" s="128"/>
      <c r="EY52" s="165"/>
      <c r="EZ52" s="165"/>
      <c r="FA52" s="165"/>
      <c r="FB52" s="166"/>
      <c r="FC52" s="167"/>
      <c r="FD52" s="167"/>
      <c r="FE52" s="166"/>
    </row>
    <row r="53" spans="1:161" ht="18" x14ac:dyDescent="0.25">
      <c r="A53" s="108">
        <f>VLOOKUP(EX53,'[1]ادخال بيانات ودرجات'!$A$10:A251,1,TRUE)</f>
        <v>15</v>
      </c>
      <c r="B53" s="109"/>
      <c r="C53" s="110">
        <f>VLOOKUP(EX53,'[1]ادخال بيانات ودرجات'!$A$10:C251,3,TRUE)</f>
        <v>0</v>
      </c>
      <c r="D53" s="109">
        <f>VLOOKUP(EX53,'[1]ادخال بيانات ودرجات'!$A$10:D251,4,TRUE)</f>
        <v>0</v>
      </c>
      <c r="E53" s="109">
        <f>VLOOKUP(EX53,'[1]ادخال بيانات ودرجات'!$A$10:E251,5,TRUE)</f>
        <v>0</v>
      </c>
      <c r="F53" s="109">
        <f>VLOOKUP(EX53,'[1]ادخال بيانات ودرجات'!$A$10:F251,6,TRUE)</f>
        <v>0</v>
      </c>
      <c r="G53" s="111">
        <f>VLOOKUP(EX53,'[1]ادخال بيانات ودرجات'!$A$10:B251,2,TRUE)</f>
        <v>0</v>
      </c>
      <c r="H53" s="112" t="s">
        <v>50</v>
      </c>
      <c r="I53" s="113">
        <f>VLOOKUP(EX53,'[1]ادخال بيانات ودرجات'!$A$10:BW251,17,TRUE)</f>
        <v>0</v>
      </c>
      <c r="J53" s="113">
        <f>VLOOKUP(EX53,'[1]ادخال بيانات ودرجات'!$A$10:BW251,18,TRUE)</f>
        <v>0</v>
      </c>
      <c r="K53" s="114">
        <f t="shared" ref="K53:K54" si="923">SUM(I53,J53)</f>
        <v>0</v>
      </c>
      <c r="L53" s="113">
        <f>VLOOKUP(EX53,'[1]ادخال بيانات ودرجات'!$A$10:BW251,24,TRUE)</f>
        <v>14</v>
      </c>
      <c r="M53" s="113">
        <f>VLOOKUP(EX53,'[1]ادخال بيانات ودرجات'!$A$10:BW251,25,TRUE)</f>
        <v>31</v>
      </c>
      <c r="N53" s="114">
        <f t="shared" ref="N53:N54" si="924">SUM(L53,M53)</f>
        <v>45</v>
      </c>
      <c r="O53" s="113">
        <f>VLOOKUP(EX53,'[1]ادخال بيانات ودرجات'!$A$10:BW251,31,TRUE)</f>
        <v>0</v>
      </c>
      <c r="P53" s="113">
        <f>VLOOKUP(EX53,'[1]ادخال بيانات ودرجات'!$A$10:BW251,32,TRUE)</f>
        <v>0</v>
      </c>
      <c r="Q53" s="114">
        <f t="shared" ref="Q53:Q54" si="925">SUM(O53,P53)</f>
        <v>0</v>
      </c>
      <c r="R53" s="113">
        <f>VLOOKUP(EX53,'[1]ادخال بيانات ودرجات'!$A$10:BW251,38,TRUE)</f>
        <v>0</v>
      </c>
      <c r="S53" s="113">
        <f>VLOOKUP(EX53,'[1]ادخال بيانات ودرجات'!$A$10:BW251,39,TRUE)</f>
        <v>0</v>
      </c>
      <c r="T53" s="114">
        <f t="shared" ref="T53:T54" si="926">SUM(R53,S53)</f>
        <v>0</v>
      </c>
      <c r="U53" s="113">
        <f>VLOOKUP(EX53,'[1]ادخال بيانات ودرجات'!$A$10:BW251,45,TRUE)</f>
        <v>0</v>
      </c>
      <c r="V53" s="113">
        <f>VLOOKUP(EX53,'[1]ادخال بيانات ودرجات'!$A$10:BW251,46,TRUE)</f>
        <v>0</v>
      </c>
      <c r="W53" s="114">
        <f t="shared" ref="W53:W54" si="927">SUM(U53,V53)</f>
        <v>0</v>
      </c>
      <c r="X53" s="113">
        <f>VLOOKUP(EX53,'[1]ادخال بيانات ودرجات'!$A$10:BW251,52,TRUE)</f>
        <v>0</v>
      </c>
      <c r="Y53" s="113">
        <f>VLOOKUP(EX53,'[1]ادخال بيانات ودرجات'!$A$10:BW251,53,TRUE)</f>
        <v>0</v>
      </c>
      <c r="Z53" s="114">
        <f t="shared" ref="Z53:Z54" si="928">SUM(X53,Y53)</f>
        <v>0</v>
      </c>
      <c r="AA53" s="113">
        <f>VLOOKUP(EX53,'[1]ادخال بيانات ودرجات'!$A$10:BW251,59,TRUE)</f>
        <v>0</v>
      </c>
      <c r="AB53" s="113">
        <f>VLOOKUP(EX53,'[1]ادخال بيانات ودرجات'!$A$10:BW251,60,TRUE)</f>
        <v>0</v>
      </c>
      <c r="AC53" s="114">
        <f t="shared" ref="AC53:AC54" si="929">SUM(AA53,AB53)</f>
        <v>0</v>
      </c>
      <c r="AD53" s="114">
        <f>VLOOKUP(EX53,'[1]ادخال بيانات ودرجات'!$A$10:BW251,66,TRUE)</f>
        <v>0</v>
      </c>
      <c r="AE53" s="114">
        <f>VLOOKUP(EX53,'[1]ادخال بيانات ودرجات'!$A$10:BW251,67,TRUE)</f>
        <v>0</v>
      </c>
      <c r="AF53" s="114">
        <f t="shared" ref="AF53:AF54" si="930">SUM(AD53,AE53)</f>
        <v>0</v>
      </c>
      <c r="AG53" s="115" t="str">
        <f t="shared" ref="AG53:AG84" si="931">IF(AJ53&gt;=1,"دورثان","ناجح")</f>
        <v>دورثان</v>
      </c>
      <c r="AH53" s="116"/>
      <c r="AI53" s="117" t="str">
        <f>IF(AJ53&gt;=1,"***",VLOOKUP(EX53,'[1]ادخال بيانات ودرجات'!$A$10:CI252,87,TRUE))</f>
        <v>***</v>
      </c>
      <c r="AJ53" s="117">
        <f t="shared" ref="AJ53" si="932">COUNT(EU53:EW55)</f>
        <v>9</v>
      </c>
      <c r="AK53" s="118" t="str">
        <f>IF(AJ53&gt;=1,"***",VLOOKUP(EX53,'[1]ادخال بيانات ودرجات'!$A$10:CL251,90,TRUE))</f>
        <v>***</v>
      </c>
      <c r="AL53" s="119" t="str">
        <f t="shared" ref="AL53" si="933">IF(AJ53&gt;=1,"",IF(AK53&gt;=85,"ممتاز",IF(AK53&gt;=75,"جيد جدا",IF(AK53&gt;=65,"جيد",IF(AK53&gt;=54,"مقبول",IF(AK53&gt;=50,"ضعيف","xxx"))))))</f>
        <v/>
      </c>
      <c r="AM53" s="120">
        <f>VLOOKUP(EX53,'[1]ادخال بيانات ودرجات'!$A$10:BW251,73,TRUE)</f>
        <v>0</v>
      </c>
      <c r="AN53" s="120">
        <f>VLOOKUP(EX53,'[1]ادخال بيانات ودرجات'!$A$10:BW251,74,TRUE)</f>
        <v>0</v>
      </c>
      <c r="AO53" s="121">
        <f t="shared" ref="AO53:AO54" si="934">SUM(AM53,AN53)</f>
        <v>0</v>
      </c>
      <c r="AP53" s="122"/>
      <c r="AQ53" s="123" t="str">
        <f t="shared" ref="AQ53" si="935">CONCATENATE(BI55,BJ55,BK55,,BL55,BM55,,BN55,BO55,BP55)</f>
        <v>........</v>
      </c>
      <c r="AR53" s="124">
        <f t="shared" ref="AR53:AR84" si="936">K53:K54+N53:N54+Q53:Q54+T53:T54+W53:W54+Z53:Z54+AC53:AC54+AF53:AF54+AO53:AO54</f>
        <v>45</v>
      </c>
      <c r="AS53" s="125" t="str">
        <f t="shared" ref="AS53" si="937">IF(K55&lt;100,100-K55,IF(K55="XXX",100,"."))</f>
        <v>.</v>
      </c>
      <c r="AT53" s="125" t="str">
        <f t="shared" ref="AT53" si="938">IF(N55&lt;80,80-N55,IF(N55="XXX",80,"."))</f>
        <v>.</v>
      </c>
      <c r="AU53" s="125" t="str">
        <f t="shared" ref="AU53" si="939">IF(Q55&lt;80,80-Q55,IF(Q55="XXX",80,"."))</f>
        <v>.</v>
      </c>
      <c r="AV53" s="125" t="str">
        <f t="shared" ref="AV53" si="940">IF(T55&lt;80,80-T55,IF(T55="XXX",80,"."))</f>
        <v>.</v>
      </c>
      <c r="AW53" s="125" t="str">
        <f t="shared" ref="AW53" si="941">IF(W55&lt;60,60-W55,IF(W55="XXX",60,"."))</f>
        <v>.</v>
      </c>
      <c r="AX53" s="125" t="str">
        <f t="shared" ref="AX53" si="942">IF(Z55&lt;40,40-Z55,IF(Z55="XXX",40,"."))</f>
        <v>.</v>
      </c>
      <c r="AY53" s="125" t="str">
        <f t="shared" ref="AY53" si="943">IF(AC55&lt;40,40-AC55,IF(AC55="XXX",40,"."))</f>
        <v>.</v>
      </c>
      <c r="AZ53" s="125" t="str">
        <f t="shared" ref="AZ53" si="944">IF(AF55&lt;20,20-AF55,IF(AF55="XXX",20,"."))</f>
        <v>.</v>
      </c>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7">
        <f t="shared" ref="EU53" si="945">IF(K55="",1,IF(K53+K54&lt;100,1,""))</f>
        <v>1</v>
      </c>
      <c r="EV53" s="127">
        <f t="shared" ref="EV53" si="946">IF(N55="",2,IF(N53+N54&lt;80,2,""))</f>
        <v>2</v>
      </c>
      <c r="EW53" s="127">
        <f t="shared" ref="EW53" si="947">IF(Q55="",3,IF(Q53+Q54&lt;80,3,""))</f>
        <v>3</v>
      </c>
      <c r="EX53" s="128">
        <v>15</v>
      </c>
      <c r="EY53" s="129" t="str">
        <f t="shared" ref="EY53:EY84" si="948">IF(AG53="","7",IF(AG53&lt;40,7,"*"))</f>
        <v>*</v>
      </c>
      <c r="EZ53" s="129">
        <f t="shared" ref="EZ53:EZ84" si="949">IF(AJ53="","8",IF(AJ53&lt;20,8,"*"))</f>
        <v>8</v>
      </c>
      <c r="FA53" s="130" t="str">
        <f t="shared" ref="FA53:FA84" si="950">IF(AS53="","9",IF(AS53&lt;40,9,"*"))</f>
        <v>*</v>
      </c>
      <c r="FB53" s="131" t="str">
        <f>IF(FC53="","",SUBTOTAL(2,$FC$11:FC53))</f>
        <v/>
      </c>
      <c r="FC53" s="132" t="str">
        <f t="shared" ref="FC53:FC84" si="951">IF(AG53="ناجح",ROW(),"")</f>
        <v/>
      </c>
      <c r="FD53" s="132">
        <f t="shared" ref="FD53:FD84" si="952">IF(AG53="دورثان",ROW(),"")</f>
        <v>53</v>
      </c>
      <c r="FE53" s="131">
        <f>IF(FD53="","",SUBTOTAL(2,$FD$11:FD53))</f>
        <v>15</v>
      </c>
    </row>
    <row r="54" spans="1:161" ht="18" x14ac:dyDescent="0.25">
      <c r="A54" s="111"/>
      <c r="B54" s="117"/>
      <c r="C54" s="135"/>
      <c r="D54" s="117"/>
      <c r="E54" s="117"/>
      <c r="F54" s="117"/>
      <c r="G54" s="111"/>
      <c r="H54" s="136" t="s">
        <v>52</v>
      </c>
      <c r="I54" s="137">
        <f>VLOOKUP(EX53,'[1]ادخال بيانات ودرجات'!$A$10:BW251,20,TRUE)</f>
        <v>0</v>
      </c>
      <c r="J54" s="137">
        <f>VLOOKUP(EX53,'[1]ادخال بيانات ودرجات'!$A$10:BW251,21,TRUE)</f>
        <v>0</v>
      </c>
      <c r="K54" s="138">
        <f t="shared" si="923"/>
        <v>0</v>
      </c>
      <c r="L54" s="137">
        <f>VLOOKUP(EX53,'[1]ادخال بيانات ودرجات'!$A$10:BW251,27,TRUE)</f>
        <v>0</v>
      </c>
      <c r="M54" s="137">
        <f>VLOOKUP(EX53,'[1]ادخال بيانات ودرجات'!$A$10:BW251,28,TRUE)</f>
        <v>0</v>
      </c>
      <c r="N54" s="138">
        <f t="shared" si="924"/>
        <v>0</v>
      </c>
      <c r="O54" s="137">
        <f>VLOOKUP(EX53,'[1]ادخال بيانات ودرجات'!$A$10:BW251,34,TRUE)</f>
        <v>0</v>
      </c>
      <c r="P54" s="137">
        <f>VLOOKUP(EX53,'[1]ادخال بيانات ودرجات'!$A$10:BW251,35,TRUE)</f>
        <v>0</v>
      </c>
      <c r="Q54" s="138">
        <f t="shared" si="925"/>
        <v>0</v>
      </c>
      <c r="R54" s="137">
        <f>VLOOKUP(EX53,'[1]ادخال بيانات ودرجات'!$A$10:BW251,41,TRUE)</f>
        <v>0</v>
      </c>
      <c r="S54" s="137">
        <f>VLOOKUP(EX53,'[1]ادخال بيانات ودرجات'!$A$10:BW251,42,TRUE)</f>
        <v>0</v>
      </c>
      <c r="T54" s="138">
        <f t="shared" si="926"/>
        <v>0</v>
      </c>
      <c r="U54" s="137">
        <f>VLOOKUP(EX53,'[1]ادخال بيانات ودرجات'!$A$10:BW251,48,TRUE)</f>
        <v>0</v>
      </c>
      <c r="V54" s="137">
        <f>VLOOKUP(EX53,'[1]ادخال بيانات ودرجات'!$A$10:BW251,49,TRUE)</f>
        <v>0</v>
      </c>
      <c r="W54" s="138">
        <f t="shared" si="927"/>
        <v>0</v>
      </c>
      <c r="X54" s="137">
        <f>VLOOKUP(EX53,'[1]ادخال بيانات ودرجات'!$A$10:BW251,55,TRUE)</f>
        <v>0</v>
      </c>
      <c r="Y54" s="137">
        <f>VLOOKUP(EX53,'[1]ادخال بيانات ودرجات'!$A$10:BW251,56,TRUE)</f>
        <v>0</v>
      </c>
      <c r="Z54" s="138">
        <f t="shared" si="928"/>
        <v>0</v>
      </c>
      <c r="AA54" s="137">
        <f>VLOOKUP(EX53,'[1]ادخال بيانات ودرجات'!$A$10:BW251,62,TRUE)</f>
        <v>0</v>
      </c>
      <c r="AB54" s="137">
        <f>VLOOKUP(EX53,'[1]ادخال بيانات ودرجات'!$A$10:BW251,63,TRUE)</f>
        <v>0</v>
      </c>
      <c r="AC54" s="138">
        <f t="shared" si="929"/>
        <v>0</v>
      </c>
      <c r="AD54" s="138">
        <f>VLOOKUP(EX53,'[1]ادخال بيانات ودرجات'!$A$10:BW251,69,TRUE)</f>
        <v>0</v>
      </c>
      <c r="AE54" s="138">
        <f>VLOOKUP(EX53,'[1]ادخال بيانات ودرجات'!$A$10:BW251,70,TRUE)</f>
        <v>0</v>
      </c>
      <c r="AF54" s="138">
        <f t="shared" si="930"/>
        <v>0</v>
      </c>
      <c r="AG54" s="139"/>
      <c r="AH54" s="140"/>
      <c r="AI54" s="117"/>
      <c r="AJ54" s="117"/>
      <c r="AK54" s="141"/>
      <c r="AL54" s="119"/>
      <c r="AM54" s="142">
        <f>VLOOKUP(EX53,'[1]ادخال بيانات ودرجات'!$A$10:BX251,76,TRUE)</f>
        <v>0</v>
      </c>
      <c r="AN54" s="142">
        <f>VLOOKUP(EX53,'[1]ادخال بيانات ودرجات'!$A$10:BY251,77,TRUE)</f>
        <v>0</v>
      </c>
      <c r="AO54" s="121">
        <f t="shared" si="934"/>
        <v>0</v>
      </c>
      <c r="AP54" s="143"/>
      <c r="AQ54" s="123"/>
      <c r="AR54" s="124"/>
      <c r="AS54" s="125"/>
      <c r="AT54" s="125"/>
      <c r="AU54" s="125"/>
      <c r="AV54" s="125"/>
      <c r="AW54" s="125"/>
      <c r="AX54" s="125"/>
      <c r="AY54" s="125"/>
      <c r="AZ54" s="125"/>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7">
        <f t="shared" ref="EU54:EU85" si="953">IF(T55="",4,IF(T53+T54&lt;80,4,""))</f>
        <v>4</v>
      </c>
      <c r="EV54" s="127">
        <f t="shared" ref="EV54:EV85" si="954">IF(W55="",5,IF(W53+W54&lt;60,5,""))</f>
        <v>5</v>
      </c>
      <c r="EW54" s="127">
        <f t="shared" ref="EW54:EW85" si="955">IF(Z55="",6,IF(Z53+Z54&lt;40,6,""))</f>
        <v>6</v>
      </c>
      <c r="EX54" s="128"/>
      <c r="EY54" s="134"/>
      <c r="EZ54" s="134"/>
      <c r="FA54" s="134"/>
      <c r="FB54" s="144"/>
      <c r="FC54" s="145"/>
      <c r="FD54" s="145"/>
      <c r="FE54" s="144"/>
    </row>
    <row r="55" spans="1:161" ht="18.75" thickBot="1" x14ac:dyDescent="0.3">
      <c r="A55" s="146"/>
      <c r="B55" s="147"/>
      <c r="C55" s="148"/>
      <c r="D55" s="147"/>
      <c r="E55" s="147"/>
      <c r="F55" s="147"/>
      <c r="G55" s="146"/>
      <c r="H55" s="149" t="s">
        <v>53</v>
      </c>
      <c r="I55" s="150">
        <f t="shared" ref="I55:J55" si="956">SUM(I53,I54)</f>
        <v>0</v>
      </c>
      <c r="J55" s="150">
        <f t="shared" si="956"/>
        <v>0</v>
      </c>
      <c r="K55" s="150" t="str">
        <f t="shared" ref="K55" si="957">IF(J55&gt;=48,I55+J55,"")</f>
        <v/>
      </c>
      <c r="L55" s="150">
        <f t="shared" ref="L55:M55" si="958">SUM(L53,L54)</f>
        <v>14</v>
      </c>
      <c r="M55" s="150">
        <f t="shared" si="958"/>
        <v>31</v>
      </c>
      <c r="N55" s="150" t="str">
        <f t="shared" ref="N55" si="959">IF(M55&gt;=38.4,L55+M55,"")</f>
        <v/>
      </c>
      <c r="O55" s="150">
        <f t="shared" ref="O55:P55" si="960">SUM(O53,O54)</f>
        <v>0</v>
      </c>
      <c r="P55" s="150">
        <f t="shared" si="960"/>
        <v>0</v>
      </c>
      <c r="Q55" s="150" t="str">
        <f t="shared" ref="Q55" si="961">IF(P55&gt;=38.4,O55+P55,"")</f>
        <v/>
      </c>
      <c r="R55" s="150">
        <f t="shared" ref="R55:S55" si="962">SUM(R53,R54)</f>
        <v>0</v>
      </c>
      <c r="S55" s="150">
        <f t="shared" si="962"/>
        <v>0</v>
      </c>
      <c r="T55" s="150" t="str">
        <f t="shared" ref="T55" si="963">IF(S55&gt;=38.4,R55+S55,"")</f>
        <v/>
      </c>
      <c r="U55" s="150">
        <f t="shared" ref="U55:V55" si="964">SUM(U53,U54)</f>
        <v>0</v>
      </c>
      <c r="V55" s="150">
        <f t="shared" si="964"/>
        <v>0</v>
      </c>
      <c r="W55" s="150" t="str">
        <f t="shared" ref="W55" si="965">IF(V55&gt;=28.8,U55+V55,"")</f>
        <v/>
      </c>
      <c r="X55" s="150">
        <f t="shared" ref="X55:Y55" si="966">SUM(X53,X54)</f>
        <v>0</v>
      </c>
      <c r="Y55" s="150">
        <f t="shared" si="966"/>
        <v>0</v>
      </c>
      <c r="Z55" s="150" t="str">
        <f t="shared" ref="Z55" si="967">IF(Y55&gt;=19.2,X55+Y55,"")</f>
        <v/>
      </c>
      <c r="AA55" s="150">
        <f t="shared" ref="AA55:AB55" si="968">SUM(AA53,AA54)</f>
        <v>0</v>
      </c>
      <c r="AB55" s="150">
        <f t="shared" si="968"/>
        <v>0</v>
      </c>
      <c r="AC55" s="150" t="str">
        <f t="shared" ref="AC55" si="969">IF(AB55&gt;=19.2,AA55+AB55,"")</f>
        <v/>
      </c>
      <c r="AD55" s="150">
        <f t="shared" ref="AD55:AE55" si="970">SUM(AD53,AD54)</f>
        <v>0</v>
      </c>
      <c r="AE55" s="150">
        <f t="shared" si="970"/>
        <v>0</v>
      </c>
      <c r="AF55" s="150" t="str">
        <f t="shared" ref="AF55" si="971">IF(AE55&gt;=9.6,AD55+AE55,"")</f>
        <v/>
      </c>
      <c r="AG55" s="151"/>
      <c r="AH55" s="152">
        <f t="shared" ref="AH55:AH86" si="972">COUNT(BA55:BH55)</f>
        <v>0</v>
      </c>
      <c r="AI55" s="147"/>
      <c r="AJ55" s="147"/>
      <c r="AK55" s="153"/>
      <c r="AL55" s="154"/>
      <c r="AM55" s="155">
        <f t="shared" ref="AM55:AO55" si="973">SUM(AM53,AM54)</f>
        <v>0</v>
      </c>
      <c r="AN55" s="155">
        <f t="shared" si="973"/>
        <v>0</v>
      </c>
      <c r="AO55" s="156">
        <f t="shared" si="973"/>
        <v>0</v>
      </c>
      <c r="AP55" s="157" t="str">
        <f t="shared" ref="AP55:AP86" si="974">CONCATENATE(BH55,BG55,BF55,BE55,BD55,,BC55,BB55,BA55)</f>
        <v>........</v>
      </c>
      <c r="AQ55" s="158"/>
      <c r="AR55" s="159"/>
      <c r="AS55" s="160"/>
      <c r="AT55" s="160"/>
      <c r="AU55" s="160"/>
      <c r="AV55" s="160"/>
      <c r="AW55" s="160"/>
      <c r="AX55" s="160"/>
      <c r="AY55" s="160"/>
      <c r="AZ55" s="160"/>
      <c r="BA55" s="161" t="str">
        <f t="shared" ref="BA55:BA86" si="975">IF(K55&lt;100,1,IF(K55="XXX",1,"."))</f>
        <v>.</v>
      </c>
      <c r="BB55" s="161" t="str">
        <f t="shared" ref="BB55:BB86" si="976">IF(N55&lt;80,2,IF(N55="XXX",2,"."))</f>
        <v>.</v>
      </c>
      <c r="BC55" s="161" t="str">
        <f t="shared" ref="BC55:BC86" si="977">IF(Q55&lt;80,3,IF(Q55="XXX",3,"."))</f>
        <v>.</v>
      </c>
      <c r="BD55" s="161" t="str">
        <f t="shared" ref="BD55:BD86" si="978">IF(T55&lt;80,4,IF(W55="XXX",4,"."))</f>
        <v>.</v>
      </c>
      <c r="BE55" s="161" t="str">
        <f t="shared" ref="BE55:BE86" si="979">IF(W55&lt;60,5,IF(W55="XXX",5,"."))</f>
        <v>.</v>
      </c>
      <c r="BF55" s="161" t="str">
        <f t="shared" ref="BF55:BF86" si="980">IF(Z55&lt;40,6,IF(Z55="XXX",6,"."))</f>
        <v>.</v>
      </c>
      <c r="BG55" s="161" t="str">
        <f t="shared" ref="BG55:BG86" si="981">IF(AC55&lt;40,7,IF(AC55="XXX",7,"."))</f>
        <v>.</v>
      </c>
      <c r="BH55" s="161" t="str">
        <f t="shared" ref="BH55:BH86" si="982">IF(AF55&lt;20,8,IF(AF55="XXX",8,"."))</f>
        <v>.</v>
      </c>
      <c r="BI55" s="162" t="str">
        <f t="shared" ref="BI55:BI86" si="983">IF(BA55=1,".رياضيات",".")</f>
        <v>.</v>
      </c>
      <c r="BJ55" s="162" t="str">
        <f t="shared" ref="BJ55:BJ86" si="984">IF(BB55=2,".نحوونصوص",".")</f>
        <v>.</v>
      </c>
      <c r="BK55" s="162" t="str">
        <f t="shared" ref="BK55:BK86" si="985">IF(BC55=3,".علوم",".")</f>
        <v>.</v>
      </c>
      <c r="BL55" s="162" t="str">
        <f t="shared" ref="BL55:BL86" si="986">IF(BD55=4,".تعبير واملاء وخط",".")</f>
        <v>.</v>
      </c>
      <c r="BM55" s="162" t="str">
        <f t="shared" ref="BM55:BM86" si="987">IF(BE55=5,".تربية اسلامية",".")</f>
        <v>.</v>
      </c>
      <c r="BN55" s="162" t="str">
        <f t="shared" ref="BN55:BN86" si="988">IF(BF55=6,".جغرافيا",".")</f>
        <v>.</v>
      </c>
      <c r="BO55" s="162" t="str">
        <f t="shared" ref="BO55:BO86" si="989">IF(BG55=7,".تاريخ",".")</f>
        <v>.</v>
      </c>
      <c r="BP55" s="162" t="str">
        <f t="shared" ref="BP55:BP86" si="990">IF(BH55=8,".وطنية",".")</f>
        <v>.</v>
      </c>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4">
        <f t="shared" ref="EU55" si="991">IF(AC55="",7,IF(AC53+AC54&lt;40,7,""))</f>
        <v>7</v>
      </c>
      <c r="EV55" s="164">
        <f t="shared" ref="EV55" si="992">IF(AF55="",8,IF(AF53+AF54&lt;20,8,""))</f>
        <v>8</v>
      </c>
      <c r="EW55" s="164">
        <f t="shared" ref="EW55" si="993">IF(AO55="",9,IF(AO53+AO54&lt;40,9,""))</f>
        <v>9</v>
      </c>
      <c r="EX55" s="128"/>
      <c r="EY55" s="165"/>
      <c r="EZ55" s="165"/>
      <c r="FA55" s="165"/>
      <c r="FB55" s="166"/>
      <c r="FC55" s="167"/>
      <c r="FD55" s="167"/>
      <c r="FE55" s="166"/>
    </row>
    <row r="56" spans="1:161" ht="18" x14ac:dyDescent="0.25">
      <c r="A56" s="108">
        <f>VLOOKUP(EX56,'[1]ادخال بيانات ودرجات'!$A$10:A254,1,TRUE)</f>
        <v>16</v>
      </c>
      <c r="B56" s="109"/>
      <c r="C56" s="110">
        <f>VLOOKUP(EX56,'[1]ادخال بيانات ودرجات'!$A$10:C254,3,TRUE)</f>
        <v>0</v>
      </c>
      <c r="D56" s="109">
        <f>VLOOKUP(EX56,'[1]ادخال بيانات ودرجات'!$A$10:D254,4,TRUE)</f>
        <v>0</v>
      </c>
      <c r="E56" s="109">
        <f>VLOOKUP(EX56,'[1]ادخال بيانات ودرجات'!$A$10:E254,5,TRUE)</f>
        <v>0</v>
      </c>
      <c r="F56" s="109">
        <f>VLOOKUP(EX56,'[1]ادخال بيانات ودرجات'!$A$10:F254,6,TRUE)</f>
        <v>0</v>
      </c>
      <c r="G56" s="111">
        <f>VLOOKUP(EX56,'[1]ادخال بيانات ودرجات'!$A$10:B254,2,TRUE)</f>
        <v>0</v>
      </c>
      <c r="H56" s="112" t="s">
        <v>50</v>
      </c>
      <c r="I56" s="113">
        <f>VLOOKUP(EX56,'[1]ادخال بيانات ودرجات'!$A$10:BW254,17,TRUE)</f>
        <v>0</v>
      </c>
      <c r="J56" s="113">
        <f>VLOOKUP(EX56,'[1]ادخال بيانات ودرجات'!$A$10:BW254,18,TRUE)</f>
        <v>0</v>
      </c>
      <c r="K56" s="114">
        <f t="shared" ref="K56:K57" si="994">SUM(I56,J56)</f>
        <v>0</v>
      </c>
      <c r="L56" s="113">
        <f>VLOOKUP(EX56,'[1]ادخال بيانات ودرجات'!$A$10:BW254,24,TRUE)</f>
        <v>16</v>
      </c>
      <c r="M56" s="113">
        <f>VLOOKUP(EX56,'[1]ادخال بيانات ودرجات'!$A$10:BW254,25,TRUE)</f>
        <v>32</v>
      </c>
      <c r="N56" s="114">
        <f t="shared" ref="N56:N57" si="995">SUM(L56,M56)</f>
        <v>48</v>
      </c>
      <c r="O56" s="113">
        <f>VLOOKUP(EX56,'[1]ادخال بيانات ودرجات'!$A$10:BW254,31,TRUE)</f>
        <v>0</v>
      </c>
      <c r="P56" s="113">
        <f>VLOOKUP(EX56,'[1]ادخال بيانات ودرجات'!$A$10:BW254,32,TRUE)</f>
        <v>0</v>
      </c>
      <c r="Q56" s="114">
        <f t="shared" ref="Q56:Q57" si="996">SUM(O56,P56)</f>
        <v>0</v>
      </c>
      <c r="R56" s="113">
        <f>VLOOKUP(EX56,'[1]ادخال بيانات ودرجات'!$A$10:BW254,38,TRUE)</f>
        <v>0</v>
      </c>
      <c r="S56" s="113">
        <f>VLOOKUP(EX56,'[1]ادخال بيانات ودرجات'!$A$10:BW254,39,TRUE)</f>
        <v>0</v>
      </c>
      <c r="T56" s="114">
        <f t="shared" ref="T56:T57" si="997">SUM(R56,S56)</f>
        <v>0</v>
      </c>
      <c r="U56" s="113">
        <f>VLOOKUP(EX56,'[1]ادخال بيانات ودرجات'!$A$10:BW254,45,TRUE)</f>
        <v>0</v>
      </c>
      <c r="V56" s="113">
        <f>VLOOKUP(EX56,'[1]ادخال بيانات ودرجات'!$A$10:BW254,46,TRUE)</f>
        <v>0</v>
      </c>
      <c r="W56" s="114">
        <f t="shared" ref="W56:W57" si="998">SUM(U56,V56)</f>
        <v>0</v>
      </c>
      <c r="X56" s="113">
        <f>VLOOKUP(EX56,'[1]ادخال بيانات ودرجات'!$A$10:BW254,52,TRUE)</f>
        <v>0</v>
      </c>
      <c r="Y56" s="113">
        <f>VLOOKUP(EX56,'[1]ادخال بيانات ودرجات'!$A$10:BW254,53,TRUE)</f>
        <v>0</v>
      </c>
      <c r="Z56" s="114">
        <f t="shared" ref="Z56:Z57" si="999">SUM(X56,Y56)</f>
        <v>0</v>
      </c>
      <c r="AA56" s="113">
        <f>VLOOKUP(EX56,'[1]ادخال بيانات ودرجات'!$A$10:BW254,59,TRUE)</f>
        <v>0</v>
      </c>
      <c r="AB56" s="113">
        <f>VLOOKUP(EX56,'[1]ادخال بيانات ودرجات'!$A$10:BW254,60,TRUE)</f>
        <v>0</v>
      </c>
      <c r="AC56" s="114">
        <f t="shared" ref="AC56:AC57" si="1000">SUM(AA56,AB56)</f>
        <v>0</v>
      </c>
      <c r="AD56" s="114">
        <f>VLOOKUP(EX56,'[1]ادخال بيانات ودرجات'!$A$10:BW254,66,TRUE)</f>
        <v>0</v>
      </c>
      <c r="AE56" s="114">
        <f>VLOOKUP(EX56,'[1]ادخال بيانات ودرجات'!$A$10:BW254,67,TRUE)</f>
        <v>0</v>
      </c>
      <c r="AF56" s="114">
        <f t="shared" ref="AF56:AF57" si="1001">SUM(AD56,AE56)</f>
        <v>0</v>
      </c>
      <c r="AG56" s="115" t="str">
        <f t="shared" ref="AG56:AG87" si="1002">IF(AJ56&gt;=1,"دورثان","ناجح")</f>
        <v>دورثان</v>
      </c>
      <c r="AH56" s="116"/>
      <c r="AI56" s="117" t="str">
        <f>IF(AJ56&gt;=1,"***",VLOOKUP(EX56,'[1]ادخال بيانات ودرجات'!$A$10:CI255,87,TRUE))</f>
        <v>***</v>
      </c>
      <c r="AJ56" s="117">
        <f t="shared" ref="AJ56" si="1003">COUNT(EU56:EW58)</f>
        <v>9</v>
      </c>
      <c r="AK56" s="118" t="str">
        <f>IF(AJ56&gt;=1,"***",VLOOKUP(EX56,'[1]ادخال بيانات ودرجات'!$A$10:CL254,90,TRUE))</f>
        <v>***</v>
      </c>
      <c r="AL56" s="119" t="str">
        <f t="shared" ref="AL56" si="1004">IF(AJ56&gt;=1,"",IF(AK56&gt;=85,"ممتاز",IF(AK56&gt;=75,"جيد جدا",IF(AK56&gt;=65,"جيد",IF(AK56&gt;=54,"مقبول",IF(AK56&gt;=50,"ضعيف","xxx"))))))</f>
        <v/>
      </c>
      <c r="AM56" s="120">
        <f>VLOOKUP(EX56,'[1]ادخال بيانات ودرجات'!$A$10:BW254,73,TRUE)</f>
        <v>0</v>
      </c>
      <c r="AN56" s="120">
        <f>VLOOKUP(EX56,'[1]ادخال بيانات ودرجات'!$A$10:BW254,74,TRUE)</f>
        <v>0</v>
      </c>
      <c r="AO56" s="121">
        <f t="shared" ref="AO56:AO57" si="1005">SUM(AM56,AN56)</f>
        <v>0</v>
      </c>
      <c r="AP56" s="122"/>
      <c r="AQ56" s="123" t="str">
        <f t="shared" ref="AQ56" si="1006">CONCATENATE(BI58,BJ58,BK58,,BL58,BM58,,BN58,BO58,BP58)</f>
        <v>........</v>
      </c>
      <c r="AR56" s="124">
        <f t="shared" ref="AR56:AR87" si="1007">K56:K57+N56:N57+Q56:Q57+T56:T57+W56:W57+Z56:Z57+AC56:AC57+AF56:AF57+AO56:AO57</f>
        <v>48</v>
      </c>
      <c r="AS56" s="125" t="str">
        <f t="shared" ref="AS56" si="1008">IF(K58&lt;100,100-K58,IF(K58="XXX",100,"."))</f>
        <v>.</v>
      </c>
      <c r="AT56" s="125" t="str">
        <f t="shared" ref="AT56" si="1009">IF(N58&lt;80,80-N58,IF(N58="XXX",80,"."))</f>
        <v>.</v>
      </c>
      <c r="AU56" s="125" t="str">
        <f t="shared" ref="AU56" si="1010">IF(Q58&lt;80,80-Q58,IF(Q58="XXX",80,"."))</f>
        <v>.</v>
      </c>
      <c r="AV56" s="125" t="str">
        <f t="shared" ref="AV56" si="1011">IF(T58&lt;80,80-T58,IF(T58="XXX",80,"."))</f>
        <v>.</v>
      </c>
      <c r="AW56" s="125" t="str">
        <f t="shared" ref="AW56" si="1012">IF(W58&lt;60,60-W58,IF(W58="XXX",60,"."))</f>
        <v>.</v>
      </c>
      <c r="AX56" s="125" t="str">
        <f t="shared" ref="AX56" si="1013">IF(Z58&lt;40,40-Z58,IF(Z58="XXX",40,"."))</f>
        <v>.</v>
      </c>
      <c r="AY56" s="125" t="str">
        <f t="shared" ref="AY56" si="1014">IF(AC58&lt;40,40-AC58,IF(AC58="XXX",40,"."))</f>
        <v>.</v>
      </c>
      <c r="AZ56" s="125" t="str">
        <f t="shared" ref="AZ56" si="1015">IF(AF58&lt;20,20-AF58,IF(AF58="XXX",20,"."))</f>
        <v>.</v>
      </c>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7">
        <f t="shared" ref="EU56" si="1016">IF(K58="",1,IF(K56+K57&lt;100,1,""))</f>
        <v>1</v>
      </c>
      <c r="EV56" s="127">
        <f t="shared" ref="EV56" si="1017">IF(N58="",2,IF(N56+N57&lt;80,2,""))</f>
        <v>2</v>
      </c>
      <c r="EW56" s="127">
        <f t="shared" ref="EW56" si="1018">IF(Q58="",3,IF(Q56+Q57&lt;80,3,""))</f>
        <v>3</v>
      </c>
      <c r="EX56" s="128">
        <v>16</v>
      </c>
      <c r="EY56" s="129" t="str">
        <f t="shared" ref="EY56:EY87" si="1019">IF(AG56="","7",IF(AG56&lt;40,7,"*"))</f>
        <v>*</v>
      </c>
      <c r="EZ56" s="129">
        <f t="shared" ref="EZ56:EZ87" si="1020">IF(AJ56="","8",IF(AJ56&lt;20,8,"*"))</f>
        <v>8</v>
      </c>
      <c r="FA56" s="130" t="str">
        <f t="shared" ref="FA56:FA87" si="1021">IF(AS56="","9",IF(AS56&lt;40,9,"*"))</f>
        <v>*</v>
      </c>
      <c r="FB56" s="131" t="str">
        <f>IF(FC56="","",SUBTOTAL(2,$FC$11:FC56))</f>
        <v/>
      </c>
      <c r="FC56" s="132" t="str">
        <f t="shared" ref="FC56:FC87" si="1022">IF(AG56="ناجح",ROW(),"")</f>
        <v/>
      </c>
      <c r="FD56" s="132">
        <f t="shared" ref="FD56:FD87" si="1023">IF(AG56="دورثان",ROW(),"")</f>
        <v>56</v>
      </c>
      <c r="FE56" s="131">
        <f>IF(FD56="","",SUBTOTAL(2,$FD$11:FD56))</f>
        <v>16</v>
      </c>
    </row>
    <row r="57" spans="1:161" ht="18" x14ac:dyDescent="0.25">
      <c r="A57" s="111"/>
      <c r="B57" s="117"/>
      <c r="C57" s="135"/>
      <c r="D57" s="117"/>
      <c r="E57" s="117"/>
      <c r="F57" s="117"/>
      <c r="G57" s="111"/>
      <c r="H57" s="136" t="s">
        <v>52</v>
      </c>
      <c r="I57" s="137">
        <f>VLOOKUP(EX56,'[1]ادخال بيانات ودرجات'!$A$10:BW254,20,TRUE)</f>
        <v>0</v>
      </c>
      <c r="J57" s="137">
        <f>VLOOKUP(EX56,'[1]ادخال بيانات ودرجات'!$A$10:BW254,21,TRUE)</f>
        <v>0</v>
      </c>
      <c r="K57" s="138">
        <f t="shared" si="994"/>
        <v>0</v>
      </c>
      <c r="L57" s="137">
        <f>VLOOKUP(EX56,'[1]ادخال بيانات ودرجات'!$A$10:BW254,27,TRUE)</f>
        <v>0</v>
      </c>
      <c r="M57" s="137">
        <f>VLOOKUP(EX56,'[1]ادخال بيانات ودرجات'!$A$10:BW254,28,TRUE)</f>
        <v>0</v>
      </c>
      <c r="N57" s="138">
        <f t="shared" si="995"/>
        <v>0</v>
      </c>
      <c r="O57" s="137">
        <f>VLOOKUP(EX56,'[1]ادخال بيانات ودرجات'!$A$10:BW254,34,TRUE)</f>
        <v>0</v>
      </c>
      <c r="P57" s="137">
        <f>VLOOKUP(EX56,'[1]ادخال بيانات ودرجات'!$A$10:BW254,35,TRUE)</f>
        <v>0</v>
      </c>
      <c r="Q57" s="138">
        <f t="shared" si="996"/>
        <v>0</v>
      </c>
      <c r="R57" s="137">
        <f>VLOOKUP(EX56,'[1]ادخال بيانات ودرجات'!$A$10:BW254,41,TRUE)</f>
        <v>0</v>
      </c>
      <c r="S57" s="137">
        <f>VLOOKUP(EX56,'[1]ادخال بيانات ودرجات'!$A$10:BW254,42,TRUE)</f>
        <v>0</v>
      </c>
      <c r="T57" s="138">
        <f t="shared" si="997"/>
        <v>0</v>
      </c>
      <c r="U57" s="137">
        <f>VLOOKUP(EX56,'[1]ادخال بيانات ودرجات'!$A$10:BW254,48,TRUE)</f>
        <v>0</v>
      </c>
      <c r="V57" s="137">
        <f>VLOOKUP(EX56,'[1]ادخال بيانات ودرجات'!$A$10:BW254,49,TRUE)</f>
        <v>0</v>
      </c>
      <c r="W57" s="138">
        <f t="shared" si="998"/>
        <v>0</v>
      </c>
      <c r="X57" s="137">
        <f>VLOOKUP(EX56,'[1]ادخال بيانات ودرجات'!$A$10:BW254,55,TRUE)</f>
        <v>0</v>
      </c>
      <c r="Y57" s="137">
        <f>VLOOKUP(EX56,'[1]ادخال بيانات ودرجات'!$A$10:BW254,56,TRUE)</f>
        <v>0</v>
      </c>
      <c r="Z57" s="138">
        <f t="shared" si="999"/>
        <v>0</v>
      </c>
      <c r="AA57" s="137">
        <f>VLOOKUP(EX56,'[1]ادخال بيانات ودرجات'!$A$10:BW254,62,TRUE)</f>
        <v>0</v>
      </c>
      <c r="AB57" s="137">
        <f>VLOOKUP(EX56,'[1]ادخال بيانات ودرجات'!$A$10:BW254,63,TRUE)</f>
        <v>0</v>
      </c>
      <c r="AC57" s="138">
        <f t="shared" si="1000"/>
        <v>0</v>
      </c>
      <c r="AD57" s="138">
        <f>VLOOKUP(EX56,'[1]ادخال بيانات ودرجات'!$A$10:BW254,69,TRUE)</f>
        <v>0</v>
      </c>
      <c r="AE57" s="138">
        <f>VLOOKUP(EX56,'[1]ادخال بيانات ودرجات'!$A$10:BW254,70,TRUE)</f>
        <v>0</v>
      </c>
      <c r="AF57" s="138">
        <f t="shared" si="1001"/>
        <v>0</v>
      </c>
      <c r="AG57" s="139"/>
      <c r="AH57" s="140"/>
      <c r="AI57" s="117"/>
      <c r="AJ57" s="117"/>
      <c r="AK57" s="141"/>
      <c r="AL57" s="119"/>
      <c r="AM57" s="142">
        <f>VLOOKUP(EX56,'[1]ادخال بيانات ودرجات'!$A$10:BX254,76,TRUE)</f>
        <v>0</v>
      </c>
      <c r="AN57" s="142">
        <f>VLOOKUP(EX56,'[1]ادخال بيانات ودرجات'!$A$10:BY254,77,TRUE)</f>
        <v>0</v>
      </c>
      <c r="AO57" s="121">
        <f t="shared" si="1005"/>
        <v>0</v>
      </c>
      <c r="AP57" s="143"/>
      <c r="AQ57" s="123"/>
      <c r="AR57" s="124"/>
      <c r="AS57" s="125"/>
      <c r="AT57" s="125"/>
      <c r="AU57" s="125"/>
      <c r="AV57" s="125"/>
      <c r="AW57" s="125"/>
      <c r="AX57" s="125"/>
      <c r="AY57" s="125"/>
      <c r="AZ57" s="125"/>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7">
        <f t="shared" ref="EU57:EU88" si="1024">IF(T58="",4,IF(T56+T57&lt;80,4,""))</f>
        <v>4</v>
      </c>
      <c r="EV57" s="127">
        <f t="shared" ref="EV57:EV88" si="1025">IF(W58="",5,IF(W56+W57&lt;60,5,""))</f>
        <v>5</v>
      </c>
      <c r="EW57" s="127">
        <f t="shared" ref="EW57:EW88" si="1026">IF(Z58="",6,IF(Z56+Z57&lt;40,6,""))</f>
        <v>6</v>
      </c>
      <c r="EX57" s="128"/>
      <c r="EY57" s="134"/>
      <c r="EZ57" s="134"/>
      <c r="FA57" s="134"/>
      <c r="FB57" s="144"/>
      <c r="FC57" s="145"/>
      <c r="FD57" s="145"/>
      <c r="FE57" s="144"/>
    </row>
    <row r="58" spans="1:161" ht="18.75" thickBot="1" x14ac:dyDescent="0.3">
      <c r="A58" s="146"/>
      <c r="B58" s="147"/>
      <c r="C58" s="148"/>
      <c r="D58" s="147"/>
      <c r="E58" s="147"/>
      <c r="F58" s="147"/>
      <c r="G58" s="146"/>
      <c r="H58" s="149" t="s">
        <v>53</v>
      </c>
      <c r="I58" s="150">
        <f t="shared" ref="I58:J58" si="1027">SUM(I56,I57)</f>
        <v>0</v>
      </c>
      <c r="J58" s="150">
        <f t="shared" si="1027"/>
        <v>0</v>
      </c>
      <c r="K58" s="150" t="str">
        <f t="shared" ref="K58" si="1028">IF(J58&gt;=48,I58+J58,"")</f>
        <v/>
      </c>
      <c r="L58" s="150">
        <f t="shared" ref="L58:M58" si="1029">SUM(L56,L57)</f>
        <v>16</v>
      </c>
      <c r="M58" s="150">
        <f t="shared" si="1029"/>
        <v>32</v>
      </c>
      <c r="N58" s="150" t="str">
        <f t="shared" ref="N58" si="1030">IF(M58&gt;=38.4,L58+M58,"")</f>
        <v/>
      </c>
      <c r="O58" s="150">
        <f t="shared" ref="O58:P58" si="1031">SUM(O56,O57)</f>
        <v>0</v>
      </c>
      <c r="P58" s="150">
        <f t="shared" si="1031"/>
        <v>0</v>
      </c>
      <c r="Q58" s="150" t="str">
        <f t="shared" ref="Q58" si="1032">IF(P58&gt;=38.4,O58+P58,"")</f>
        <v/>
      </c>
      <c r="R58" s="150">
        <f t="shared" ref="R58:S58" si="1033">SUM(R56,R57)</f>
        <v>0</v>
      </c>
      <c r="S58" s="150">
        <f t="shared" si="1033"/>
        <v>0</v>
      </c>
      <c r="T58" s="150" t="str">
        <f t="shared" ref="T58" si="1034">IF(S58&gt;=38.4,R58+S58,"")</f>
        <v/>
      </c>
      <c r="U58" s="150">
        <f t="shared" ref="U58:V58" si="1035">SUM(U56,U57)</f>
        <v>0</v>
      </c>
      <c r="V58" s="150">
        <f t="shared" si="1035"/>
        <v>0</v>
      </c>
      <c r="W58" s="150" t="str">
        <f t="shared" ref="W58" si="1036">IF(V58&gt;=28.8,U58+V58,"")</f>
        <v/>
      </c>
      <c r="X58" s="150">
        <f t="shared" ref="X58:Y58" si="1037">SUM(X56,X57)</f>
        <v>0</v>
      </c>
      <c r="Y58" s="150">
        <f t="shared" si="1037"/>
        <v>0</v>
      </c>
      <c r="Z58" s="150" t="str">
        <f t="shared" ref="Z58" si="1038">IF(Y58&gt;=19.2,X58+Y58,"")</f>
        <v/>
      </c>
      <c r="AA58" s="150">
        <f t="shared" ref="AA58:AB58" si="1039">SUM(AA56,AA57)</f>
        <v>0</v>
      </c>
      <c r="AB58" s="150">
        <f t="shared" si="1039"/>
        <v>0</v>
      </c>
      <c r="AC58" s="150" t="str">
        <f t="shared" ref="AC58" si="1040">IF(AB58&gt;=19.2,AA58+AB58,"")</f>
        <v/>
      </c>
      <c r="AD58" s="150">
        <f t="shared" ref="AD58:AE58" si="1041">SUM(AD56,AD57)</f>
        <v>0</v>
      </c>
      <c r="AE58" s="150">
        <f t="shared" si="1041"/>
        <v>0</v>
      </c>
      <c r="AF58" s="150" t="str">
        <f t="shared" ref="AF58" si="1042">IF(AE58&gt;=9.6,AD58+AE58,"")</f>
        <v/>
      </c>
      <c r="AG58" s="151"/>
      <c r="AH58" s="152">
        <f t="shared" ref="AH58:AH89" si="1043">COUNT(BA58:BH58)</f>
        <v>0</v>
      </c>
      <c r="AI58" s="147"/>
      <c r="AJ58" s="147"/>
      <c r="AK58" s="153"/>
      <c r="AL58" s="154"/>
      <c r="AM58" s="155">
        <f t="shared" ref="AM58:AO58" si="1044">SUM(AM56,AM57)</f>
        <v>0</v>
      </c>
      <c r="AN58" s="155">
        <f t="shared" si="1044"/>
        <v>0</v>
      </c>
      <c r="AO58" s="156">
        <f t="shared" si="1044"/>
        <v>0</v>
      </c>
      <c r="AP58" s="157" t="str">
        <f t="shared" ref="AP58:AP89" si="1045">CONCATENATE(BH58,BG58,BF58,BE58,BD58,,BC58,BB58,BA58)</f>
        <v>........</v>
      </c>
      <c r="AQ58" s="158"/>
      <c r="AR58" s="159"/>
      <c r="AS58" s="160"/>
      <c r="AT58" s="160"/>
      <c r="AU58" s="160"/>
      <c r="AV58" s="160"/>
      <c r="AW58" s="160"/>
      <c r="AX58" s="160"/>
      <c r="AY58" s="160"/>
      <c r="AZ58" s="160"/>
      <c r="BA58" s="161" t="str">
        <f t="shared" ref="BA58:BA89" si="1046">IF(K58&lt;100,1,IF(K58="XXX",1,"."))</f>
        <v>.</v>
      </c>
      <c r="BB58" s="161" t="str">
        <f t="shared" ref="BB58:BB89" si="1047">IF(N58&lt;80,2,IF(N58="XXX",2,"."))</f>
        <v>.</v>
      </c>
      <c r="BC58" s="161" t="str">
        <f t="shared" ref="BC58:BC89" si="1048">IF(Q58&lt;80,3,IF(Q58="XXX",3,"."))</f>
        <v>.</v>
      </c>
      <c r="BD58" s="161" t="str">
        <f t="shared" ref="BD58:BD89" si="1049">IF(T58&lt;80,4,IF(W58="XXX",4,"."))</f>
        <v>.</v>
      </c>
      <c r="BE58" s="161" t="str">
        <f t="shared" ref="BE58:BE89" si="1050">IF(W58&lt;60,5,IF(W58="XXX",5,"."))</f>
        <v>.</v>
      </c>
      <c r="BF58" s="161" t="str">
        <f t="shared" ref="BF58:BF89" si="1051">IF(Z58&lt;40,6,IF(Z58="XXX",6,"."))</f>
        <v>.</v>
      </c>
      <c r="BG58" s="161" t="str">
        <f t="shared" ref="BG58:BG89" si="1052">IF(AC58&lt;40,7,IF(AC58="XXX",7,"."))</f>
        <v>.</v>
      </c>
      <c r="BH58" s="161" t="str">
        <f t="shared" ref="BH58:BH89" si="1053">IF(AF58&lt;20,8,IF(AF58="XXX",8,"."))</f>
        <v>.</v>
      </c>
      <c r="BI58" s="162" t="str">
        <f t="shared" ref="BI58:BI89" si="1054">IF(BA58=1,".رياضيات",".")</f>
        <v>.</v>
      </c>
      <c r="BJ58" s="162" t="str">
        <f t="shared" ref="BJ58:BJ89" si="1055">IF(BB58=2,".نحوونصوص",".")</f>
        <v>.</v>
      </c>
      <c r="BK58" s="162" t="str">
        <f t="shared" ref="BK58:BK89" si="1056">IF(BC58=3,".علوم",".")</f>
        <v>.</v>
      </c>
      <c r="BL58" s="162" t="str">
        <f t="shared" ref="BL58:BL89" si="1057">IF(BD58=4,".تعبير واملاء وخط",".")</f>
        <v>.</v>
      </c>
      <c r="BM58" s="162" t="str">
        <f t="shared" ref="BM58:BM89" si="1058">IF(BE58=5,".تربية اسلامية",".")</f>
        <v>.</v>
      </c>
      <c r="BN58" s="162" t="str">
        <f t="shared" ref="BN58:BN89" si="1059">IF(BF58=6,".جغرافيا",".")</f>
        <v>.</v>
      </c>
      <c r="BO58" s="162" t="str">
        <f t="shared" ref="BO58:BO89" si="1060">IF(BG58=7,".تاريخ",".")</f>
        <v>.</v>
      </c>
      <c r="BP58" s="162" t="str">
        <f t="shared" ref="BP58:BP89" si="1061">IF(BH58=8,".وطنية",".")</f>
        <v>.</v>
      </c>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4">
        <f t="shared" ref="EU58" si="1062">IF(AC58="",7,IF(AC56+AC57&lt;40,7,""))</f>
        <v>7</v>
      </c>
      <c r="EV58" s="164">
        <f t="shared" ref="EV58" si="1063">IF(AF58="",8,IF(AF56+AF57&lt;20,8,""))</f>
        <v>8</v>
      </c>
      <c r="EW58" s="164">
        <f t="shared" ref="EW58" si="1064">IF(AO58="",9,IF(AO56+AO57&lt;40,9,""))</f>
        <v>9</v>
      </c>
      <c r="EX58" s="128"/>
      <c r="EY58" s="165"/>
      <c r="EZ58" s="165"/>
      <c r="FA58" s="165"/>
      <c r="FB58" s="166"/>
      <c r="FC58" s="167"/>
      <c r="FD58" s="167"/>
      <c r="FE58" s="166"/>
    </row>
    <row r="59" spans="1:161" ht="18" x14ac:dyDescent="0.25">
      <c r="A59" s="108">
        <f>VLOOKUP(EX59,'[1]ادخال بيانات ودرجات'!$A$10:A257,1,TRUE)</f>
        <v>17</v>
      </c>
      <c r="B59" s="109"/>
      <c r="C59" s="110">
        <f>VLOOKUP(EX59,'[1]ادخال بيانات ودرجات'!$A$10:C257,3,TRUE)</f>
        <v>0</v>
      </c>
      <c r="D59" s="109">
        <f>VLOOKUP(EX59,'[1]ادخال بيانات ودرجات'!$A$10:D257,4,TRUE)</f>
        <v>0</v>
      </c>
      <c r="E59" s="109">
        <f>VLOOKUP(EX59,'[1]ادخال بيانات ودرجات'!$A$10:E257,5,TRUE)</f>
        <v>0</v>
      </c>
      <c r="F59" s="109">
        <f>VLOOKUP(EX59,'[1]ادخال بيانات ودرجات'!$A$10:F257,6,TRUE)</f>
        <v>0</v>
      </c>
      <c r="G59" s="111">
        <f>VLOOKUP(EX59,'[1]ادخال بيانات ودرجات'!$A$10:B257,2,TRUE)</f>
        <v>0</v>
      </c>
      <c r="H59" s="112" t="s">
        <v>50</v>
      </c>
      <c r="I59" s="113">
        <f>VLOOKUP(EX59,'[1]ادخال بيانات ودرجات'!$A$10:BW257,17,TRUE)</f>
        <v>0</v>
      </c>
      <c r="J59" s="113">
        <f>VLOOKUP(EX59,'[1]ادخال بيانات ودرجات'!$A$10:BW257,18,TRUE)</f>
        <v>0</v>
      </c>
      <c r="K59" s="114">
        <f t="shared" ref="K59:K60" si="1065">SUM(I59,J59)</f>
        <v>0</v>
      </c>
      <c r="L59" s="113">
        <f>VLOOKUP(EX59,'[1]ادخال بيانات ودرجات'!$A$10:BW257,24,TRUE)</f>
        <v>18</v>
      </c>
      <c r="M59" s="113">
        <f>VLOOKUP(EX59,'[1]ادخال بيانات ودرجات'!$A$10:BW257,25,TRUE)</f>
        <v>33</v>
      </c>
      <c r="N59" s="114">
        <f t="shared" ref="N59:N60" si="1066">SUM(L59,M59)</f>
        <v>51</v>
      </c>
      <c r="O59" s="113">
        <f>VLOOKUP(EX59,'[1]ادخال بيانات ودرجات'!$A$10:BW257,31,TRUE)</f>
        <v>0</v>
      </c>
      <c r="P59" s="113">
        <f>VLOOKUP(EX59,'[1]ادخال بيانات ودرجات'!$A$10:BW257,32,TRUE)</f>
        <v>0</v>
      </c>
      <c r="Q59" s="114">
        <f t="shared" ref="Q59:Q60" si="1067">SUM(O59,P59)</f>
        <v>0</v>
      </c>
      <c r="R59" s="113">
        <f>VLOOKUP(EX59,'[1]ادخال بيانات ودرجات'!$A$10:BW257,38,TRUE)</f>
        <v>0</v>
      </c>
      <c r="S59" s="113">
        <f>VLOOKUP(EX59,'[1]ادخال بيانات ودرجات'!$A$10:BW257,39,TRUE)</f>
        <v>0</v>
      </c>
      <c r="T59" s="114">
        <f t="shared" ref="T59:T60" si="1068">SUM(R59,S59)</f>
        <v>0</v>
      </c>
      <c r="U59" s="113">
        <f>VLOOKUP(EX59,'[1]ادخال بيانات ودرجات'!$A$10:BW257,45,TRUE)</f>
        <v>0</v>
      </c>
      <c r="V59" s="113">
        <f>VLOOKUP(EX59,'[1]ادخال بيانات ودرجات'!$A$10:BW257,46,TRUE)</f>
        <v>0</v>
      </c>
      <c r="W59" s="114">
        <f t="shared" ref="W59:W60" si="1069">SUM(U59,V59)</f>
        <v>0</v>
      </c>
      <c r="X59" s="113">
        <f>VLOOKUP(EX59,'[1]ادخال بيانات ودرجات'!$A$10:BW257,52,TRUE)</f>
        <v>0</v>
      </c>
      <c r="Y59" s="113">
        <f>VLOOKUP(EX59,'[1]ادخال بيانات ودرجات'!$A$10:BW257,53,TRUE)</f>
        <v>0</v>
      </c>
      <c r="Z59" s="114">
        <f t="shared" ref="Z59:Z60" si="1070">SUM(X59,Y59)</f>
        <v>0</v>
      </c>
      <c r="AA59" s="113">
        <f>VLOOKUP(EX59,'[1]ادخال بيانات ودرجات'!$A$10:BW257,59,TRUE)</f>
        <v>0</v>
      </c>
      <c r="AB59" s="113">
        <f>VLOOKUP(EX59,'[1]ادخال بيانات ودرجات'!$A$10:BW257,60,TRUE)</f>
        <v>0</v>
      </c>
      <c r="AC59" s="114">
        <f t="shared" ref="AC59:AC60" si="1071">SUM(AA59,AB59)</f>
        <v>0</v>
      </c>
      <c r="AD59" s="114">
        <f>VLOOKUP(EX59,'[1]ادخال بيانات ودرجات'!$A$10:BW257,66,TRUE)</f>
        <v>0</v>
      </c>
      <c r="AE59" s="114">
        <f>VLOOKUP(EX59,'[1]ادخال بيانات ودرجات'!$A$10:BW257,67,TRUE)</f>
        <v>0</v>
      </c>
      <c r="AF59" s="114">
        <f t="shared" ref="AF59:AF60" si="1072">SUM(AD59,AE59)</f>
        <v>0</v>
      </c>
      <c r="AG59" s="115" t="str">
        <f t="shared" ref="AG59:AG90" si="1073">IF(AJ59&gt;=1,"دورثان","ناجح")</f>
        <v>دورثان</v>
      </c>
      <c r="AH59" s="116"/>
      <c r="AI59" s="117" t="str">
        <f>IF(AJ59&gt;=1,"***",VLOOKUP(EX59,'[1]ادخال بيانات ودرجات'!$A$10:CI258,87,TRUE))</f>
        <v>***</v>
      </c>
      <c r="AJ59" s="117">
        <f t="shared" ref="AJ59" si="1074">COUNT(EU59:EW61)</f>
        <v>9</v>
      </c>
      <c r="AK59" s="118" t="str">
        <f>IF(AJ59&gt;=1,"***",VLOOKUP(EX59,'[1]ادخال بيانات ودرجات'!$A$10:CL257,90,TRUE))</f>
        <v>***</v>
      </c>
      <c r="AL59" s="119" t="str">
        <f t="shared" ref="AL59" si="1075">IF(AJ59&gt;=1,"",IF(AK59&gt;=85,"ممتاز",IF(AK59&gt;=75,"جيد جدا",IF(AK59&gt;=65,"جيد",IF(AK59&gt;=54,"مقبول",IF(AK59&gt;=50,"ضعيف","xxx"))))))</f>
        <v/>
      </c>
      <c r="AM59" s="120">
        <f>VLOOKUP(EX59,'[1]ادخال بيانات ودرجات'!$A$10:BW257,73,TRUE)</f>
        <v>0</v>
      </c>
      <c r="AN59" s="120">
        <f>VLOOKUP(EX59,'[1]ادخال بيانات ودرجات'!$A$10:BW257,74,TRUE)</f>
        <v>0</v>
      </c>
      <c r="AO59" s="121">
        <f t="shared" ref="AO59:AO60" si="1076">SUM(AM59,AN59)</f>
        <v>0</v>
      </c>
      <c r="AP59" s="122"/>
      <c r="AQ59" s="123" t="str">
        <f t="shared" ref="AQ59" si="1077">CONCATENATE(BI61,BJ61,BK61,,BL61,BM61,,BN61,BO61,BP61)</f>
        <v>........</v>
      </c>
      <c r="AR59" s="124">
        <f t="shared" ref="AR59:AR90" si="1078">K59:K60+N59:N60+Q59:Q60+T59:T60+W59:W60+Z59:Z60+AC59:AC60+AF59:AF60+AO59:AO60</f>
        <v>51</v>
      </c>
      <c r="AS59" s="125" t="str">
        <f t="shared" ref="AS59" si="1079">IF(K61&lt;100,100-K61,IF(K61="XXX",100,"."))</f>
        <v>.</v>
      </c>
      <c r="AT59" s="125" t="str">
        <f t="shared" ref="AT59" si="1080">IF(N61&lt;80,80-N61,IF(N61="XXX",80,"."))</f>
        <v>.</v>
      </c>
      <c r="AU59" s="125" t="str">
        <f t="shared" ref="AU59" si="1081">IF(Q61&lt;80,80-Q61,IF(Q61="XXX",80,"."))</f>
        <v>.</v>
      </c>
      <c r="AV59" s="125" t="str">
        <f t="shared" ref="AV59" si="1082">IF(T61&lt;80,80-T61,IF(T61="XXX",80,"."))</f>
        <v>.</v>
      </c>
      <c r="AW59" s="125" t="str">
        <f t="shared" ref="AW59" si="1083">IF(W61&lt;60,60-W61,IF(W61="XXX",60,"."))</f>
        <v>.</v>
      </c>
      <c r="AX59" s="125" t="str">
        <f t="shared" ref="AX59" si="1084">IF(Z61&lt;40,40-Z61,IF(Z61="XXX",40,"."))</f>
        <v>.</v>
      </c>
      <c r="AY59" s="125" t="str">
        <f t="shared" ref="AY59" si="1085">IF(AC61&lt;40,40-AC61,IF(AC61="XXX",40,"."))</f>
        <v>.</v>
      </c>
      <c r="AZ59" s="125" t="str">
        <f t="shared" ref="AZ59" si="1086">IF(AF61&lt;20,20-AF61,IF(AF61="XXX",20,"."))</f>
        <v>.</v>
      </c>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7">
        <f t="shared" ref="EU59" si="1087">IF(K61="",1,IF(K59+K60&lt;100,1,""))</f>
        <v>1</v>
      </c>
      <c r="EV59" s="127">
        <f t="shared" ref="EV59" si="1088">IF(N61="",2,IF(N59+N60&lt;80,2,""))</f>
        <v>2</v>
      </c>
      <c r="EW59" s="127">
        <f t="shared" ref="EW59" si="1089">IF(Q61="",3,IF(Q59+Q60&lt;80,3,""))</f>
        <v>3</v>
      </c>
      <c r="EX59" s="128">
        <v>17</v>
      </c>
      <c r="EY59" s="129" t="str">
        <f t="shared" ref="EY59:EY90" si="1090">IF(AG59="","7",IF(AG59&lt;40,7,"*"))</f>
        <v>*</v>
      </c>
      <c r="EZ59" s="129">
        <f t="shared" ref="EZ59:EZ90" si="1091">IF(AJ59="","8",IF(AJ59&lt;20,8,"*"))</f>
        <v>8</v>
      </c>
      <c r="FA59" s="130" t="str">
        <f t="shared" ref="FA59:FA90" si="1092">IF(AS59="","9",IF(AS59&lt;40,9,"*"))</f>
        <v>*</v>
      </c>
      <c r="FB59" s="131" t="str">
        <f>IF(FC59="","",SUBTOTAL(2,$FC$11:FC59))</f>
        <v/>
      </c>
      <c r="FC59" s="132" t="str">
        <f t="shared" ref="FC59:FC90" si="1093">IF(AG59="ناجح",ROW(),"")</f>
        <v/>
      </c>
      <c r="FD59" s="132">
        <f t="shared" ref="FD59:FD90" si="1094">IF(AG59="دورثان",ROW(),"")</f>
        <v>59</v>
      </c>
      <c r="FE59" s="131">
        <f>IF(FD59="","",SUBTOTAL(2,$FD$11:FD59))</f>
        <v>17</v>
      </c>
    </row>
    <row r="60" spans="1:161" ht="18" x14ac:dyDescent="0.25">
      <c r="A60" s="111"/>
      <c r="B60" s="117"/>
      <c r="C60" s="135"/>
      <c r="D60" s="117"/>
      <c r="E60" s="117"/>
      <c r="F60" s="117"/>
      <c r="G60" s="111"/>
      <c r="H60" s="136" t="s">
        <v>52</v>
      </c>
      <c r="I60" s="137">
        <f>VLOOKUP(EX59,'[1]ادخال بيانات ودرجات'!$A$10:BW257,20,TRUE)</f>
        <v>0</v>
      </c>
      <c r="J60" s="137">
        <f>VLOOKUP(EX59,'[1]ادخال بيانات ودرجات'!$A$10:BW257,21,TRUE)</f>
        <v>0</v>
      </c>
      <c r="K60" s="138">
        <f t="shared" si="1065"/>
        <v>0</v>
      </c>
      <c r="L60" s="137">
        <f>VLOOKUP(EX59,'[1]ادخال بيانات ودرجات'!$A$10:BW257,27,TRUE)</f>
        <v>0</v>
      </c>
      <c r="M60" s="137">
        <f>VLOOKUP(EX59,'[1]ادخال بيانات ودرجات'!$A$10:BW257,28,TRUE)</f>
        <v>0</v>
      </c>
      <c r="N60" s="138">
        <f t="shared" si="1066"/>
        <v>0</v>
      </c>
      <c r="O60" s="137">
        <f>VLOOKUP(EX59,'[1]ادخال بيانات ودرجات'!$A$10:BW257,34,TRUE)</f>
        <v>0</v>
      </c>
      <c r="P60" s="137">
        <f>VLOOKUP(EX59,'[1]ادخال بيانات ودرجات'!$A$10:BW257,35,TRUE)</f>
        <v>0</v>
      </c>
      <c r="Q60" s="138">
        <f t="shared" si="1067"/>
        <v>0</v>
      </c>
      <c r="R60" s="137">
        <f>VLOOKUP(EX59,'[1]ادخال بيانات ودرجات'!$A$10:BW257,41,TRUE)</f>
        <v>0</v>
      </c>
      <c r="S60" s="137">
        <f>VLOOKUP(EX59,'[1]ادخال بيانات ودرجات'!$A$10:BW257,42,TRUE)</f>
        <v>0</v>
      </c>
      <c r="T60" s="138">
        <f t="shared" si="1068"/>
        <v>0</v>
      </c>
      <c r="U60" s="137">
        <f>VLOOKUP(EX59,'[1]ادخال بيانات ودرجات'!$A$10:BW257,48,TRUE)</f>
        <v>0</v>
      </c>
      <c r="V60" s="137">
        <f>VLOOKUP(EX59,'[1]ادخال بيانات ودرجات'!$A$10:BW257,49,TRUE)</f>
        <v>0</v>
      </c>
      <c r="W60" s="138">
        <f t="shared" si="1069"/>
        <v>0</v>
      </c>
      <c r="X60" s="137">
        <f>VLOOKUP(EX59,'[1]ادخال بيانات ودرجات'!$A$10:BW257,55,TRUE)</f>
        <v>0</v>
      </c>
      <c r="Y60" s="137">
        <f>VLOOKUP(EX59,'[1]ادخال بيانات ودرجات'!$A$10:BW257,56,TRUE)</f>
        <v>0</v>
      </c>
      <c r="Z60" s="138">
        <f t="shared" si="1070"/>
        <v>0</v>
      </c>
      <c r="AA60" s="137">
        <f>VLOOKUP(EX59,'[1]ادخال بيانات ودرجات'!$A$10:BW257,62,TRUE)</f>
        <v>0</v>
      </c>
      <c r="AB60" s="137">
        <f>VLOOKUP(EX59,'[1]ادخال بيانات ودرجات'!$A$10:BW257,63,TRUE)</f>
        <v>0</v>
      </c>
      <c r="AC60" s="138">
        <f t="shared" si="1071"/>
        <v>0</v>
      </c>
      <c r="AD60" s="138">
        <f>VLOOKUP(EX59,'[1]ادخال بيانات ودرجات'!$A$10:BW257,69,TRUE)</f>
        <v>0</v>
      </c>
      <c r="AE60" s="138">
        <f>VLOOKUP(EX59,'[1]ادخال بيانات ودرجات'!$A$10:BW257,70,TRUE)</f>
        <v>0</v>
      </c>
      <c r="AF60" s="138">
        <f t="shared" si="1072"/>
        <v>0</v>
      </c>
      <c r="AG60" s="139"/>
      <c r="AH60" s="140"/>
      <c r="AI60" s="117"/>
      <c r="AJ60" s="117"/>
      <c r="AK60" s="141"/>
      <c r="AL60" s="119"/>
      <c r="AM60" s="142">
        <f>VLOOKUP(EX59,'[1]ادخال بيانات ودرجات'!$A$10:BX257,76,TRUE)</f>
        <v>0</v>
      </c>
      <c r="AN60" s="142">
        <f>VLOOKUP(EX59,'[1]ادخال بيانات ودرجات'!$A$10:BY257,77,TRUE)</f>
        <v>0</v>
      </c>
      <c r="AO60" s="121">
        <f t="shared" si="1076"/>
        <v>0</v>
      </c>
      <c r="AP60" s="143"/>
      <c r="AQ60" s="123"/>
      <c r="AR60" s="124"/>
      <c r="AS60" s="125"/>
      <c r="AT60" s="125"/>
      <c r="AU60" s="125"/>
      <c r="AV60" s="125"/>
      <c r="AW60" s="125"/>
      <c r="AX60" s="125"/>
      <c r="AY60" s="125"/>
      <c r="AZ60" s="125"/>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7">
        <f t="shared" ref="EU60:EU91" si="1095">IF(T61="",4,IF(T59+T60&lt;80,4,""))</f>
        <v>4</v>
      </c>
      <c r="EV60" s="127">
        <f t="shared" ref="EV60:EV91" si="1096">IF(W61="",5,IF(W59+W60&lt;60,5,""))</f>
        <v>5</v>
      </c>
      <c r="EW60" s="127">
        <f t="shared" ref="EW60:EW91" si="1097">IF(Z61="",6,IF(Z59+Z60&lt;40,6,""))</f>
        <v>6</v>
      </c>
      <c r="EX60" s="128"/>
      <c r="EY60" s="134"/>
      <c r="EZ60" s="134"/>
      <c r="FA60" s="134"/>
      <c r="FB60" s="144"/>
      <c r="FC60" s="145"/>
      <c r="FD60" s="145"/>
      <c r="FE60" s="144"/>
    </row>
    <row r="61" spans="1:161" ht="18.75" thickBot="1" x14ac:dyDescent="0.3">
      <c r="A61" s="146"/>
      <c r="B61" s="147"/>
      <c r="C61" s="148"/>
      <c r="D61" s="147"/>
      <c r="E61" s="147"/>
      <c r="F61" s="147"/>
      <c r="G61" s="146"/>
      <c r="H61" s="149" t="s">
        <v>53</v>
      </c>
      <c r="I61" s="150">
        <f t="shared" ref="I61:J61" si="1098">SUM(I59,I60)</f>
        <v>0</v>
      </c>
      <c r="J61" s="150">
        <f t="shared" si="1098"/>
        <v>0</v>
      </c>
      <c r="K61" s="150" t="str">
        <f t="shared" ref="K61" si="1099">IF(J61&gt;=48,I61+J61,"")</f>
        <v/>
      </c>
      <c r="L61" s="150">
        <f t="shared" ref="L61:M61" si="1100">SUM(L59,L60)</f>
        <v>18</v>
      </c>
      <c r="M61" s="150">
        <f t="shared" si="1100"/>
        <v>33</v>
      </c>
      <c r="N61" s="150" t="str">
        <f t="shared" ref="N61" si="1101">IF(M61&gt;=38.4,L61+M61,"")</f>
        <v/>
      </c>
      <c r="O61" s="150">
        <f t="shared" ref="O61:P61" si="1102">SUM(O59,O60)</f>
        <v>0</v>
      </c>
      <c r="P61" s="150">
        <f t="shared" si="1102"/>
        <v>0</v>
      </c>
      <c r="Q61" s="150" t="str">
        <f t="shared" ref="Q61" si="1103">IF(P61&gt;=38.4,O61+P61,"")</f>
        <v/>
      </c>
      <c r="R61" s="150">
        <f t="shared" ref="R61:S61" si="1104">SUM(R59,R60)</f>
        <v>0</v>
      </c>
      <c r="S61" s="150">
        <f t="shared" si="1104"/>
        <v>0</v>
      </c>
      <c r="T61" s="150" t="str">
        <f t="shared" ref="T61" si="1105">IF(S61&gt;=38.4,R61+S61,"")</f>
        <v/>
      </c>
      <c r="U61" s="150">
        <f t="shared" ref="U61:V61" si="1106">SUM(U59,U60)</f>
        <v>0</v>
      </c>
      <c r="V61" s="150">
        <f t="shared" si="1106"/>
        <v>0</v>
      </c>
      <c r="W61" s="150" t="str">
        <f t="shared" ref="W61" si="1107">IF(V61&gt;=28.8,U61+V61,"")</f>
        <v/>
      </c>
      <c r="X61" s="150">
        <f t="shared" ref="X61:Y61" si="1108">SUM(X59,X60)</f>
        <v>0</v>
      </c>
      <c r="Y61" s="150">
        <f t="shared" si="1108"/>
        <v>0</v>
      </c>
      <c r="Z61" s="150" t="str">
        <f t="shared" ref="Z61" si="1109">IF(Y61&gt;=19.2,X61+Y61,"")</f>
        <v/>
      </c>
      <c r="AA61" s="150">
        <f t="shared" ref="AA61:AB61" si="1110">SUM(AA59,AA60)</f>
        <v>0</v>
      </c>
      <c r="AB61" s="150">
        <f t="shared" si="1110"/>
        <v>0</v>
      </c>
      <c r="AC61" s="150" t="str">
        <f t="shared" ref="AC61" si="1111">IF(AB61&gt;=19.2,AA61+AB61,"")</f>
        <v/>
      </c>
      <c r="AD61" s="150">
        <f t="shared" ref="AD61:AE61" si="1112">SUM(AD59,AD60)</f>
        <v>0</v>
      </c>
      <c r="AE61" s="150">
        <f t="shared" si="1112"/>
        <v>0</v>
      </c>
      <c r="AF61" s="150" t="str">
        <f t="shared" ref="AF61" si="1113">IF(AE61&gt;=9.6,AD61+AE61,"")</f>
        <v/>
      </c>
      <c r="AG61" s="151"/>
      <c r="AH61" s="152">
        <f t="shared" ref="AH61:AH92" si="1114">COUNT(BA61:BH61)</f>
        <v>0</v>
      </c>
      <c r="AI61" s="147"/>
      <c r="AJ61" s="147"/>
      <c r="AK61" s="153"/>
      <c r="AL61" s="154"/>
      <c r="AM61" s="155">
        <f t="shared" ref="AM61:AO61" si="1115">SUM(AM59,AM60)</f>
        <v>0</v>
      </c>
      <c r="AN61" s="155">
        <f t="shared" si="1115"/>
        <v>0</v>
      </c>
      <c r="AO61" s="156">
        <f t="shared" si="1115"/>
        <v>0</v>
      </c>
      <c r="AP61" s="157" t="str">
        <f t="shared" ref="AP61:AP92" si="1116">CONCATENATE(BH61,BG61,BF61,BE61,BD61,,BC61,BB61,BA61)</f>
        <v>........</v>
      </c>
      <c r="AQ61" s="158"/>
      <c r="AR61" s="159"/>
      <c r="AS61" s="160"/>
      <c r="AT61" s="160"/>
      <c r="AU61" s="160"/>
      <c r="AV61" s="160"/>
      <c r="AW61" s="160"/>
      <c r="AX61" s="160"/>
      <c r="AY61" s="160"/>
      <c r="AZ61" s="160"/>
      <c r="BA61" s="161" t="str">
        <f t="shared" ref="BA61:BA92" si="1117">IF(K61&lt;100,1,IF(K61="XXX",1,"."))</f>
        <v>.</v>
      </c>
      <c r="BB61" s="161" t="str">
        <f t="shared" ref="BB61:BB92" si="1118">IF(N61&lt;80,2,IF(N61="XXX",2,"."))</f>
        <v>.</v>
      </c>
      <c r="BC61" s="161" t="str">
        <f t="shared" ref="BC61:BC92" si="1119">IF(Q61&lt;80,3,IF(Q61="XXX",3,"."))</f>
        <v>.</v>
      </c>
      <c r="BD61" s="161" t="str">
        <f t="shared" ref="BD61:BD92" si="1120">IF(T61&lt;80,4,IF(W61="XXX",4,"."))</f>
        <v>.</v>
      </c>
      <c r="BE61" s="161" t="str">
        <f t="shared" ref="BE61:BE92" si="1121">IF(W61&lt;60,5,IF(W61="XXX",5,"."))</f>
        <v>.</v>
      </c>
      <c r="BF61" s="161" t="str">
        <f t="shared" ref="BF61:BF92" si="1122">IF(Z61&lt;40,6,IF(Z61="XXX",6,"."))</f>
        <v>.</v>
      </c>
      <c r="BG61" s="161" t="str">
        <f t="shared" ref="BG61:BG92" si="1123">IF(AC61&lt;40,7,IF(AC61="XXX",7,"."))</f>
        <v>.</v>
      </c>
      <c r="BH61" s="161" t="str">
        <f t="shared" ref="BH61:BH92" si="1124">IF(AF61&lt;20,8,IF(AF61="XXX",8,"."))</f>
        <v>.</v>
      </c>
      <c r="BI61" s="162" t="str">
        <f t="shared" ref="BI61:BI92" si="1125">IF(BA61=1,".رياضيات",".")</f>
        <v>.</v>
      </c>
      <c r="BJ61" s="162" t="str">
        <f t="shared" ref="BJ61:BJ92" si="1126">IF(BB61=2,".نحوونصوص",".")</f>
        <v>.</v>
      </c>
      <c r="BK61" s="162" t="str">
        <f t="shared" ref="BK61:BK92" si="1127">IF(BC61=3,".علوم",".")</f>
        <v>.</v>
      </c>
      <c r="BL61" s="162" t="str">
        <f t="shared" ref="BL61:BL92" si="1128">IF(BD61=4,".تعبير واملاء وخط",".")</f>
        <v>.</v>
      </c>
      <c r="BM61" s="162" t="str">
        <f t="shared" ref="BM61:BM92" si="1129">IF(BE61=5,".تربية اسلامية",".")</f>
        <v>.</v>
      </c>
      <c r="BN61" s="162" t="str">
        <f t="shared" ref="BN61:BN92" si="1130">IF(BF61=6,".جغرافيا",".")</f>
        <v>.</v>
      </c>
      <c r="BO61" s="162" t="str">
        <f t="shared" ref="BO61:BO92" si="1131">IF(BG61=7,".تاريخ",".")</f>
        <v>.</v>
      </c>
      <c r="BP61" s="162" t="str">
        <f t="shared" ref="BP61:BP92" si="1132">IF(BH61=8,".وطنية",".")</f>
        <v>.</v>
      </c>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4">
        <f t="shared" ref="EU61" si="1133">IF(AC61="",7,IF(AC59+AC60&lt;40,7,""))</f>
        <v>7</v>
      </c>
      <c r="EV61" s="164">
        <f t="shared" ref="EV61" si="1134">IF(AF61="",8,IF(AF59+AF60&lt;20,8,""))</f>
        <v>8</v>
      </c>
      <c r="EW61" s="164">
        <f t="shared" ref="EW61" si="1135">IF(AO61="",9,IF(AO59+AO60&lt;40,9,""))</f>
        <v>9</v>
      </c>
      <c r="EX61" s="128"/>
      <c r="EY61" s="165"/>
      <c r="EZ61" s="165"/>
      <c r="FA61" s="165"/>
      <c r="FB61" s="166"/>
      <c r="FC61" s="167"/>
      <c r="FD61" s="167"/>
      <c r="FE61" s="166"/>
    </row>
    <row r="62" spans="1:161" ht="18" x14ac:dyDescent="0.25">
      <c r="A62" s="108">
        <f>VLOOKUP(EX62,'[1]ادخال بيانات ودرجات'!$A$10:A260,1,TRUE)</f>
        <v>18</v>
      </c>
      <c r="B62" s="109"/>
      <c r="C62" s="110">
        <f>VLOOKUP(EX62,'[1]ادخال بيانات ودرجات'!$A$10:C260,3,TRUE)</f>
        <v>0</v>
      </c>
      <c r="D62" s="109">
        <f>VLOOKUP(EX62,'[1]ادخال بيانات ودرجات'!$A$10:D260,4,TRUE)</f>
        <v>0</v>
      </c>
      <c r="E62" s="109">
        <f>VLOOKUP(EX62,'[1]ادخال بيانات ودرجات'!$A$10:E260,5,TRUE)</f>
        <v>0</v>
      </c>
      <c r="F62" s="109">
        <f>VLOOKUP(EX62,'[1]ادخال بيانات ودرجات'!$A$10:F260,6,TRUE)</f>
        <v>0</v>
      </c>
      <c r="G62" s="111">
        <f>VLOOKUP(EX62,'[1]ادخال بيانات ودرجات'!$A$10:B260,2,TRUE)</f>
        <v>0</v>
      </c>
      <c r="H62" s="112" t="s">
        <v>50</v>
      </c>
      <c r="I62" s="113">
        <f>VLOOKUP(EX62,'[1]ادخال بيانات ودرجات'!$A$10:BW260,17,TRUE)</f>
        <v>0</v>
      </c>
      <c r="J62" s="113">
        <f>VLOOKUP(EX62,'[1]ادخال بيانات ودرجات'!$A$10:BW260,18,TRUE)</f>
        <v>0</v>
      </c>
      <c r="K62" s="114">
        <f t="shared" ref="K62:K63" si="1136">SUM(I62,J62)</f>
        <v>0</v>
      </c>
      <c r="L62" s="113">
        <f>VLOOKUP(EX62,'[1]ادخال بيانات ودرجات'!$A$10:BW260,24,TRUE)</f>
        <v>20</v>
      </c>
      <c r="M62" s="113">
        <f>VLOOKUP(EX62,'[1]ادخال بيانات ودرجات'!$A$10:BW260,25,TRUE)</f>
        <v>34</v>
      </c>
      <c r="N62" s="114">
        <f t="shared" ref="N62:N63" si="1137">SUM(L62,M62)</f>
        <v>54</v>
      </c>
      <c r="O62" s="113">
        <f>VLOOKUP(EX62,'[1]ادخال بيانات ودرجات'!$A$10:BW260,31,TRUE)</f>
        <v>0</v>
      </c>
      <c r="P62" s="113">
        <f>VLOOKUP(EX62,'[1]ادخال بيانات ودرجات'!$A$10:BW260,32,TRUE)</f>
        <v>0</v>
      </c>
      <c r="Q62" s="114">
        <f t="shared" ref="Q62:Q63" si="1138">SUM(O62,P62)</f>
        <v>0</v>
      </c>
      <c r="R62" s="113">
        <f>VLOOKUP(EX62,'[1]ادخال بيانات ودرجات'!$A$10:BW260,38,TRUE)</f>
        <v>0</v>
      </c>
      <c r="S62" s="113">
        <f>VLOOKUP(EX62,'[1]ادخال بيانات ودرجات'!$A$10:BW260,39,TRUE)</f>
        <v>0</v>
      </c>
      <c r="T62" s="114">
        <f t="shared" ref="T62:T63" si="1139">SUM(R62,S62)</f>
        <v>0</v>
      </c>
      <c r="U62" s="113">
        <f>VLOOKUP(EX62,'[1]ادخال بيانات ودرجات'!$A$10:BW260,45,TRUE)</f>
        <v>0</v>
      </c>
      <c r="V62" s="113">
        <f>VLOOKUP(EX62,'[1]ادخال بيانات ودرجات'!$A$10:BW260,46,TRUE)</f>
        <v>0</v>
      </c>
      <c r="W62" s="114">
        <f t="shared" ref="W62:W63" si="1140">SUM(U62,V62)</f>
        <v>0</v>
      </c>
      <c r="X62" s="113">
        <f>VLOOKUP(EX62,'[1]ادخال بيانات ودرجات'!$A$10:BW260,52,TRUE)</f>
        <v>0</v>
      </c>
      <c r="Y62" s="113">
        <f>VLOOKUP(EX62,'[1]ادخال بيانات ودرجات'!$A$10:BW260,53,TRUE)</f>
        <v>0</v>
      </c>
      <c r="Z62" s="114">
        <f t="shared" ref="Z62:Z63" si="1141">SUM(X62,Y62)</f>
        <v>0</v>
      </c>
      <c r="AA62" s="113">
        <f>VLOOKUP(EX62,'[1]ادخال بيانات ودرجات'!$A$10:BW260,59,TRUE)</f>
        <v>0</v>
      </c>
      <c r="AB62" s="113">
        <f>VLOOKUP(EX62,'[1]ادخال بيانات ودرجات'!$A$10:BW260,60,TRUE)</f>
        <v>0</v>
      </c>
      <c r="AC62" s="114">
        <f t="shared" ref="AC62:AC63" si="1142">SUM(AA62,AB62)</f>
        <v>0</v>
      </c>
      <c r="AD62" s="114">
        <f>VLOOKUP(EX62,'[1]ادخال بيانات ودرجات'!$A$10:BW260,66,TRUE)</f>
        <v>0</v>
      </c>
      <c r="AE62" s="114">
        <f>VLOOKUP(EX62,'[1]ادخال بيانات ودرجات'!$A$10:BW260,67,TRUE)</f>
        <v>0</v>
      </c>
      <c r="AF62" s="114">
        <f t="shared" ref="AF62:AF63" si="1143">SUM(AD62,AE62)</f>
        <v>0</v>
      </c>
      <c r="AG62" s="115" t="str">
        <f t="shared" ref="AG62:AG93" si="1144">IF(AJ62&gt;=1,"دورثان","ناجح")</f>
        <v>دورثان</v>
      </c>
      <c r="AH62" s="116"/>
      <c r="AI62" s="117" t="str">
        <f>IF(AJ62&gt;=1,"***",VLOOKUP(EX62,'[1]ادخال بيانات ودرجات'!$A$10:CI261,87,TRUE))</f>
        <v>***</v>
      </c>
      <c r="AJ62" s="117">
        <f t="shared" ref="AJ62" si="1145">COUNT(EU62:EW64)</f>
        <v>9</v>
      </c>
      <c r="AK62" s="118" t="str">
        <f>IF(AJ62&gt;=1,"***",VLOOKUP(EX62,'[1]ادخال بيانات ودرجات'!$A$10:CL260,90,TRUE))</f>
        <v>***</v>
      </c>
      <c r="AL62" s="119" t="str">
        <f t="shared" ref="AL62" si="1146">IF(AJ62&gt;=1,"",IF(AK62&gt;=85,"ممتاز",IF(AK62&gt;=75,"جيد جدا",IF(AK62&gt;=65,"جيد",IF(AK62&gt;=54,"مقبول",IF(AK62&gt;=50,"ضعيف","xxx"))))))</f>
        <v/>
      </c>
      <c r="AM62" s="120">
        <f>VLOOKUP(EX62,'[1]ادخال بيانات ودرجات'!$A$10:BW260,73,TRUE)</f>
        <v>0</v>
      </c>
      <c r="AN62" s="120">
        <f>VLOOKUP(EX62,'[1]ادخال بيانات ودرجات'!$A$10:BW260,74,TRUE)</f>
        <v>0</v>
      </c>
      <c r="AO62" s="121">
        <f t="shared" ref="AO62:AO63" si="1147">SUM(AM62,AN62)</f>
        <v>0</v>
      </c>
      <c r="AP62" s="122"/>
      <c r="AQ62" s="123" t="str">
        <f t="shared" ref="AQ62" si="1148">CONCATENATE(BI64,BJ64,BK64,,BL64,BM64,,BN64,BO64,BP64)</f>
        <v>........</v>
      </c>
      <c r="AR62" s="124">
        <f t="shared" ref="AR62:AR93" si="1149">K62:K63+N62:N63+Q62:Q63+T62:T63+W62:W63+Z62:Z63+AC62:AC63+AF62:AF63+AO62:AO63</f>
        <v>54</v>
      </c>
      <c r="AS62" s="125" t="str">
        <f t="shared" ref="AS62" si="1150">IF(K64&lt;100,100-K64,IF(K64="XXX",100,"."))</f>
        <v>.</v>
      </c>
      <c r="AT62" s="125" t="str">
        <f t="shared" ref="AT62" si="1151">IF(N64&lt;80,80-N64,IF(N64="XXX",80,"."))</f>
        <v>.</v>
      </c>
      <c r="AU62" s="125" t="str">
        <f t="shared" ref="AU62" si="1152">IF(Q64&lt;80,80-Q64,IF(Q64="XXX",80,"."))</f>
        <v>.</v>
      </c>
      <c r="AV62" s="125" t="str">
        <f t="shared" ref="AV62" si="1153">IF(T64&lt;80,80-T64,IF(T64="XXX",80,"."))</f>
        <v>.</v>
      </c>
      <c r="AW62" s="125" t="str">
        <f t="shared" ref="AW62" si="1154">IF(W64&lt;60,60-W64,IF(W64="XXX",60,"."))</f>
        <v>.</v>
      </c>
      <c r="AX62" s="125" t="str">
        <f t="shared" ref="AX62" si="1155">IF(Z64&lt;40,40-Z64,IF(Z64="XXX",40,"."))</f>
        <v>.</v>
      </c>
      <c r="AY62" s="125" t="str">
        <f t="shared" ref="AY62" si="1156">IF(AC64&lt;40,40-AC64,IF(AC64="XXX",40,"."))</f>
        <v>.</v>
      </c>
      <c r="AZ62" s="125" t="str">
        <f t="shared" ref="AZ62" si="1157">IF(AF64&lt;20,20-AF64,IF(AF64="XXX",20,"."))</f>
        <v>.</v>
      </c>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7">
        <f t="shared" ref="EU62" si="1158">IF(K64="",1,IF(K62+K63&lt;100,1,""))</f>
        <v>1</v>
      </c>
      <c r="EV62" s="127">
        <f t="shared" ref="EV62" si="1159">IF(N64="",2,IF(N62+N63&lt;80,2,""))</f>
        <v>2</v>
      </c>
      <c r="EW62" s="127">
        <f t="shared" ref="EW62" si="1160">IF(Q64="",3,IF(Q62+Q63&lt;80,3,""))</f>
        <v>3</v>
      </c>
      <c r="EX62" s="128">
        <v>18</v>
      </c>
      <c r="EY62" s="129" t="str">
        <f t="shared" ref="EY62:EY93" si="1161">IF(AG62="","7",IF(AG62&lt;40,7,"*"))</f>
        <v>*</v>
      </c>
      <c r="EZ62" s="129">
        <f t="shared" ref="EZ62:EZ93" si="1162">IF(AJ62="","8",IF(AJ62&lt;20,8,"*"))</f>
        <v>8</v>
      </c>
      <c r="FA62" s="130" t="str">
        <f t="shared" ref="FA62:FA93" si="1163">IF(AS62="","9",IF(AS62&lt;40,9,"*"))</f>
        <v>*</v>
      </c>
      <c r="FB62" s="131" t="str">
        <f>IF(FC62="","",SUBTOTAL(2,$FC$11:FC62))</f>
        <v/>
      </c>
      <c r="FC62" s="132" t="str">
        <f t="shared" ref="FC62:FC93" si="1164">IF(AG62="ناجح",ROW(),"")</f>
        <v/>
      </c>
      <c r="FD62" s="132">
        <f t="shared" ref="FD62:FD93" si="1165">IF(AG62="دورثان",ROW(),"")</f>
        <v>62</v>
      </c>
      <c r="FE62" s="131">
        <f>IF(FD62="","",SUBTOTAL(2,$FD$11:FD62))</f>
        <v>18</v>
      </c>
    </row>
    <row r="63" spans="1:161" ht="18" x14ac:dyDescent="0.25">
      <c r="A63" s="111"/>
      <c r="B63" s="117"/>
      <c r="C63" s="135"/>
      <c r="D63" s="117"/>
      <c r="E63" s="117"/>
      <c r="F63" s="117"/>
      <c r="G63" s="111"/>
      <c r="H63" s="136" t="s">
        <v>52</v>
      </c>
      <c r="I63" s="137">
        <f>VLOOKUP(EX62,'[1]ادخال بيانات ودرجات'!$A$10:BW260,20,TRUE)</f>
        <v>0</v>
      </c>
      <c r="J63" s="137">
        <f>VLOOKUP(EX62,'[1]ادخال بيانات ودرجات'!$A$10:BW260,21,TRUE)</f>
        <v>0</v>
      </c>
      <c r="K63" s="138">
        <f t="shared" si="1136"/>
        <v>0</v>
      </c>
      <c r="L63" s="137">
        <f>VLOOKUP(EX62,'[1]ادخال بيانات ودرجات'!$A$10:BW260,27,TRUE)</f>
        <v>0</v>
      </c>
      <c r="M63" s="137">
        <f>VLOOKUP(EX62,'[1]ادخال بيانات ودرجات'!$A$10:BW260,28,TRUE)</f>
        <v>0</v>
      </c>
      <c r="N63" s="138">
        <f t="shared" si="1137"/>
        <v>0</v>
      </c>
      <c r="O63" s="137">
        <f>VLOOKUP(EX62,'[1]ادخال بيانات ودرجات'!$A$10:BW260,34,TRUE)</f>
        <v>0</v>
      </c>
      <c r="P63" s="137">
        <f>VLOOKUP(EX62,'[1]ادخال بيانات ودرجات'!$A$10:BW260,35,TRUE)</f>
        <v>0</v>
      </c>
      <c r="Q63" s="138">
        <f t="shared" si="1138"/>
        <v>0</v>
      </c>
      <c r="R63" s="137">
        <f>VLOOKUP(EX62,'[1]ادخال بيانات ودرجات'!$A$10:BW260,41,TRUE)</f>
        <v>0</v>
      </c>
      <c r="S63" s="137">
        <f>VLOOKUP(EX62,'[1]ادخال بيانات ودرجات'!$A$10:BW260,42,TRUE)</f>
        <v>0</v>
      </c>
      <c r="T63" s="138">
        <f t="shared" si="1139"/>
        <v>0</v>
      </c>
      <c r="U63" s="137">
        <f>VLOOKUP(EX62,'[1]ادخال بيانات ودرجات'!$A$10:BW260,48,TRUE)</f>
        <v>0</v>
      </c>
      <c r="V63" s="137">
        <f>VLOOKUP(EX62,'[1]ادخال بيانات ودرجات'!$A$10:BW260,49,TRUE)</f>
        <v>0</v>
      </c>
      <c r="W63" s="138">
        <f t="shared" si="1140"/>
        <v>0</v>
      </c>
      <c r="X63" s="137">
        <f>VLOOKUP(EX62,'[1]ادخال بيانات ودرجات'!$A$10:BW260,55,TRUE)</f>
        <v>0</v>
      </c>
      <c r="Y63" s="137">
        <f>VLOOKUP(EX62,'[1]ادخال بيانات ودرجات'!$A$10:BW260,56,TRUE)</f>
        <v>0</v>
      </c>
      <c r="Z63" s="138">
        <f t="shared" si="1141"/>
        <v>0</v>
      </c>
      <c r="AA63" s="137">
        <f>VLOOKUP(EX62,'[1]ادخال بيانات ودرجات'!$A$10:BW260,62,TRUE)</f>
        <v>0</v>
      </c>
      <c r="AB63" s="137">
        <f>VLOOKUP(EX62,'[1]ادخال بيانات ودرجات'!$A$10:BW260,63,TRUE)</f>
        <v>0</v>
      </c>
      <c r="AC63" s="138">
        <f t="shared" si="1142"/>
        <v>0</v>
      </c>
      <c r="AD63" s="138">
        <f>VLOOKUP(EX62,'[1]ادخال بيانات ودرجات'!$A$10:BW260,69,TRUE)</f>
        <v>0</v>
      </c>
      <c r="AE63" s="138">
        <f>VLOOKUP(EX62,'[1]ادخال بيانات ودرجات'!$A$10:BW260,70,TRUE)</f>
        <v>0</v>
      </c>
      <c r="AF63" s="138">
        <f t="shared" si="1143"/>
        <v>0</v>
      </c>
      <c r="AG63" s="139"/>
      <c r="AH63" s="140"/>
      <c r="AI63" s="117"/>
      <c r="AJ63" s="117"/>
      <c r="AK63" s="141"/>
      <c r="AL63" s="119"/>
      <c r="AM63" s="142">
        <f>VLOOKUP(EX62,'[1]ادخال بيانات ودرجات'!$A$10:BX260,76,TRUE)</f>
        <v>0</v>
      </c>
      <c r="AN63" s="142">
        <f>VLOOKUP(EX62,'[1]ادخال بيانات ودرجات'!$A$10:BY260,77,TRUE)</f>
        <v>0</v>
      </c>
      <c r="AO63" s="121">
        <f t="shared" si="1147"/>
        <v>0</v>
      </c>
      <c r="AP63" s="143"/>
      <c r="AQ63" s="123"/>
      <c r="AR63" s="124"/>
      <c r="AS63" s="125"/>
      <c r="AT63" s="125"/>
      <c r="AU63" s="125"/>
      <c r="AV63" s="125"/>
      <c r="AW63" s="125"/>
      <c r="AX63" s="125"/>
      <c r="AY63" s="125"/>
      <c r="AZ63" s="125"/>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7">
        <f t="shared" ref="EU63:EU94" si="1166">IF(T64="",4,IF(T62+T63&lt;80,4,""))</f>
        <v>4</v>
      </c>
      <c r="EV63" s="127">
        <f t="shared" ref="EV63:EV94" si="1167">IF(W64="",5,IF(W62+W63&lt;60,5,""))</f>
        <v>5</v>
      </c>
      <c r="EW63" s="127">
        <f t="shared" ref="EW63:EW94" si="1168">IF(Z64="",6,IF(Z62+Z63&lt;40,6,""))</f>
        <v>6</v>
      </c>
      <c r="EX63" s="128"/>
      <c r="EY63" s="134"/>
      <c r="EZ63" s="134"/>
      <c r="FA63" s="134"/>
      <c r="FB63" s="144"/>
      <c r="FC63" s="145"/>
      <c r="FD63" s="145"/>
      <c r="FE63" s="144"/>
    </row>
    <row r="64" spans="1:161" ht="18.75" thickBot="1" x14ac:dyDescent="0.3">
      <c r="A64" s="146"/>
      <c r="B64" s="147"/>
      <c r="C64" s="148"/>
      <c r="D64" s="147"/>
      <c r="E64" s="147"/>
      <c r="F64" s="147"/>
      <c r="G64" s="146"/>
      <c r="H64" s="149" t="s">
        <v>53</v>
      </c>
      <c r="I64" s="150">
        <f t="shared" ref="I64:J64" si="1169">SUM(I62,I63)</f>
        <v>0</v>
      </c>
      <c r="J64" s="150">
        <f t="shared" si="1169"/>
        <v>0</v>
      </c>
      <c r="K64" s="150" t="str">
        <f t="shared" ref="K64" si="1170">IF(J64&gt;=48,I64+J64,"")</f>
        <v/>
      </c>
      <c r="L64" s="150">
        <f t="shared" ref="L64:M64" si="1171">SUM(L62,L63)</f>
        <v>20</v>
      </c>
      <c r="M64" s="150">
        <f t="shared" si="1171"/>
        <v>34</v>
      </c>
      <c r="N64" s="150" t="str">
        <f t="shared" ref="N64" si="1172">IF(M64&gt;=38.4,L64+M64,"")</f>
        <v/>
      </c>
      <c r="O64" s="150">
        <f t="shared" ref="O64:P64" si="1173">SUM(O62,O63)</f>
        <v>0</v>
      </c>
      <c r="P64" s="150">
        <f t="shared" si="1173"/>
        <v>0</v>
      </c>
      <c r="Q64" s="150" t="str">
        <f t="shared" ref="Q64" si="1174">IF(P64&gt;=38.4,O64+P64,"")</f>
        <v/>
      </c>
      <c r="R64" s="150">
        <f t="shared" ref="R64:S64" si="1175">SUM(R62,R63)</f>
        <v>0</v>
      </c>
      <c r="S64" s="150">
        <f t="shared" si="1175"/>
        <v>0</v>
      </c>
      <c r="T64" s="150" t="str">
        <f t="shared" ref="T64" si="1176">IF(S64&gt;=38.4,R64+S64,"")</f>
        <v/>
      </c>
      <c r="U64" s="150">
        <f t="shared" ref="U64:V64" si="1177">SUM(U62,U63)</f>
        <v>0</v>
      </c>
      <c r="V64" s="150">
        <f t="shared" si="1177"/>
        <v>0</v>
      </c>
      <c r="W64" s="150" t="str">
        <f t="shared" ref="W64" si="1178">IF(V64&gt;=28.8,U64+V64,"")</f>
        <v/>
      </c>
      <c r="X64" s="150">
        <f t="shared" ref="X64:Y64" si="1179">SUM(X62,X63)</f>
        <v>0</v>
      </c>
      <c r="Y64" s="150">
        <f t="shared" si="1179"/>
        <v>0</v>
      </c>
      <c r="Z64" s="150" t="str">
        <f t="shared" ref="Z64" si="1180">IF(Y64&gt;=19.2,X64+Y64,"")</f>
        <v/>
      </c>
      <c r="AA64" s="150">
        <f t="shared" ref="AA64:AB64" si="1181">SUM(AA62,AA63)</f>
        <v>0</v>
      </c>
      <c r="AB64" s="150">
        <f t="shared" si="1181"/>
        <v>0</v>
      </c>
      <c r="AC64" s="150" t="str">
        <f t="shared" ref="AC64" si="1182">IF(AB64&gt;=19.2,AA64+AB64,"")</f>
        <v/>
      </c>
      <c r="AD64" s="150">
        <f t="shared" ref="AD64:AE64" si="1183">SUM(AD62,AD63)</f>
        <v>0</v>
      </c>
      <c r="AE64" s="150">
        <f t="shared" si="1183"/>
        <v>0</v>
      </c>
      <c r="AF64" s="150" t="str">
        <f t="shared" ref="AF64" si="1184">IF(AE64&gt;=9.6,AD64+AE64,"")</f>
        <v/>
      </c>
      <c r="AG64" s="151"/>
      <c r="AH64" s="152">
        <f t="shared" ref="AH64:AH95" si="1185">COUNT(BA64:BH64)</f>
        <v>0</v>
      </c>
      <c r="AI64" s="147"/>
      <c r="AJ64" s="147"/>
      <c r="AK64" s="153"/>
      <c r="AL64" s="154"/>
      <c r="AM64" s="155">
        <f t="shared" ref="AM64:AO64" si="1186">SUM(AM62,AM63)</f>
        <v>0</v>
      </c>
      <c r="AN64" s="155">
        <f t="shared" si="1186"/>
        <v>0</v>
      </c>
      <c r="AO64" s="156">
        <f t="shared" si="1186"/>
        <v>0</v>
      </c>
      <c r="AP64" s="157" t="str">
        <f t="shared" ref="AP64:AP95" si="1187">CONCATENATE(BH64,BG64,BF64,BE64,BD64,,BC64,BB64,BA64)</f>
        <v>........</v>
      </c>
      <c r="AQ64" s="158"/>
      <c r="AR64" s="159"/>
      <c r="AS64" s="160"/>
      <c r="AT64" s="160"/>
      <c r="AU64" s="160"/>
      <c r="AV64" s="160"/>
      <c r="AW64" s="160"/>
      <c r="AX64" s="160"/>
      <c r="AY64" s="160"/>
      <c r="AZ64" s="160"/>
      <c r="BA64" s="161" t="str">
        <f t="shared" ref="BA64:BA95" si="1188">IF(K64&lt;100,1,IF(K64="XXX",1,"."))</f>
        <v>.</v>
      </c>
      <c r="BB64" s="161" t="str">
        <f t="shared" ref="BB64:BB95" si="1189">IF(N64&lt;80,2,IF(N64="XXX",2,"."))</f>
        <v>.</v>
      </c>
      <c r="BC64" s="161" t="str">
        <f t="shared" ref="BC64:BC95" si="1190">IF(Q64&lt;80,3,IF(Q64="XXX",3,"."))</f>
        <v>.</v>
      </c>
      <c r="BD64" s="161" t="str">
        <f t="shared" ref="BD64:BD95" si="1191">IF(T64&lt;80,4,IF(W64="XXX",4,"."))</f>
        <v>.</v>
      </c>
      <c r="BE64" s="161" t="str">
        <f t="shared" ref="BE64:BE95" si="1192">IF(W64&lt;60,5,IF(W64="XXX",5,"."))</f>
        <v>.</v>
      </c>
      <c r="BF64" s="161" t="str">
        <f t="shared" ref="BF64:BF95" si="1193">IF(Z64&lt;40,6,IF(Z64="XXX",6,"."))</f>
        <v>.</v>
      </c>
      <c r="BG64" s="161" t="str">
        <f t="shared" ref="BG64:BG95" si="1194">IF(AC64&lt;40,7,IF(AC64="XXX",7,"."))</f>
        <v>.</v>
      </c>
      <c r="BH64" s="161" t="str">
        <f t="shared" ref="BH64:BH95" si="1195">IF(AF64&lt;20,8,IF(AF64="XXX",8,"."))</f>
        <v>.</v>
      </c>
      <c r="BI64" s="162" t="str">
        <f t="shared" ref="BI64:BI95" si="1196">IF(BA64=1,".رياضيات",".")</f>
        <v>.</v>
      </c>
      <c r="BJ64" s="162" t="str">
        <f t="shared" ref="BJ64:BJ95" si="1197">IF(BB64=2,".نحوونصوص",".")</f>
        <v>.</v>
      </c>
      <c r="BK64" s="162" t="str">
        <f t="shared" ref="BK64:BK95" si="1198">IF(BC64=3,".علوم",".")</f>
        <v>.</v>
      </c>
      <c r="BL64" s="162" t="str">
        <f t="shared" ref="BL64:BL95" si="1199">IF(BD64=4,".تعبير واملاء وخط",".")</f>
        <v>.</v>
      </c>
      <c r="BM64" s="162" t="str">
        <f t="shared" ref="BM64:BM95" si="1200">IF(BE64=5,".تربية اسلامية",".")</f>
        <v>.</v>
      </c>
      <c r="BN64" s="162" t="str">
        <f t="shared" ref="BN64:BN95" si="1201">IF(BF64=6,".جغرافيا",".")</f>
        <v>.</v>
      </c>
      <c r="BO64" s="162" t="str">
        <f t="shared" ref="BO64:BO95" si="1202">IF(BG64=7,".تاريخ",".")</f>
        <v>.</v>
      </c>
      <c r="BP64" s="162" t="str">
        <f t="shared" ref="BP64:BP95" si="1203">IF(BH64=8,".وطنية",".")</f>
        <v>.</v>
      </c>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4">
        <f t="shared" ref="EU64" si="1204">IF(AC64="",7,IF(AC62+AC63&lt;40,7,""))</f>
        <v>7</v>
      </c>
      <c r="EV64" s="164">
        <f t="shared" ref="EV64" si="1205">IF(AF64="",8,IF(AF62+AF63&lt;20,8,""))</f>
        <v>8</v>
      </c>
      <c r="EW64" s="164">
        <f t="shared" ref="EW64" si="1206">IF(AO64="",9,IF(AO62+AO63&lt;40,9,""))</f>
        <v>9</v>
      </c>
      <c r="EX64" s="128"/>
      <c r="EY64" s="165"/>
      <c r="EZ64" s="165"/>
      <c r="FA64" s="165"/>
      <c r="FB64" s="166"/>
      <c r="FC64" s="167"/>
      <c r="FD64" s="167"/>
      <c r="FE64" s="166"/>
    </row>
    <row r="65" spans="1:161" ht="18" x14ac:dyDescent="0.25">
      <c r="A65" s="108">
        <f>VLOOKUP(EX65,'[1]ادخال بيانات ودرجات'!$A$10:A263,1,TRUE)</f>
        <v>19</v>
      </c>
      <c r="B65" s="109"/>
      <c r="C65" s="110">
        <f>VLOOKUP(EX65,'[1]ادخال بيانات ودرجات'!$A$10:C263,3,TRUE)</f>
        <v>0</v>
      </c>
      <c r="D65" s="109">
        <f>VLOOKUP(EX65,'[1]ادخال بيانات ودرجات'!$A$10:D263,4,TRUE)</f>
        <v>0</v>
      </c>
      <c r="E65" s="109">
        <f>VLOOKUP(EX65,'[1]ادخال بيانات ودرجات'!$A$10:E263,5,TRUE)</f>
        <v>0</v>
      </c>
      <c r="F65" s="109">
        <f>VLOOKUP(EX65,'[1]ادخال بيانات ودرجات'!$A$10:F263,6,TRUE)</f>
        <v>0</v>
      </c>
      <c r="G65" s="111">
        <f>VLOOKUP(EX65,'[1]ادخال بيانات ودرجات'!$A$10:B263,2,TRUE)</f>
        <v>0</v>
      </c>
      <c r="H65" s="112" t="s">
        <v>50</v>
      </c>
      <c r="I65" s="113">
        <f>VLOOKUP(EX65,'[1]ادخال بيانات ودرجات'!$A$10:BW263,17,TRUE)</f>
        <v>0</v>
      </c>
      <c r="J65" s="113">
        <f>VLOOKUP(EX65,'[1]ادخال بيانات ودرجات'!$A$10:BW263,18,TRUE)</f>
        <v>0</v>
      </c>
      <c r="K65" s="114">
        <f t="shared" ref="K65:K66" si="1207">SUM(I65,J65)</f>
        <v>0</v>
      </c>
      <c r="L65" s="113">
        <f>VLOOKUP(EX65,'[1]ادخال بيانات ودرجات'!$A$10:BW263,24,TRUE)</f>
        <v>22</v>
      </c>
      <c r="M65" s="113">
        <f>VLOOKUP(EX65,'[1]ادخال بيانات ودرجات'!$A$10:BW263,25,TRUE)</f>
        <v>35</v>
      </c>
      <c r="N65" s="114">
        <f t="shared" ref="N65:N66" si="1208">SUM(L65,M65)</f>
        <v>57</v>
      </c>
      <c r="O65" s="113">
        <f>VLOOKUP(EX65,'[1]ادخال بيانات ودرجات'!$A$10:BW263,31,TRUE)</f>
        <v>0</v>
      </c>
      <c r="P65" s="113">
        <f>VLOOKUP(EX65,'[1]ادخال بيانات ودرجات'!$A$10:BW263,32,TRUE)</f>
        <v>0</v>
      </c>
      <c r="Q65" s="114">
        <f t="shared" ref="Q65:Q66" si="1209">SUM(O65,P65)</f>
        <v>0</v>
      </c>
      <c r="R65" s="113">
        <f>VLOOKUP(EX65,'[1]ادخال بيانات ودرجات'!$A$10:BW263,38,TRUE)</f>
        <v>0</v>
      </c>
      <c r="S65" s="113">
        <f>VLOOKUP(EX65,'[1]ادخال بيانات ودرجات'!$A$10:BW263,39,TRUE)</f>
        <v>0</v>
      </c>
      <c r="T65" s="114">
        <f t="shared" ref="T65:T66" si="1210">SUM(R65,S65)</f>
        <v>0</v>
      </c>
      <c r="U65" s="113">
        <f>VLOOKUP(EX65,'[1]ادخال بيانات ودرجات'!$A$10:BW263,45,TRUE)</f>
        <v>0</v>
      </c>
      <c r="V65" s="113">
        <f>VLOOKUP(EX65,'[1]ادخال بيانات ودرجات'!$A$10:BW263,46,TRUE)</f>
        <v>0</v>
      </c>
      <c r="W65" s="114">
        <f t="shared" ref="W65:W66" si="1211">SUM(U65,V65)</f>
        <v>0</v>
      </c>
      <c r="X65" s="113">
        <f>VLOOKUP(EX65,'[1]ادخال بيانات ودرجات'!$A$10:BW263,52,TRUE)</f>
        <v>0</v>
      </c>
      <c r="Y65" s="113">
        <f>VLOOKUP(EX65,'[1]ادخال بيانات ودرجات'!$A$10:BW263,53,TRUE)</f>
        <v>0</v>
      </c>
      <c r="Z65" s="114">
        <f t="shared" ref="Z65:Z66" si="1212">SUM(X65,Y65)</f>
        <v>0</v>
      </c>
      <c r="AA65" s="113">
        <f>VLOOKUP(EX65,'[1]ادخال بيانات ودرجات'!$A$10:BW263,59,TRUE)</f>
        <v>0</v>
      </c>
      <c r="AB65" s="113">
        <f>VLOOKUP(EX65,'[1]ادخال بيانات ودرجات'!$A$10:BW263,60,TRUE)</f>
        <v>0</v>
      </c>
      <c r="AC65" s="114">
        <f t="shared" ref="AC65:AC66" si="1213">SUM(AA65,AB65)</f>
        <v>0</v>
      </c>
      <c r="AD65" s="114">
        <f>VLOOKUP(EX65,'[1]ادخال بيانات ودرجات'!$A$10:BW263,66,TRUE)</f>
        <v>0</v>
      </c>
      <c r="AE65" s="114">
        <f>VLOOKUP(EX65,'[1]ادخال بيانات ودرجات'!$A$10:BW263,67,TRUE)</f>
        <v>0</v>
      </c>
      <c r="AF65" s="114">
        <f t="shared" ref="AF65:AF66" si="1214">SUM(AD65,AE65)</f>
        <v>0</v>
      </c>
      <c r="AG65" s="115" t="str">
        <f t="shared" ref="AG65:AG96" si="1215">IF(AJ65&gt;=1,"دورثان","ناجح")</f>
        <v>دورثان</v>
      </c>
      <c r="AH65" s="116"/>
      <c r="AI65" s="117" t="str">
        <f>IF(AJ65&gt;=1,"***",VLOOKUP(EX65,'[1]ادخال بيانات ودرجات'!$A$10:CI264,87,TRUE))</f>
        <v>***</v>
      </c>
      <c r="AJ65" s="117">
        <f t="shared" ref="AJ65" si="1216">COUNT(EU65:EW67)</f>
        <v>9</v>
      </c>
      <c r="AK65" s="118" t="str">
        <f>IF(AJ65&gt;=1,"***",VLOOKUP(EX65,'[1]ادخال بيانات ودرجات'!$A$10:CL263,90,TRUE))</f>
        <v>***</v>
      </c>
      <c r="AL65" s="119" t="str">
        <f t="shared" ref="AL65" si="1217">IF(AJ65&gt;=1,"",IF(AK65&gt;=85,"ممتاز",IF(AK65&gt;=75,"جيد جدا",IF(AK65&gt;=65,"جيد",IF(AK65&gt;=54,"مقبول",IF(AK65&gt;=50,"ضعيف","xxx"))))))</f>
        <v/>
      </c>
      <c r="AM65" s="120">
        <f>VLOOKUP(EX65,'[1]ادخال بيانات ودرجات'!$A$10:BW263,73,TRUE)</f>
        <v>0</v>
      </c>
      <c r="AN65" s="120">
        <f>VLOOKUP(EX65,'[1]ادخال بيانات ودرجات'!$A$10:BW263,74,TRUE)</f>
        <v>0</v>
      </c>
      <c r="AO65" s="121">
        <f t="shared" ref="AO65:AO66" si="1218">SUM(AM65,AN65)</f>
        <v>0</v>
      </c>
      <c r="AP65" s="122"/>
      <c r="AQ65" s="123" t="str">
        <f t="shared" ref="AQ65" si="1219">CONCATENATE(BI67,BJ67,BK67,,BL67,BM67,,BN67,BO67,BP67)</f>
        <v>........</v>
      </c>
      <c r="AR65" s="124">
        <f t="shared" ref="AR65:AR96" si="1220">K65:K66+N65:N66+Q65:Q66+T65:T66+W65:W66+Z65:Z66+AC65:AC66+AF65:AF66+AO65:AO66</f>
        <v>57</v>
      </c>
      <c r="AS65" s="125" t="str">
        <f t="shared" ref="AS65" si="1221">IF(K67&lt;100,100-K67,IF(K67="XXX",100,"."))</f>
        <v>.</v>
      </c>
      <c r="AT65" s="125" t="str">
        <f t="shared" ref="AT65" si="1222">IF(N67&lt;80,80-N67,IF(N67="XXX",80,"."))</f>
        <v>.</v>
      </c>
      <c r="AU65" s="125" t="str">
        <f t="shared" ref="AU65" si="1223">IF(Q67&lt;80,80-Q67,IF(Q67="XXX",80,"."))</f>
        <v>.</v>
      </c>
      <c r="AV65" s="125" t="str">
        <f t="shared" ref="AV65" si="1224">IF(T67&lt;80,80-T67,IF(T67="XXX",80,"."))</f>
        <v>.</v>
      </c>
      <c r="AW65" s="125" t="str">
        <f t="shared" ref="AW65" si="1225">IF(W67&lt;60,60-W67,IF(W67="XXX",60,"."))</f>
        <v>.</v>
      </c>
      <c r="AX65" s="125" t="str">
        <f t="shared" ref="AX65" si="1226">IF(Z67&lt;40,40-Z67,IF(Z67="XXX",40,"."))</f>
        <v>.</v>
      </c>
      <c r="AY65" s="125" t="str">
        <f t="shared" ref="AY65" si="1227">IF(AC67&lt;40,40-AC67,IF(AC67="XXX",40,"."))</f>
        <v>.</v>
      </c>
      <c r="AZ65" s="125" t="str">
        <f t="shared" ref="AZ65" si="1228">IF(AF67&lt;20,20-AF67,IF(AF67="XXX",20,"."))</f>
        <v>.</v>
      </c>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7">
        <f t="shared" ref="EU65" si="1229">IF(K67="",1,IF(K65+K66&lt;100,1,""))</f>
        <v>1</v>
      </c>
      <c r="EV65" s="127">
        <f t="shared" ref="EV65" si="1230">IF(N67="",2,IF(N65+N66&lt;80,2,""))</f>
        <v>2</v>
      </c>
      <c r="EW65" s="127">
        <f t="shared" ref="EW65" si="1231">IF(Q67="",3,IF(Q65+Q66&lt;80,3,""))</f>
        <v>3</v>
      </c>
      <c r="EX65" s="128">
        <v>19</v>
      </c>
      <c r="EY65" s="129" t="str">
        <f t="shared" ref="EY65:EY96" si="1232">IF(AG65="","7",IF(AG65&lt;40,7,"*"))</f>
        <v>*</v>
      </c>
      <c r="EZ65" s="129">
        <f t="shared" ref="EZ65:EZ96" si="1233">IF(AJ65="","8",IF(AJ65&lt;20,8,"*"))</f>
        <v>8</v>
      </c>
      <c r="FA65" s="130" t="str">
        <f t="shared" ref="FA65:FA96" si="1234">IF(AS65="","9",IF(AS65&lt;40,9,"*"))</f>
        <v>*</v>
      </c>
      <c r="FB65" s="131" t="str">
        <f>IF(FC65="","",SUBTOTAL(2,$FC$11:FC65))</f>
        <v/>
      </c>
      <c r="FC65" s="132" t="str">
        <f t="shared" ref="FC65:FC96" si="1235">IF(AG65="ناجح",ROW(),"")</f>
        <v/>
      </c>
      <c r="FD65" s="132">
        <f t="shared" ref="FD65:FD96" si="1236">IF(AG65="دورثان",ROW(),"")</f>
        <v>65</v>
      </c>
      <c r="FE65" s="131">
        <f>IF(FD65="","",SUBTOTAL(2,$FD$11:FD65))</f>
        <v>19</v>
      </c>
    </row>
    <row r="66" spans="1:161" ht="18" x14ac:dyDescent="0.25">
      <c r="A66" s="111"/>
      <c r="B66" s="117"/>
      <c r="C66" s="135"/>
      <c r="D66" s="117"/>
      <c r="E66" s="117"/>
      <c r="F66" s="117"/>
      <c r="G66" s="111"/>
      <c r="H66" s="136" t="s">
        <v>52</v>
      </c>
      <c r="I66" s="137">
        <f>VLOOKUP(EX65,'[1]ادخال بيانات ودرجات'!$A$10:BW263,20,TRUE)</f>
        <v>0</v>
      </c>
      <c r="J66" s="137">
        <f>VLOOKUP(EX65,'[1]ادخال بيانات ودرجات'!$A$10:BW263,21,TRUE)</f>
        <v>0</v>
      </c>
      <c r="K66" s="138">
        <f t="shared" si="1207"/>
        <v>0</v>
      </c>
      <c r="L66" s="137">
        <f>VLOOKUP(EX65,'[1]ادخال بيانات ودرجات'!$A$10:BW263,27,TRUE)</f>
        <v>0</v>
      </c>
      <c r="M66" s="137">
        <f>VLOOKUP(EX65,'[1]ادخال بيانات ودرجات'!$A$10:BW263,28,TRUE)</f>
        <v>0</v>
      </c>
      <c r="N66" s="138">
        <f t="shared" si="1208"/>
        <v>0</v>
      </c>
      <c r="O66" s="137">
        <f>VLOOKUP(EX65,'[1]ادخال بيانات ودرجات'!$A$10:BW263,34,TRUE)</f>
        <v>0</v>
      </c>
      <c r="P66" s="137">
        <f>VLOOKUP(EX65,'[1]ادخال بيانات ودرجات'!$A$10:BW263,35,TRUE)</f>
        <v>0</v>
      </c>
      <c r="Q66" s="138">
        <f t="shared" si="1209"/>
        <v>0</v>
      </c>
      <c r="R66" s="137">
        <f>VLOOKUP(EX65,'[1]ادخال بيانات ودرجات'!$A$10:BW263,41,TRUE)</f>
        <v>0</v>
      </c>
      <c r="S66" s="137">
        <f>VLOOKUP(EX65,'[1]ادخال بيانات ودرجات'!$A$10:BW263,42,TRUE)</f>
        <v>0</v>
      </c>
      <c r="T66" s="138">
        <f t="shared" si="1210"/>
        <v>0</v>
      </c>
      <c r="U66" s="137">
        <f>VLOOKUP(EX65,'[1]ادخال بيانات ودرجات'!$A$10:BW263,48,TRUE)</f>
        <v>0</v>
      </c>
      <c r="V66" s="137">
        <f>VLOOKUP(EX65,'[1]ادخال بيانات ودرجات'!$A$10:BW263,49,TRUE)</f>
        <v>0</v>
      </c>
      <c r="W66" s="138">
        <f t="shared" si="1211"/>
        <v>0</v>
      </c>
      <c r="X66" s="137">
        <f>VLOOKUP(EX65,'[1]ادخال بيانات ودرجات'!$A$10:BW263,55,TRUE)</f>
        <v>0</v>
      </c>
      <c r="Y66" s="137">
        <f>VLOOKUP(EX65,'[1]ادخال بيانات ودرجات'!$A$10:BW263,56,TRUE)</f>
        <v>0</v>
      </c>
      <c r="Z66" s="138">
        <f t="shared" si="1212"/>
        <v>0</v>
      </c>
      <c r="AA66" s="137">
        <f>VLOOKUP(EX65,'[1]ادخال بيانات ودرجات'!$A$10:BW263,62,TRUE)</f>
        <v>0</v>
      </c>
      <c r="AB66" s="137">
        <f>VLOOKUP(EX65,'[1]ادخال بيانات ودرجات'!$A$10:BW263,63,TRUE)</f>
        <v>0</v>
      </c>
      <c r="AC66" s="138">
        <f t="shared" si="1213"/>
        <v>0</v>
      </c>
      <c r="AD66" s="138">
        <f>VLOOKUP(EX65,'[1]ادخال بيانات ودرجات'!$A$10:BW263,69,TRUE)</f>
        <v>0</v>
      </c>
      <c r="AE66" s="138">
        <f>VLOOKUP(EX65,'[1]ادخال بيانات ودرجات'!$A$10:BW263,70,TRUE)</f>
        <v>0</v>
      </c>
      <c r="AF66" s="138">
        <f t="shared" si="1214"/>
        <v>0</v>
      </c>
      <c r="AG66" s="139"/>
      <c r="AH66" s="140"/>
      <c r="AI66" s="117"/>
      <c r="AJ66" s="117"/>
      <c r="AK66" s="141"/>
      <c r="AL66" s="119"/>
      <c r="AM66" s="142">
        <f>VLOOKUP(EX65,'[1]ادخال بيانات ودرجات'!$A$10:BX263,76,TRUE)</f>
        <v>0</v>
      </c>
      <c r="AN66" s="142">
        <f>VLOOKUP(EX65,'[1]ادخال بيانات ودرجات'!$A$10:BY263,77,TRUE)</f>
        <v>0</v>
      </c>
      <c r="AO66" s="121">
        <f t="shared" si="1218"/>
        <v>0</v>
      </c>
      <c r="AP66" s="143"/>
      <c r="AQ66" s="123"/>
      <c r="AR66" s="124"/>
      <c r="AS66" s="125"/>
      <c r="AT66" s="125"/>
      <c r="AU66" s="125"/>
      <c r="AV66" s="125"/>
      <c r="AW66" s="125"/>
      <c r="AX66" s="125"/>
      <c r="AY66" s="125"/>
      <c r="AZ66" s="125"/>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7">
        <f t="shared" ref="EU66:EU97" si="1237">IF(T67="",4,IF(T65+T66&lt;80,4,""))</f>
        <v>4</v>
      </c>
      <c r="EV66" s="127">
        <f t="shared" ref="EV66:EV97" si="1238">IF(W67="",5,IF(W65+W66&lt;60,5,""))</f>
        <v>5</v>
      </c>
      <c r="EW66" s="127">
        <f t="shared" ref="EW66:EW97" si="1239">IF(Z67="",6,IF(Z65+Z66&lt;40,6,""))</f>
        <v>6</v>
      </c>
      <c r="EX66" s="128"/>
      <c r="EY66" s="134"/>
      <c r="EZ66" s="134"/>
      <c r="FA66" s="134"/>
      <c r="FB66" s="144"/>
      <c r="FC66" s="145"/>
      <c r="FD66" s="145"/>
      <c r="FE66" s="144"/>
    </row>
    <row r="67" spans="1:161" ht="18.75" thickBot="1" x14ac:dyDescent="0.3">
      <c r="A67" s="146"/>
      <c r="B67" s="147"/>
      <c r="C67" s="148"/>
      <c r="D67" s="147"/>
      <c r="E67" s="147"/>
      <c r="F67" s="147"/>
      <c r="G67" s="146"/>
      <c r="H67" s="149" t="s">
        <v>53</v>
      </c>
      <c r="I67" s="150">
        <f t="shared" ref="I67:J67" si="1240">SUM(I65,I66)</f>
        <v>0</v>
      </c>
      <c r="J67" s="150">
        <f t="shared" si="1240"/>
        <v>0</v>
      </c>
      <c r="K67" s="150" t="str">
        <f t="shared" ref="K67" si="1241">IF(J67&gt;=48,I67+J67,"")</f>
        <v/>
      </c>
      <c r="L67" s="150">
        <f t="shared" ref="L67:M67" si="1242">SUM(L65,L66)</f>
        <v>22</v>
      </c>
      <c r="M67" s="150">
        <f t="shared" si="1242"/>
        <v>35</v>
      </c>
      <c r="N67" s="150" t="str">
        <f t="shared" ref="N67" si="1243">IF(M67&gt;=38.4,L67+M67,"")</f>
        <v/>
      </c>
      <c r="O67" s="150">
        <f t="shared" ref="O67:P67" si="1244">SUM(O65,O66)</f>
        <v>0</v>
      </c>
      <c r="P67" s="150">
        <f t="shared" si="1244"/>
        <v>0</v>
      </c>
      <c r="Q67" s="150" t="str">
        <f t="shared" ref="Q67" si="1245">IF(P67&gt;=38.4,O67+P67,"")</f>
        <v/>
      </c>
      <c r="R67" s="150">
        <f t="shared" ref="R67:S67" si="1246">SUM(R65,R66)</f>
        <v>0</v>
      </c>
      <c r="S67" s="150">
        <f t="shared" si="1246"/>
        <v>0</v>
      </c>
      <c r="T67" s="150" t="str">
        <f t="shared" ref="T67" si="1247">IF(S67&gt;=38.4,R67+S67,"")</f>
        <v/>
      </c>
      <c r="U67" s="150">
        <f t="shared" ref="U67:V67" si="1248">SUM(U65,U66)</f>
        <v>0</v>
      </c>
      <c r="V67" s="150">
        <f t="shared" si="1248"/>
        <v>0</v>
      </c>
      <c r="W67" s="150" t="str">
        <f t="shared" ref="W67" si="1249">IF(V67&gt;=28.8,U67+V67,"")</f>
        <v/>
      </c>
      <c r="X67" s="150">
        <f t="shared" ref="X67:Y67" si="1250">SUM(X65,X66)</f>
        <v>0</v>
      </c>
      <c r="Y67" s="150">
        <f t="shared" si="1250"/>
        <v>0</v>
      </c>
      <c r="Z67" s="150" t="str">
        <f t="shared" ref="Z67" si="1251">IF(Y67&gt;=19.2,X67+Y67,"")</f>
        <v/>
      </c>
      <c r="AA67" s="150">
        <f t="shared" ref="AA67:AB67" si="1252">SUM(AA65,AA66)</f>
        <v>0</v>
      </c>
      <c r="AB67" s="150">
        <f t="shared" si="1252"/>
        <v>0</v>
      </c>
      <c r="AC67" s="150" t="str">
        <f t="shared" ref="AC67" si="1253">IF(AB67&gt;=19.2,AA67+AB67,"")</f>
        <v/>
      </c>
      <c r="AD67" s="150">
        <f t="shared" ref="AD67:AE67" si="1254">SUM(AD65,AD66)</f>
        <v>0</v>
      </c>
      <c r="AE67" s="150">
        <f t="shared" si="1254"/>
        <v>0</v>
      </c>
      <c r="AF67" s="150" t="str">
        <f t="shared" ref="AF67" si="1255">IF(AE67&gt;=9.6,AD67+AE67,"")</f>
        <v/>
      </c>
      <c r="AG67" s="151"/>
      <c r="AH67" s="152">
        <f t="shared" ref="AH67:AH98" si="1256">COUNT(BA67:BH67)</f>
        <v>0</v>
      </c>
      <c r="AI67" s="147"/>
      <c r="AJ67" s="147"/>
      <c r="AK67" s="153"/>
      <c r="AL67" s="154"/>
      <c r="AM67" s="155">
        <f t="shared" ref="AM67:AO67" si="1257">SUM(AM65,AM66)</f>
        <v>0</v>
      </c>
      <c r="AN67" s="155">
        <f t="shared" si="1257"/>
        <v>0</v>
      </c>
      <c r="AO67" s="156">
        <f t="shared" si="1257"/>
        <v>0</v>
      </c>
      <c r="AP67" s="157" t="str">
        <f t="shared" ref="AP67:AP98" si="1258">CONCATENATE(BH67,BG67,BF67,BE67,BD67,,BC67,BB67,BA67)</f>
        <v>........</v>
      </c>
      <c r="AQ67" s="158"/>
      <c r="AR67" s="159"/>
      <c r="AS67" s="160"/>
      <c r="AT67" s="160"/>
      <c r="AU67" s="160"/>
      <c r="AV67" s="160"/>
      <c r="AW67" s="160"/>
      <c r="AX67" s="160"/>
      <c r="AY67" s="160"/>
      <c r="AZ67" s="160"/>
      <c r="BA67" s="161" t="str">
        <f t="shared" ref="BA67:BA98" si="1259">IF(K67&lt;100,1,IF(K67="XXX",1,"."))</f>
        <v>.</v>
      </c>
      <c r="BB67" s="161" t="str">
        <f t="shared" ref="BB67:BB98" si="1260">IF(N67&lt;80,2,IF(N67="XXX",2,"."))</f>
        <v>.</v>
      </c>
      <c r="BC67" s="161" t="str">
        <f t="shared" ref="BC67:BC98" si="1261">IF(Q67&lt;80,3,IF(Q67="XXX",3,"."))</f>
        <v>.</v>
      </c>
      <c r="BD67" s="161" t="str">
        <f t="shared" ref="BD67:BD98" si="1262">IF(T67&lt;80,4,IF(W67="XXX",4,"."))</f>
        <v>.</v>
      </c>
      <c r="BE67" s="161" t="str">
        <f t="shared" ref="BE67:BE98" si="1263">IF(W67&lt;60,5,IF(W67="XXX",5,"."))</f>
        <v>.</v>
      </c>
      <c r="BF67" s="161" t="str">
        <f t="shared" ref="BF67:BF98" si="1264">IF(Z67&lt;40,6,IF(Z67="XXX",6,"."))</f>
        <v>.</v>
      </c>
      <c r="BG67" s="161" t="str">
        <f t="shared" ref="BG67:BG98" si="1265">IF(AC67&lt;40,7,IF(AC67="XXX",7,"."))</f>
        <v>.</v>
      </c>
      <c r="BH67" s="161" t="str">
        <f t="shared" ref="BH67:BH98" si="1266">IF(AF67&lt;20,8,IF(AF67="XXX",8,"."))</f>
        <v>.</v>
      </c>
      <c r="BI67" s="162" t="str">
        <f t="shared" ref="BI67:BI98" si="1267">IF(BA67=1,".رياضيات",".")</f>
        <v>.</v>
      </c>
      <c r="BJ67" s="162" t="str">
        <f t="shared" ref="BJ67:BJ98" si="1268">IF(BB67=2,".نحوونصوص",".")</f>
        <v>.</v>
      </c>
      <c r="BK67" s="162" t="str">
        <f t="shared" ref="BK67:BK98" si="1269">IF(BC67=3,".علوم",".")</f>
        <v>.</v>
      </c>
      <c r="BL67" s="162" t="str">
        <f t="shared" ref="BL67:BL98" si="1270">IF(BD67=4,".تعبير واملاء وخط",".")</f>
        <v>.</v>
      </c>
      <c r="BM67" s="162" t="str">
        <f t="shared" ref="BM67:BM98" si="1271">IF(BE67=5,".تربية اسلامية",".")</f>
        <v>.</v>
      </c>
      <c r="BN67" s="162" t="str">
        <f t="shared" ref="BN67:BN98" si="1272">IF(BF67=6,".جغرافيا",".")</f>
        <v>.</v>
      </c>
      <c r="BO67" s="162" t="str">
        <f t="shared" ref="BO67:BO98" si="1273">IF(BG67=7,".تاريخ",".")</f>
        <v>.</v>
      </c>
      <c r="BP67" s="162" t="str">
        <f t="shared" ref="BP67:BP98" si="1274">IF(BH67=8,".وطنية",".")</f>
        <v>.</v>
      </c>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4">
        <f t="shared" ref="EU67" si="1275">IF(AC67="",7,IF(AC65+AC66&lt;40,7,""))</f>
        <v>7</v>
      </c>
      <c r="EV67" s="164">
        <f t="shared" ref="EV67" si="1276">IF(AF67="",8,IF(AF65+AF66&lt;20,8,""))</f>
        <v>8</v>
      </c>
      <c r="EW67" s="164">
        <f t="shared" ref="EW67" si="1277">IF(AO67="",9,IF(AO65+AO66&lt;40,9,""))</f>
        <v>9</v>
      </c>
      <c r="EX67" s="128"/>
      <c r="EY67" s="165"/>
      <c r="EZ67" s="165"/>
      <c r="FA67" s="165"/>
      <c r="FB67" s="166"/>
      <c r="FC67" s="167"/>
      <c r="FD67" s="167"/>
      <c r="FE67" s="166"/>
    </row>
    <row r="68" spans="1:161" ht="18" x14ac:dyDescent="0.25">
      <c r="A68" s="108">
        <f>VLOOKUP(EX68,'[1]ادخال بيانات ودرجات'!$A$10:A266,1,TRUE)</f>
        <v>20</v>
      </c>
      <c r="B68" s="109"/>
      <c r="C68" s="110">
        <f>VLOOKUP(EX68,'[1]ادخال بيانات ودرجات'!$A$10:C266,3,TRUE)</f>
        <v>0</v>
      </c>
      <c r="D68" s="109">
        <f>VLOOKUP(EX68,'[1]ادخال بيانات ودرجات'!$A$10:D266,4,TRUE)</f>
        <v>0</v>
      </c>
      <c r="E68" s="109">
        <f>VLOOKUP(EX68,'[1]ادخال بيانات ودرجات'!$A$10:E266,5,TRUE)</f>
        <v>0</v>
      </c>
      <c r="F68" s="109">
        <f>VLOOKUP(EX68,'[1]ادخال بيانات ودرجات'!$A$10:F266,6,TRUE)</f>
        <v>0</v>
      </c>
      <c r="G68" s="111">
        <f>VLOOKUP(EX68,'[1]ادخال بيانات ودرجات'!$A$10:B266,2,TRUE)</f>
        <v>0</v>
      </c>
      <c r="H68" s="112" t="s">
        <v>50</v>
      </c>
      <c r="I68" s="113">
        <f>VLOOKUP(EX68,'[1]ادخال بيانات ودرجات'!$A$10:BW266,17,TRUE)</f>
        <v>0</v>
      </c>
      <c r="J68" s="113">
        <f>VLOOKUP(EX68,'[1]ادخال بيانات ودرجات'!$A$10:BW266,18,TRUE)</f>
        <v>0</v>
      </c>
      <c r="K68" s="114">
        <f t="shared" ref="K68:K69" si="1278">SUM(I68,J68)</f>
        <v>0</v>
      </c>
      <c r="L68" s="113">
        <f>VLOOKUP(EX68,'[1]ادخال بيانات ودرجات'!$A$10:BW266,24,TRUE)</f>
        <v>24</v>
      </c>
      <c r="M68" s="113">
        <f>VLOOKUP(EX68,'[1]ادخال بيانات ودرجات'!$A$10:BW266,25,TRUE)</f>
        <v>36</v>
      </c>
      <c r="N68" s="114">
        <f t="shared" ref="N68:N69" si="1279">SUM(L68,M68)</f>
        <v>60</v>
      </c>
      <c r="O68" s="113">
        <f>VLOOKUP(EX68,'[1]ادخال بيانات ودرجات'!$A$10:BW266,31,TRUE)</f>
        <v>0</v>
      </c>
      <c r="P68" s="113">
        <f>VLOOKUP(EX68,'[1]ادخال بيانات ودرجات'!$A$10:BW266,32,TRUE)</f>
        <v>0</v>
      </c>
      <c r="Q68" s="114">
        <f t="shared" ref="Q68:Q69" si="1280">SUM(O68,P68)</f>
        <v>0</v>
      </c>
      <c r="R68" s="113">
        <f>VLOOKUP(EX68,'[1]ادخال بيانات ودرجات'!$A$10:BW266,38,TRUE)</f>
        <v>0</v>
      </c>
      <c r="S68" s="113">
        <f>VLOOKUP(EX68,'[1]ادخال بيانات ودرجات'!$A$10:BW266,39,TRUE)</f>
        <v>0</v>
      </c>
      <c r="T68" s="114">
        <f t="shared" ref="T68:T69" si="1281">SUM(R68,S68)</f>
        <v>0</v>
      </c>
      <c r="U68" s="113">
        <f>VLOOKUP(EX68,'[1]ادخال بيانات ودرجات'!$A$10:BW266,45,TRUE)</f>
        <v>0</v>
      </c>
      <c r="V68" s="113">
        <f>VLOOKUP(EX68,'[1]ادخال بيانات ودرجات'!$A$10:BW266,46,TRUE)</f>
        <v>0</v>
      </c>
      <c r="W68" s="114">
        <f t="shared" ref="W68:W69" si="1282">SUM(U68,V68)</f>
        <v>0</v>
      </c>
      <c r="X68" s="113">
        <f>VLOOKUP(EX68,'[1]ادخال بيانات ودرجات'!$A$10:BW266,52,TRUE)</f>
        <v>0</v>
      </c>
      <c r="Y68" s="113">
        <f>VLOOKUP(EX68,'[1]ادخال بيانات ودرجات'!$A$10:BW266,53,TRUE)</f>
        <v>0</v>
      </c>
      <c r="Z68" s="114">
        <f t="shared" ref="Z68:Z69" si="1283">SUM(X68,Y68)</f>
        <v>0</v>
      </c>
      <c r="AA68" s="113">
        <f>VLOOKUP(EX68,'[1]ادخال بيانات ودرجات'!$A$10:BW266,59,TRUE)</f>
        <v>0</v>
      </c>
      <c r="AB68" s="113">
        <f>VLOOKUP(EX68,'[1]ادخال بيانات ودرجات'!$A$10:BW266,60,TRUE)</f>
        <v>0</v>
      </c>
      <c r="AC68" s="114">
        <f t="shared" ref="AC68:AC69" si="1284">SUM(AA68,AB68)</f>
        <v>0</v>
      </c>
      <c r="AD68" s="114">
        <f>VLOOKUP(EX68,'[1]ادخال بيانات ودرجات'!$A$10:BW266,66,TRUE)</f>
        <v>0</v>
      </c>
      <c r="AE68" s="114">
        <f>VLOOKUP(EX68,'[1]ادخال بيانات ودرجات'!$A$10:BW266,67,TRUE)</f>
        <v>0</v>
      </c>
      <c r="AF68" s="114">
        <f t="shared" ref="AF68:AF69" si="1285">SUM(AD68,AE68)</f>
        <v>0</v>
      </c>
      <c r="AG68" s="115" t="str">
        <f t="shared" ref="AG68:AG99" si="1286">IF(AJ68&gt;=1,"دورثان","ناجح")</f>
        <v>دورثان</v>
      </c>
      <c r="AH68" s="116"/>
      <c r="AI68" s="117" t="str">
        <f>IF(AJ68&gt;=1,"***",VLOOKUP(EX68,'[1]ادخال بيانات ودرجات'!$A$10:CI267,87,TRUE))</f>
        <v>***</v>
      </c>
      <c r="AJ68" s="117">
        <f t="shared" ref="AJ68" si="1287">COUNT(EU68:EW70)</f>
        <v>9</v>
      </c>
      <c r="AK68" s="118" t="str">
        <f>IF(AJ68&gt;=1,"***",VLOOKUP(EX68,'[1]ادخال بيانات ودرجات'!$A$10:CL266,90,TRUE))</f>
        <v>***</v>
      </c>
      <c r="AL68" s="119" t="str">
        <f t="shared" ref="AL68" si="1288">IF(AJ68&gt;=1,"",IF(AK68&gt;=85,"ممتاز",IF(AK68&gt;=75,"جيد جدا",IF(AK68&gt;=65,"جيد",IF(AK68&gt;=54,"مقبول",IF(AK68&gt;=50,"ضعيف","xxx"))))))</f>
        <v/>
      </c>
      <c r="AM68" s="120">
        <f>VLOOKUP(EX68,'[1]ادخال بيانات ودرجات'!$A$10:BW266,73,TRUE)</f>
        <v>0</v>
      </c>
      <c r="AN68" s="120">
        <f>VLOOKUP(EX68,'[1]ادخال بيانات ودرجات'!$A$10:BW266,74,TRUE)</f>
        <v>0</v>
      </c>
      <c r="AO68" s="121">
        <f t="shared" ref="AO68:AO69" si="1289">SUM(AM68,AN68)</f>
        <v>0</v>
      </c>
      <c r="AP68" s="122"/>
      <c r="AQ68" s="123" t="str">
        <f t="shared" ref="AQ68" si="1290">CONCATENATE(BI70,BJ70,BK70,,BL70,BM70,,BN70,BO70,BP70)</f>
        <v>........</v>
      </c>
      <c r="AR68" s="124">
        <f t="shared" ref="AR68:AR99" si="1291">K68:K69+N68:N69+Q68:Q69+T68:T69+W68:W69+Z68:Z69+AC68:AC69+AF68:AF69+AO68:AO69</f>
        <v>60</v>
      </c>
      <c r="AS68" s="125" t="str">
        <f t="shared" ref="AS68" si="1292">IF(K70&lt;100,100-K70,IF(K70="XXX",100,"."))</f>
        <v>.</v>
      </c>
      <c r="AT68" s="125" t="str">
        <f t="shared" ref="AT68" si="1293">IF(N70&lt;80,80-N70,IF(N70="XXX",80,"."))</f>
        <v>.</v>
      </c>
      <c r="AU68" s="125" t="str">
        <f t="shared" ref="AU68" si="1294">IF(Q70&lt;80,80-Q70,IF(Q70="XXX",80,"."))</f>
        <v>.</v>
      </c>
      <c r="AV68" s="125" t="str">
        <f t="shared" ref="AV68" si="1295">IF(T70&lt;80,80-T70,IF(T70="XXX",80,"."))</f>
        <v>.</v>
      </c>
      <c r="AW68" s="125" t="str">
        <f t="shared" ref="AW68" si="1296">IF(W70&lt;60,60-W70,IF(W70="XXX",60,"."))</f>
        <v>.</v>
      </c>
      <c r="AX68" s="125" t="str">
        <f t="shared" ref="AX68" si="1297">IF(Z70&lt;40,40-Z70,IF(Z70="XXX",40,"."))</f>
        <v>.</v>
      </c>
      <c r="AY68" s="125" t="str">
        <f t="shared" ref="AY68" si="1298">IF(AC70&lt;40,40-AC70,IF(AC70="XXX",40,"."))</f>
        <v>.</v>
      </c>
      <c r="AZ68" s="125" t="str">
        <f t="shared" ref="AZ68" si="1299">IF(AF70&lt;20,20-AF70,IF(AF70="XXX",20,"."))</f>
        <v>.</v>
      </c>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7">
        <f t="shared" ref="EU68" si="1300">IF(K70="",1,IF(K68+K69&lt;100,1,""))</f>
        <v>1</v>
      </c>
      <c r="EV68" s="127">
        <f t="shared" ref="EV68" si="1301">IF(N70="",2,IF(N68+N69&lt;80,2,""))</f>
        <v>2</v>
      </c>
      <c r="EW68" s="127">
        <f t="shared" ref="EW68" si="1302">IF(Q70="",3,IF(Q68+Q69&lt;80,3,""))</f>
        <v>3</v>
      </c>
      <c r="EX68" s="128">
        <v>20</v>
      </c>
      <c r="EY68" s="129" t="str">
        <f t="shared" ref="EY68:EY99" si="1303">IF(AG68="","7",IF(AG68&lt;40,7,"*"))</f>
        <v>*</v>
      </c>
      <c r="EZ68" s="129">
        <f t="shared" ref="EZ68:EZ99" si="1304">IF(AJ68="","8",IF(AJ68&lt;20,8,"*"))</f>
        <v>8</v>
      </c>
      <c r="FA68" s="130" t="str">
        <f t="shared" ref="FA68:FA99" si="1305">IF(AS68="","9",IF(AS68&lt;40,9,"*"))</f>
        <v>*</v>
      </c>
      <c r="FB68" s="131" t="str">
        <f>IF(FC68="","",SUBTOTAL(2,$FC$11:FC68))</f>
        <v/>
      </c>
      <c r="FC68" s="132" t="str">
        <f t="shared" ref="FC68:FC99" si="1306">IF(AG68="ناجح",ROW(),"")</f>
        <v/>
      </c>
      <c r="FD68" s="132">
        <f t="shared" ref="FD68:FD99" si="1307">IF(AG68="دورثان",ROW(),"")</f>
        <v>68</v>
      </c>
      <c r="FE68" s="131">
        <f>IF(FD68="","",SUBTOTAL(2,$FD$11:FD68))</f>
        <v>20</v>
      </c>
    </row>
    <row r="69" spans="1:161" ht="18" x14ac:dyDescent="0.25">
      <c r="A69" s="111"/>
      <c r="B69" s="117"/>
      <c r="C69" s="135"/>
      <c r="D69" s="117"/>
      <c r="E69" s="117"/>
      <c r="F69" s="117"/>
      <c r="G69" s="111"/>
      <c r="H69" s="136" t="s">
        <v>52</v>
      </c>
      <c r="I69" s="137">
        <f>VLOOKUP(EX68,'[1]ادخال بيانات ودرجات'!$A$10:BW266,20,TRUE)</f>
        <v>0</v>
      </c>
      <c r="J69" s="137">
        <f>VLOOKUP(EX68,'[1]ادخال بيانات ودرجات'!$A$10:BW266,21,TRUE)</f>
        <v>0</v>
      </c>
      <c r="K69" s="138">
        <f t="shared" si="1278"/>
        <v>0</v>
      </c>
      <c r="L69" s="137">
        <f>VLOOKUP(EX68,'[1]ادخال بيانات ودرجات'!$A$10:BW266,27,TRUE)</f>
        <v>0</v>
      </c>
      <c r="M69" s="137">
        <f>VLOOKUP(EX68,'[1]ادخال بيانات ودرجات'!$A$10:BW266,28,TRUE)</f>
        <v>0</v>
      </c>
      <c r="N69" s="138">
        <f t="shared" si="1279"/>
        <v>0</v>
      </c>
      <c r="O69" s="137">
        <f>VLOOKUP(EX68,'[1]ادخال بيانات ودرجات'!$A$10:BW266,34,TRUE)</f>
        <v>0</v>
      </c>
      <c r="P69" s="137">
        <f>VLOOKUP(EX68,'[1]ادخال بيانات ودرجات'!$A$10:BW266,35,TRUE)</f>
        <v>0</v>
      </c>
      <c r="Q69" s="138">
        <f t="shared" si="1280"/>
        <v>0</v>
      </c>
      <c r="R69" s="137">
        <f>VLOOKUP(EX68,'[1]ادخال بيانات ودرجات'!$A$10:BW266,41,TRUE)</f>
        <v>0</v>
      </c>
      <c r="S69" s="137">
        <f>VLOOKUP(EX68,'[1]ادخال بيانات ودرجات'!$A$10:BW266,42,TRUE)</f>
        <v>0</v>
      </c>
      <c r="T69" s="138">
        <f t="shared" si="1281"/>
        <v>0</v>
      </c>
      <c r="U69" s="137">
        <f>VLOOKUP(EX68,'[1]ادخال بيانات ودرجات'!$A$10:BW266,48,TRUE)</f>
        <v>0</v>
      </c>
      <c r="V69" s="137">
        <f>VLOOKUP(EX68,'[1]ادخال بيانات ودرجات'!$A$10:BW266,49,TRUE)</f>
        <v>0</v>
      </c>
      <c r="W69" s="138">
        <f t="shared" si="1282"/>
        <v>0</v>
      </c>
      <c r="X69" s="137">
        <f>VLOOKUP(EX68,'[1]ادخال بيانات ودرجات'!$A$10:BW266,55,TRUE)</f>
        <v>0</v>
      </c>
      <c r="Y69" s="137">
        <f>VLOOKUP(EX68,'[1]ادخال بيانات ودرجات'!$A$10:BW266,56,TRUE)</f>
        <v>0</v>
      </c>
      <c r="Z69" s="138">
        <f t="shared" si="1283"/>
        <v>0</v>
      </c>
      <c r="AA69" s="137">
        <f>VLOOKUP(EX68,'[1]ادخال بيانات ودرجات'!$A$10:BW266,62,TRUE)</f>
        <v>0</v>
      </c>
      <c r="AB69" s="137">
        <f>VLOOKUP(EX68,'[1]ادخال بيانات ودرجات'!$A$10:BW266,63,TRUE)</f>
        <v>0</v>
      </c>
      <c r="AC69" s="138">
        <f t="shared" si="1284"/>
        <v>0</v>
      </c>
      <c r="AD69" s="138">
        <f>VLOOKUP(EX68,'[1]ادخال بيانات ودرجات'!$A$10:BW266,69,TRUE)</f>
        <v>0</v>
      </c>
      <c r="AE69" s="138">
        <f>VLOOKUP(EX68,'[1]ادخال بيانات ودرجات'!$A$10:BW266,70,TRUE)</f>
        <v>0</v>
      </c>
      <c r="AF69" s="138">
        <f t="shared" si="1285"/>
        <v>0</v>
      </c>
      <c r="AG69" s="139"/>
      <c r="AH69" s="140"/>
      <c r="AI69" s="117"/>
      <c r="AJ69" s="117"/>
      <c r="AK69" s="141"/>
      <c r="AL69" s="119"/>
      <c r="AM69" s="142">
        <f>VLOOKUP(EX68,'[1]ادخال بيانات ودرجات'!$A$10:BX266,76,TRUE)</f>
        <v>0</v>
      </c>
      <c r="AN69" s="142">
        <f>VLOOKUP(EX68,'[1]ادخال بيانات ودرجات'!$A$10:BY266,77,TRUE)</f>
        <v>0</v>
      </c>
      <c r="AO69" s="121">
        <f t="shared" si="1289"/>
        <v>0</v>
      </c>
      <c r="AP69" s="143"/>
      <c r="AQ69" s="123"/>
      <c r="AR69" s="124"/>
      <c r="AS69" s="125"/>
      <c r="AT69" s="125"/>
      <c r="AU69" s="125"/>
      <c r="AV69" s="125"/>
      <c r="AW69" s="125"/>
      <c r="AX69" s="125"/>
      <c r="AY69" s="125"/>
      <c r="AZ69" s="125"/>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7">
        <f t="shared" ref="EU69:EU100" si="1308">IF(T70="",4,IF(T68+T69&lt;80,4,""))</f>
        <v>4</v>
      </c>
      <c r="EV69" s="127">
        <f t="shared" ref="EV69:EV100" si="1309">IF(W70="",5,IF(W68+W69&lt;60,5,""))</f>
        <v>5</v>
      </c>
      <c r="EW69" s="127">
        <f t="shared" ref="EW69:EW100" si="1310">IF(Z70="",6,IF(Z68+Z69&lt;40,6,""))</f>
        <v>6</v>
      </c>
      <c r="EX69" s="128"/>
      <c r="EY69" s="134"/>
      <c r="EZ69" s="134"/>
      <c r="FA69" s="134"/>
      <c r="FB69" s="144"/>
      <c r="FC69" s="145"/>
      <c r="FD69" s="145"/>
      <c r="FE69" s="144"/>
    </row>
    <row r="70" spans="1:161" ht="18.75" thickBot="1" x14ac:dyDescent="0.3">
      <c r="A70" s="146"/>
      <c r="B70" s="147"/>
      <c r="C70" s="148"/>
      <c r="D70" s="147"/>
      <c r="E70" s="147"/>
      <c r="F70" s="147"/>
      <c r="G70" s="146"/>
      <c r="H70" s="149" t="s">
        <v>53</v>
      </c>
      <c r="I70" s="150">
        <f t="shared" ref="I70:J70" si="1311">SUM(I68,I69)</f>
        <v>0</v>
      </c>
      <c r="J70" s="150">
        <f t="shared" si="1311"/>
        <v>0</v>
      </c>
      <c r="K70" s="150" t="str">
        <f t="shared" ref="K70" si="1312">IF(J70&gt;=48,I70+J70,"")</f>
        <v/>
      </c>
      <c r="L70" s="150">
        <f t="shared" ref="L70:M70" si="1313">SUM(L68,L69)</f>
        <v>24</v>
      </c>
      <c r="M70" s="150">
        <f t="shared" si="1313"/>
        <v>36</v>
      </c>
      <c r="N70" s="150" t="str">
        <f t="shared" ref="N70" si="1314">IF(M70&gt;=38.4,L70+M70,"")</f>
        <v/>
      </c>
      <c r="O70" s="150">
        <f t="shared" ref="O70:P70" si="1315">SUM(O68,O69)</f>
        <v>0</v>
      </c>
      <c r="P70" s="150">
        <f t="shared" si="1315"/>
        <v>0</v>
      </c>
      <c r="Q70" s="150" t="str">
        <f t="shared" ref="Q70" si="1316">IF(P70&gt;=38.4,O70+P70,"")</f>
        <v/>
      </c>
      <c r="R70" s="150">
        <f t="shared" ref="R70:S70" si="1317">SUM(R68,R69)</f>
        <v>0</v>
      </c>
      <c r="S70" s="150">
        <f t="shared" si="1317"/>
        <v>0</v>
      </c>
      <c r="T70" s="150" t="str">
        <f t="shared" ref="T70" si="1318">IF(S70&gt;=38.4,R70+S70,"")</f>
        <v/>
      </c>
      <c r="U70" s="150">
        <f t="shared" ref="U70:V70" si="1319">SUM(U68,U69)</f>
        <v>0</v>
      </c>
      <c r="V70" s="150">
        <f t="shared" si="1319"/>
        <v>0</v>
      </c>
      <c r="W70" s="150" t="str">
        <f t="shared" ref="W70" si="1320">IF(V70&gt;=28.8,U70+V70,"")</f>
        <v/>
      </c>
      <c r="X70" s="150">
        <f t="shared" ref="X70:Y70" si="1321">SUM(X68,X69)</f>
        <v>0</v>
      </c>
      <c r="Y70" s="150">
        <f t="shared" si="1321"/>
        <v>0</v>
      </c>
      <c r="Z70" s="150" t="str">
        <f t="shared" ref="Z70" si="1322">IF(Y70&gt;=19.2,X70+Y70,"")</f>
        <v/>
      </c>
      <c r="AA70" s="150">
        <f t="shared" ref="AA70:AB70" si="1323">SUM(AA68,AA69)</f>
        <v>0</v>
      </c>
      <c r="AB70" s="150">
        <f t="shared" si="1323"/>
        <v>0</v>
      </c>
      <c r="AC70" s="150" t="str">
        <f t="shared" ref="AC70" si="1324">IF(AB70&gt;=19.2,AA70+AB70,"")</f>
        <v/>
      </c>
      <c r="AD70" s="150">
        <f t="shared" ref="AD70:AE70" si="1325">SUM(AD68,AD69)</f>
        <v>0</v>
      </c>
      <c r="AE70" s="150">
        <f t="shared" si="1325"/>
        <v>0</v>
      </c>
      <c r="AF70" s="150" t="str">
        <f t="shared" ref="AF70" si="1326">IF(AE70&gt;=9.6,AD70+AE70,"")</f>
        <v/>
      </c>
      <c r="AG70" s="151"/>
      <c r="AH70" s="152">
        <f t="shared" ref="AH70:AH101" si="1327">COUNT(BA70:BH70)</f>
        <v>0</v>
      </c>
      <c r="AI70" s="147"/>
      <c r="AJ70" s="147"/>
      <c r="AK70" s="153"/>
      <c r="AL70" s="154"/>
      <c r="AM70" s="155">
        <f t="shared" ref="AM70:AO70" si="1328">SUM(AM68,AM69)</f>
        <v>0</v>
      </c>
      <c r="AN70" s="155">
        <f t="shared" si="1328"/>
        <v>0</v>
      </c>
      <c r="AO70" s="156">
        <f t="shared" si="1328"/>
        <v>0</v>
      </c>
      <c r="AP70" s="157" t="str">
        <f t="shared" ref="AP70:AP101" si="1329">CONCATENATE(BH70,BG70,BF70,BE70,BD70,,BC70,BB70,BA70)</f>
        <v>........</v>
      </c>
      <c r="AQ70" s="158"/>
      <c r="AR70" s="159"/>
      <c r="AS70" s="160"/>
      <c r="AT70" s="160"/>
      <c r="AU70" s="160"/>
      <c r="AV70" s="160"/>
      <c r="AW70" s="160"/>
      <c r="AX70" s="160"/>
      <c r="AY70" s="160"/>
      <c r="AZ70" s="160"/>
      <c r="BA70" s="161" t="str">
        <f t="shared" ref="BA70:BA101" si="1330">IF(K70&lt;100,1,IF(K70="XXX",1,"."))</f>
        <v>.</v>
      </c>
      <c r="BB70" s="161" t="str">
        <f t="shared" ref="BB70:BB101" si="1331">IF(N70&lt;80,2,IF(N70="XXX",2,"."))</f>
        <v>.</v>
      </c>
      <c r="BC70" s="161" t="str">
        <f t="shared" ref="BC70:BC101" si="1332">IF(Q70&lt;80,3,IF(Q70="XXX",3,"."))</f>
        <v>.</v>
      </c>
      <c r="BD70" s="161" t="str">
        <f t="shared" ref="BD70:BD101" si="1333">IF(T70&lt;80,4,IF(W70="XXX",4,"."))</f>
        <v>.</v>
      </c>
      <c r="BE70" s="161" t="str">
        <f t="shared" ref="BE70:BE101" si="1334">IF(W70&lt;60,5,IF(W70="XXX",5,"."))</f>
        <v>.</v>
      </c>
      <c r="BF70" s="161" t="str">
        <f t="shared" ref="BF70:BF101" si="1335">IF(Z70&lt;40,6,IF(Z70="XXX",6,"."))</f>
        <v>.</v>
      </c>
      <c r="BG70" s="161" t="str">
        <f t="shared" ref="BG70:BG101" si="1336">IF(AC70&lt;40,7,IF(AC70="XXX",7,"."))</f>
        <v>.</v>
      </c>
      <c r="BH70" s="161" t="str">
        <f t="shared" ref="BH70:BH101" si="1337">IF(AF70&lt;20,8,IF(AF70="XXX",8,"."))</f>
        <v>.</v>
      </c>
      <c r="BI70" s="162" t="str">
        <f t="shared" ref="BI70:BI101" si="1338">IF(BA70=1,".رياضيات",".")</f>
        <v>.</v>
      </c>
      <c r="BJ70" s="162" t="str">
        <f t="shared" ref="BJ70:BJ101" si="1339">IF(BB70=2,".نحوونصوص",".")</f>
        <v>.</v>
      </c>
      <c r="BK70" s="162" t="str">
        <f t="shared" ref="BK70:BK101" si="1340">IF(BC70=3,".علوم",".")</f>
        <v>.</v>
      </c>
      <c r="BL70" s="162" t="str">
        <f t="shared" ref="BL70:BL101" si="1341">IF(BD70=4,".تعبير واملاء وخط",".")</f>
        <v>.</v>
      </c>
      <c r="BM70" s="162" t="str">
        <f t="shared" ref="BM70:BM101" si="1342">IF(BE70=5,".تربية اسلامية",".")</f>
        <v>.</v>
      </c>
      <c r="BN70" s="162" t="str">
        <f t="shared" ref="BN70:BN101" si="1343">IF(BF70=6,".جغرافيا",".")</f>
        <v>.</v>
      </c>
      <c r="BO70" s="162" t="str">
        <f t="shared" ref="BO70:BO101" si="1344">IF(BG70=7,".تاريخ",".")</f>
        <v>.</v>
      </c>
      <c r="BP70" s="162" t="str">
        <f t="shared" ref="BP70:BP101" si="1345">IF(BH70=8,".وطنية",".")</f>
        <v>.</v>
      </c>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4">
        <f t="shared" ref="EU70" si="1346">IF(AC70="",7,IF(AC68+AC69&lt;40,7,""))</f>
        <v>7</v>
      </c>
      <c r="EV70" s="164">
        <f t="shared" ref="EV70" si="1347">IF(AF70="",8,IF(AF68+AF69&lt;20,8,""))</f>
        <v>8</v>
      </c>
      <c r="EW70" s="164">
        <f t="shared" ref="EW70" si="1348">IF(AO70="",9,IF(AO68+AO69&lt;40,9,""))</f>
        <v>9</v>
      </c>
      <c r="EX70" s="128"/>
      <c r="EY70" s="165"/>
      <c r="EZ70" s="165"/>
      <c r="FA70" s="165"/>
      <c r="FB70" s="166"/>
      <c r="FC70" s="167"/>
      <c r="FD70" s="167"/>
      <c r="FE70" s="166"/>
    </row>
    <row r="71" spans="1:161" ht="18" x14ac:dyDescent="0.25">
      <c r="A71" s="108">
        <f>VLOOKUP(EX71,'[1]ادخال بيانات ودرجات'!$A$10:A269,1,TRUE)</f>
        <v>21</v>
      </c>
      <c r="B71" s="109"/>
      <c r="C71" s="110">
        <f>VLOOKUP(EX71,'[1]ادخال بيانات ودرجات'!$A$10:C269,3,TRUE)</f>
        <v>0</v>
      </c>
      <c r="D71" s="109">
        <f>VLOOKUP(EX71,'[1]ادخال بيانات ودرجات'!$A$10:D269,4,TRUE)</f>
        <v>0</v>
      </c>
      <c r="E71" s="109">
        <f>VLOOKUP(EX71,'[1]ادخال بيانات ودرجات'!$A$10:E269,5,TRUE)</f>
        <v>0</v>
      </c>
      <c r="F71" s="109">
        <f>VLOOKUP(EX71,'[1]ادخال بيانات ودرجات'!$A$10:F269,6,TRUE)</f>
        <v>0</v>
      </c>
      <c r="G71" s="111">
        <f>VLOOKUP(EX71,'[1]ادخال بيانات ودرجات'!$A$10:B269,2,TRUE)</f>
        <v>0</v>
      </c>
      <c r="H71" s="112" t="s">
        <v>50</v>
      </c>
      <c r="I71" s="113">
        <f>VLOOKUP(EX71,'[1]ادخال بيانات ودرجات'!$A$10:BW269,17,TRUE)</f>
        <v>0</v>
      </c>
      <c r="J71" s="113">
        <f>VLOOKUP(EX71,'[1]ادخال بيانات ودرجات'!$A$10:BW269,18,TRUE)</f>
        <v>0</v>
      </c>
      <c r="K71" s="114">
        <f t="shared" ref="K71:K72" si="1349">SUM(I71,J71)</f>
        <v>0</v>
      </c>
      <c r="L71" s="113">
        <f>VLOOKUP(EX71,'[1]ادخال بيانات ودرجات'!$A$10:BW269,24,TRUE)</f>
        <v>26</v>
      </c>
      <c r="M71" s="113">
        <f>VLOOKUP(EX71,'[1]ادخال بيانات ودرجات'!$A$10:BW269,25,TRUE)</f>
        <v>37</v>
      </c>
      <c r="N71" s="114">
        <f t="shared" ref="N71:N72" si="1350">SUM(L71,M71)</f>
        <v>63</v>
      </c>
      <c r="O71" s="113">
        <f>VLOOKUP(EX71,'[1]ادخال بيانات ودرجات'!$A$10:BW269,31,TRUE)</f>
        <v>0</v>
      </c>
      <c r="P71" s="113">
        <f>VLOOKUP(EX71,'[1]ادخال بيانات ودرجات'!$A$10:BW269,32,TRUE)</f>
        <v>0</v>
      </c>
      <c r="Q71" s="114">
        <f t="shared" ref="Q71:Q72" si="1351">SUM(O71,P71)</f>
        <v>0</v>
      </c>
      <c r="R71" s="113">
        <f>VLOOKUP(EX71,'[1]ادخال بيانات ودرجات'!$A$10:BW269,38,TRUE)</f>
        <v>0</v>
      </c>
      <c r="S71" s="113">
        <f>VLOOKUP(EX71,'[1]ادخال بيانات ودرجات'!$A$10:BW269,39,TRUE)</f>
        <v>0</v>
      </c>
      <c r="T71" s="114">
        <f t="shared" ref="T71:T72" si="1352">SUM(R71,S71)</f>
        <v>0</v>
      </c>
      <c r="U71" s="113">
        <f>VLOOKUP(EX71,'[1]ادخال بيانات ودرجات'!$A$10:BW269,45,TRUE)</f>
        <v>0</v>
      </c>
      <c r="V71" s="113">
        <f>VLOOKUP(EX71,'[1]ادخال بيانات ودرجات'!$A$10:BW269,46,TRUE)</f>
        <v>0</v>
      </c>
      <c r="W71" s="114">
        <f t="shared" ref="W71:W72" si="1353">SUM(U71,V71)</f>
        <v>0</v>
      </c>
      <c r="X71" s="113">
        <f>VLOOKUP(EX71,'[1]ادخال بيانات ودرجات'!$A$10:BW269,52,TRUE)</f>
        <v>0</v>
      </c>
      <c r="Y71" s="113">
        <f>VLOOKUP(EX71,'[1]ادخال بيانات ودرجات'!$A$10:BW269,53,TRUE)</f>
        <v>0</v>
      </c>
      <c r="Z71" s="114">
        <f t="shared" ref="Z71:Z72" si="1354">SUM(X71,Y71)</f>
        <v>0</v>
      </c>
      <c r="AA71" s="113">
        <f>VLOOKUP(EX71,'[1]ادخال بيانات ودرجات'!$A$10:BW269,59,TRUE)</f>
        <v>0</v>
      </c>
      <c r="AB71" s="113">
        <f>VLOOKUP(EX71,'[1]ادخال بيانات ودرجات'!$A$10:BW269,60,TRUE)</f>
        <v>0</v>
      </c>
      <c r="AC71" s="114">
        <f t="shared" ref="AC71:AC72" si="1355">SUM(AA71,AB71)</f>
        <v>0</v>
      </c>
      <c r="AD71" s="114">
        <f>VLOOKUP(EX71,'[1]ادخال بيانات ودرجات'!$A$10:BW269,66,TRUE)</f>
        <v>0</v>
      </c>
      <c r="AE71" s="114">
        <f>VLOOKUP(EX71,'[1]ادخال بيانات ودرجات'!$A$10:BW269,67,TRUE)</f>
        <v>0</v>
      </c>
      <c r="AF71" s="114">
        <f t="shared" ref="AF71:AF72" si="1356">SUM(AD71,AE71)</f>
        <v>0</v>
      </c>
      <c r="AG71" s="115" t="str">
        <f t="shared" ref="AG71:AG102" si="1357">IF(AJ71&gt;=1,"دورثان","ناجح")</f>
        <v>دورثان</v>
      </c>
      <c r="AH71" s="116"/>
      <c r="AI71" s="117" t="str">
        <f>IF(AJ71&gt;=1,"***",VLOOKUP(EX71,'[1]ادخال بيانات ودرجات'!$A$10:CI270,87,TRUE))</f>
        <v>***</v>
      </c>
      <c r="AJ71" s="117">
        <f t="shared" ref="AJ71" si="1358">COUNT(EU71:EW73)</f>
        <v>9</v>
      </c>
      <c r="AK71" s="118" t="str">
        <f>IF(AJ71&gt;=1,"***",VLOOKUP(EX71,'[1]ادخال بيانات ودرجات'!$A$10:CL269,90,TRUE))</f>
        <v>***</v>
      </c>
      <c r="AL71" s="119" t="str">
        <f t="shared" ref="AL71" si="1359">IF(AJ71&gt;=1,"",IF(AK71&gt;=85,"ممتاز",IF(AK71&gt;=75,"جيد جدا",IF(AK71&gt;=65,"جيد",IF(AK71&gt;=54,"مقبول",IF(AK71&gt;=50,"ضعيف","xxx"))))))</f>
        <v/>
      </c>
      <c r="AM71" s="120">
        <f>VLOOKUP(EX71,'[1]ادخال بيانات ودرجات'!$A$10:BW269,73,TRUE)</f>
        <v>0</v>
      </c>
      <c r="AN71" s="120">
        <f>VLOOKUP(EX71,'[1]ادخال بيانات ودرجات'!$A$10:BW269,74,TRUE)</f>
        <v>0</v>
      </c>
      <c r="AO71" s="121">
        <f t="shared" ref="AO71:AO72" si="1360">SUM(AM71,AN71)</f>
        <v>0</v>
      </c>
      <c r="AP71" s="122"/>
      <c r="AQ71" s="123" t="str">
        <f t="shared" ref="AQ71" si="1361">CONCATENATE(BI73,BJ73,BK73,,BL73,BM73,,BN73,BO73,BP73)</f>
        <v>........</v>
      </c>
      <c r="AR71" s="124">
        <f t="shared" ref="AR71:AR102" si="1362">K71:K72+N71:N72+Q71:Q72+T71:T72+W71:W72+Z71:Z72+AC71:AC72+AF71:AF72+AO71:AO72</f>
        <v>63</v>
      </c>
      <c r="AS71" s="125" t="str">
        <f t="shared" ref="AS71" si="1363">IF(K73&lt;100,100-K73,IF(K73="XXX",100,"."))</f>
        <v>.</v>
      </c>
      <c r="AT71" s="125" t="str">
        <f t="shared" ref="AT71" si="1364">IF(N73&lt;80,80-N73,IF(N73="XXX",80,"."))</f>
        <v>.</v>
      </c>
      <c r="AU71" s="125" t="str">
        <f t="shared" ref="AU71" si="1365">IF(Q73&lt;80,80-Q73,IF(Q73="XXX",80,"."))</f>
        <v>.</v>
      </c>
      <c r="AV71" s="125" t="str">
        <f t="shared" ref="AV71" si="1366">IF(T73&lt;80,80-T73,IF(T73="XXX",80,"."))</f>
        <v>.</v>
      </c>
      <c r="AW71" s="125" t="str">
        <f t="shared" ref="AW71" si="1367">IF(W73&lt;60,60-W73,IF(W73="XXX",60,"."))</f>
        <v>.</v>
      </c>
      <c r="AX71" s="125" t="str">
        <f t="shared" ref="AX71" si="1368">IF(Z73&lt;40,40-Z73,IF(Z73="XXX",40,"."))</f>
        <v>.</v>
      </c>
      <c r="AY71" s="125" t="str">
        <f t="shared" ref="AY71" si="1369">IF(AC73&lt;40,40-AC73,IF(AC73="XXX",40,"."))</f>
        <v>.</v>
      </c>
      <c r="AZ71" s="125" t="str">
        <f t="shared" ref="AZ71" si="1370">IF(AF73&lt;20,20-AF73,IF(AF73="XXX",20,"."))</f>
        <v>.</v>
      </c>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7">
        <f t="shared" ref="EU71" si="1371">IF(K73="",1,IF(K71+K72&lt;100,1,""))</f>
        <v>1</v>
      </c>
      <c r="EV71" s="127">
        <f t="shared" ref="EV71" si="1372">IF(N73="",2,IF(N71+N72&lt;80,2,""))</f>
        <v>2</v>
      </c>
      <c r="EW71" s="127">
        <f t="shared" ref="EW71" si="1373">IF(Q73="",3,IF(Q71+Q72&lt;80,3,""))</f>
        <v>3</v>
      </c>
      <c r="EX71" s="128">
        <v>21</v>
      </c>
      <c r="EY71" s="129" t="str">
        <f t="shared" ref="EY71:EY102" si="1374">IF(AG71="","7",IF(AG71&lt;40,7,"*"))</f>
        <v>*</v>
      </c>
      <c r="EZ71" s="129">
        <f t="shared" ref="EZ71:EZ102" si="1375">IF(AJ71="","8",IF(AJ71&lt;20,8,"*"))</f>
        <v>8</v>
      </c>
      <c r="FA71" s="130" t="str">
        <f t="shared" ref="FA71:FA102" si="1376">IF(AS71="","9",IF(AS71&lt;40,9,"*"))</f>
        <v>*</v>
      </c>
      <c r="FB71" s="131" t="str">
        <f>IF(FC71="","",SUBTOTAL(2,$FC$11:FC71))</f>
        <v/>
      </c>
      <c r="FC71" s="132" t="str">
        <f t="shared" ref="FC71:FC102" si="1377">IF(AG71="ناجح",ROW(),"")</f>
        <v/>
      </c>
      <c r="FD71" s="132">
        <f t="shared" ref="FD71:FD102" si="1378">IF(AG71="دورثان",ROW(),"")</f>
        <v>71</v>
      </c>
      <c r="FE71" s="131">
        <f>IF(FD71="","",SUBTOTAL(2,$FD$11:FD71))</f>
        <v>21</v>
      </c>
    </row>
    <row r="72" spans="1:161" ht="18" x14ac:dyDescent="0.25">
      <c r="A72" s="111"/>
      <c r="B72" s="117"/>
      <c r="C72" s="135"/>
      <c r="D72" s="117"/>
      <c r="E72" s="117"/>
      <c r="F72" s="117"/>
      <c r="G72" s="111"/>
      <c r="H72" s="136" t="s">
        <v>52</v>
      </c>
      <c r="I72" s="137">
        <f>VLOOKUP(EX71,'[1]ادخال بيانات ودرجات'!$A$10:BW269,20,TRUE)</f>
        <v>0</v>
      </c>
      <c r="J72" s="137">
        <f>VLOOKUP(EX71,'[1]ادخال بيانات ودرجات'!$A$10:BW269,21,TRUE)</f>
        <v>0</v>
      </c>
      <c r="K72" s="138">
        <f t="shared" si="1349"/>
        <v>0</v>
      </c>
      <c r="L72" s="137">
        <f>VLOOKUP(EX71,'[1]ادخال بيانات ودرجات'!$A$10:BW269,27,TRUE)</f>
        <v>0</v>
      </c>
      <c r="M72" s="137">
        <f>VLOOKUP(EX71,'[1]ادخال بيانات ودرجات'!$A$10:BW269,28,TRUE)</f>
        <v>0</v>
      </c>
      <c r="N72" s="138">
        <f t="shared" si="1350"/>
        <v>0</v>
      </c>
      <c r="O72" s="137">
        <f>VLOOKUP(EX71,'[1]ادخال بيانات ودرجات'!$A$10:BW269,34,TRUE)</f>
        <v>0</v>
      </c>
      <c r="P72" s="137">
        <f>VLOOKUP(EX71,'[1]ادخال بيانات ودرجات'!$A$10:BW269,35,TRUE)</f>
        <v>0</v>
      </c>
      <c r="Q72" s="138">
        <f t="shared" si="1351"/>
        <v>0</v>
      </c>
      <c r="R72" s="137">
        <f>VLOOKUP(EX71,'[1]ادخال بيانات ودرجات'!$A$10:BW269,41,TRUE)</f>
        <v>0</v>
      </c>
      <c r="S72" s="137">
        <f>VLOOKUP(EX71,'[1]ادخال بيانات ودرجات'!$A$10:BW269,42,TRUE)</f>
        <v>0</v>
      </c>
      <c r="T72" s="138">
        <f t="shared" si="1352"/>
        <v>0</v>
      </c>
      <c r="U72" s="137">
        <f>VLOOKUP(EX71,'[1]ادخال بيانات ودرجات'!$A$10:BW269,48,TRUE)</f>
        <v>0</v>
      </c>
      <c r="V72" s="137">
        <f>VLOOKUP(EX71,'[1]ادخال بيانات ودرجات'!$A$10:BW269,49,TRUE)</f>
        <v>0</v>
      </c>
      <c r="W72" s="138">
        <f t="shared" si="1353"/>
        <v>0</v>
      </c>
      <c r="X72" s="137">
        <f>VLOOKUP(EX71,'[1]ادخال بيانات ودرجات'!$A$10:BW269,55,TRUE)</f>
        <v>0</v>
      </c>
      <c r="Y72" s="137">
        <f>VLOOKUP(EX71,'[1]ادخال بيانات ودرجات'!$A$10:BW269,56,TRUE)</f>
        <v>0</v>
      </c>
      <c r="Z72" s="138">
        <f t="shared" si="1354"/>
        <v>0</v>
      </c>
      <c r="AA72" s="137">
        <f>VLOOKUP(EX71,'[1]ادخال بيانات ودرجات'!$A$10:BW269,62,TRUE)</f>
        <v>0</v>
      </c>
      <c r="AB72" s="137">
        <f>VLOOKUP(EX71,'[1]ادخال بيانات ودرجات'!$A$10:BW269,63,TRUE)</f>
        <v>0</v>
      </c>
      <c r="AC72" s="138">
        <f t="shared" si="1355"/>
        <v>0</v>
      </c>
      <c r="AD72" s="138">
        <f>VLOOKUP(EX71,'[1]ادخال بيانات ودرجات'!$A$10:BW269,69,TRUE)</f>
        <v>0</v>
      </c>
      <c r="AE72" s="138">
        <f>VLOOKUP(EX71,'[1]ادخال بيانات ودرجات'!$A$10:BW269,70,TRUE)</f>
        <v>0</v>
      </c>
      <c r="AF72" s="138">
        <f t="shared" si="1356"/>
        <v>0</v>
      </c>
      <c r="AG72" s="139"/>
      <c r="AH72" s="140"/>
      <c r="AI72" s="117"/>
      <c r="AJ72" s="117"/>
      <c r="AK72" s="141"/>
      <c r="AL72" s="119"/>
      <c r="AM72" s="142">
        <f>VLOOKUP(EX71,'[1]ادخال بيانات ودرجات'!$A$10:BX269,76,TRUE)</f>
        <v>0</v>
      </c>
      <c r="AN72" s="142">
        <f>VLOOKUP(EX71,'[1]ادخال بيانات ودرجات'!$A$10:BY269,77,TRUE)</f>
        <v>0</v>
      </c>
      <c r="AO72" s="121">
        <f t="shared" si="1360"/>
        <v>0</v>
      </c>
      <c r="AP72" s="143"/>
      <c r="AQ72" s="123"/>
      <c r="AR72" s="124"/>
      <c r="AS72" s="125"/>
      <c r="AT72" s="125"/>
      <c r="AU72" s="125"/>
      <c r="AV72" s="125"/>
      <c r="AW72" s="125"/>
      <c r="AX72" s="125"/>
      <c r="AY72" s="125"/>
      <c r="AZ72" s="125"/>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7">
        <f t="shared" ref="EU72:EU103" si="1379">IF(T73="",4,IF(T71+T72&lt;80,4,""))</f>
        <v>4</v>
      </c>
      <c r="EV72" s="127">
        <f t="shared" ref="EV72:EV103" si="1380">IF(W73="",5,IF(W71+W72&lt;60,5,""))</f>
        <v>5</v>
      </c>
      <c r="EW72" s="127">
        <f t="shared" ref="EW72:EW103" si="1381">IF(Z73="",6,IF(Z71+Z72&lt;40,6,""))</f>
        <v>6</v>
      </c>
      <c r="EX72" s="128"/>
      <c r="EY72" s="134"/>
      <c r="EZ72" s="134"/>
      <c r="FA72" s="134"/>
      <c r="FB72" s="144"/>
      <c r="FC72" s="145"/>
      <c r="FD72" s="145"/>
      <c r="FE72" s="144"/>
    </row>
    <row r="73" spans="1:161" ht="18.75" thickBot="1" x14ac:dyDescent="0.3">
      <c r="A73" s="146"/>
      <c r="B73" s="147"/>
      <c r="C73" s="148"/>
      <c r="D73" s="147"/>
      <c r="E73" s="147"/>
      <c r="F73" s="147"/>
      <c r="G73" s="146"/>
      <c r="H73" s="149" t="s">
        <v>53</v>
      </c>
      <c r="I73" s="150">
        <f t="shared" ref="I73:J73" si="1382">SUM(I71,I72)</f>
        <v>0</v>
      </c>
      <c r="J73" s="150">
        <f t="shared" si="1382"/>
        <v>0</v>
      </c>
      <c r="K73" s="150" t="str">
        <f t="shared" ref="K73" si="1383">IF(J73&gt;=48,I73+J73,"")</f>
        <v/>
      </c>
      <c r="L73" s="150">
        <f t="shared" ref="L73:M73" si="1384">SUM(L71,L72)</f>
        <v>26</v>
      </c>
      <c r="M73" s="150">
        <f t="shared" si="1384"/>
        <v>37</v>
      </c>
      <c r="N73" s="150" t="str">
        <f t="shared" ref="N73" si="1385">IF(M73&gt;=38.4,L73+M73,"")</f>
        <v/>
      </c>
      <c r="O73" s="150">
        <f t="shared" ref="O73:P73" si="1386">SUM(O71,O72)</f>
        <v>0</v>
      </c>
      <c r="P73" s="150">
        <f t="shared" si="1386"/>
        <v>0</v>
      </c>
      <c r="Q73" s="150" t="str">
        <f t="shared" ref="Q73" si="1387">IF(P73&gt;=38.4,O73+P73,"")</f>
        <v/>
      </c>
      <c r="R73" s="150">
        <f t="shared" ref="R73:S73" si="1388">SUM(R71,R72)</f>
        <v>0</v>
      </c>
      <c r="S73" s="150">
        <f t="shared" si="1388"/>
        <v>0</v>
      </c>
      <c r="T73" s="150" t="str">
        <f t="shared" ref="T73" si="1389">IF(S73&gt;=38.4,R73+S73,"")</f>
        <v/>
      </c>
      <c r="U73" s="150">
        <f t="shared" ref="U73:V73" si="1390">SUM(U71,U72)</f>
        <v>0</v>
      </c>
      <c r="V73" s="150">
        <f t="shared" si="1390"/>
        <v>0</v>
      </c>
      <c r="W73" s="150" t="str">
        <f t="shared" ref="W73" si="1391">IF(V73&gt;=28.8,U73+V73,"")</f>
        <v/>
      </c>
      <c r="X73" s="150">
        <f t="shared" ref="X73:Y73" si="1392">SUM(X71,X72)</f>
        <v>0</v>
      </c>
      <c r="Y73" s="150">
        <f t="shared" si="1392"/>
        <v>0</v>
      </c>
      <c r="Z73" s="150" t="str">
        <f t="shared" ref="Z73" si="1393">IF(Y73&gt;=19.2,X73+Y73,"")</f>
        <v/>
      </c>
      <c r="AA73" s="150">
        <f t="shared" ref="AA73:AB73" si="1394">SUM(AA71,AA72)</f>
        <v>0</v>
      </c>
      <c r="AB73" s="150">
        <f t="shared" si="1394"/>
        <v>0</v>
      </c>
      <c r="AC73" s="150" t="str">
        <f t="shared" ref="AC73" si="1395">IF(AB73&gt;=19.2,AA73+AB73,"")</f>
        <v/>
      </c>
      <c r="AD73" s="150">
        <f t="shared" ref="AD73:AE73" si="1396">SUM(AD71,AD72)</f>
        <v>0</v>
      </c>
      <c r="AE73" s="150">
        <f t="shared" si="1396"/>
        <v>0</v>
      </c>
      <c r="AF73" s="150" t="str">
        <f t="shared" ref="AF73" si="1397">IF(AE73&gt;=9.6,AD73+AE73,"")</f>
        <v/>
      </c>
      <c r="AG73" s="151"/>
      <c r="AH73" s="152">
        <f t="shared" ref="AH73:AH104" si="1398">COUNT(BA73:BH73)</f>
        <v>0</v>
      </c>
      <c r="AI73" s="147"/>
      <c r="AJ73" s="147"/>
      <c r="AK73" s="153"/>
      <c r="AL73" s="154"/>
      <c r="AM73" s="155">
        <f t="shared" ref="AM73:AO73" si="1399">SUM(AM71,AM72)</f>
        <v>0</v>
      </c>
      <c r="AN73" s="155">
        <f t="shared" si="1399"/>
        <v>0</v>
      </c>
      <c r="AO73" s="156">
        <f t="shared" si="1399"/>
        <v>0</v>
      </c>
      <c r="AP73" s="157" t="str">
        <f t="shared" ref="AP73:AP104" si="1400">CONCATENATE(BH73,BG73,BF73,BE73,BD73,,BC73,BB73,BA73)</f>
        <v>........</v>
      </c>
      <c r="AQ73" s="158"/>
      <c r="AR73" s="159"/>
      <c r="AS73" s="160"/>
      <c r="AT73" s="160"/>
      <c r="AU73" s="160"/>
      <c r="AV73" s="160"/>
      <c r="AW73" s="160"/>
      <c r="AX73" s="160"/>
      <c r="AY73" s="160"/>
      <c r="AZ73" s="160"/>
      <c r="BA73" s="161" t="str">
        <f t="shared" ref="BA73:BA104" si="1401">IF(K73&lt;100,1,IF(K73="XXX",1,"."))</f>
        <v>.</v>
      </c>
      <c r="BB73" s="161" t="str">
        <f t="shared" ref="BB73:BB104" si="1402">IF(N73&lt;80,2,IF(N73="XXX",2,"."))</f>
        <v>.</v>
      </c>
      <c r="BC73" s="161" t="str">
        <f t="shared" ref="BC73:BC104" si="1403">IF(Q73&lt;80,3,IF(Q73="XXX",3,"."))</f>
        <v>.</v>
      </c>
      <c r="BD73" s="161" t="str">
        <f t="shared" ref="BD73:BD104" si="1404">IF(T73&lt;80,4,IF(W73="XXX",4,"."))</f>
        <v>.</v>
      </c>
      <c r="BE73" s="161" t="str">
        <f t="shared" ref="BE73:BE104" si="1405">IF(W73&lt;60,5,IF(W73="XXX",5,"."))</f>
        <v>.</v>
      </c>
      <c r="BF73" s="161" t="str">
        <f t="shared" ref="BF73:BF104" si="1406">IF(Z73&lt;40,6,IF(Z73="XXX",6,"."))</f>
        <v>.</v>
      </c>
      <c r="BG73" s="161" t="str">
        <f t="shared" ref="BG73:BG104" si="1407">IF(AC73&lt;40,7,IF(AC73="XXX",7,"."))</f>
        <v>.</v>
      </c>
      <c r="BH73" s="161" t="str">
        <f t="shared" ref="BH73:BH104" si="1408">IF(AF73&lt;20,8,IF(AF73="XXX",8,"."))</f>
        <v>.</v>
      </c>
      <c r="BI73" s="162" t="str">
        <f t="shared" ref="BI73:BI104" si="1409">IF(BA73=1,".رياضيات",".")</f>
        <v>.</v>
      </c>
      <c r="BJ73" s="162" t="str">
        <f t="shared" ref="BJ73:BJ104" si="1410">IF(BB73=2,".نحوونصوص",".")</f>
        <v>.</v>
      </c>
      <c r="BK73" s="162" t="str">
        <f t="shared" ref="BK73:BK104" si="1411">IF(BC73=3,".علوم",".")</f>
        <v>.</v>
      </c>
      <c r="BL73" s="162" t="str">
        <f t="shared" ref="BL73:BL104" si="1412">IF(BD73=4,".تعبير واملاء وخط",".")</f>
        <v>.</v>
      </c>
      <c r="BM73" s="162" t="str">
        <f t="shared" ref="BM73:BM104" si="1413">IF(BE73=5,".تربية اسلامية",".")</f>
        <v>.</v>
      </c>
      <c r="BN73" s="162" t="str">
        <f t="shared" ref="BN73:BN104" si="1414">IF(BF73=6,".جغرافيا",".")</f>
        <v>.</v>
      </c>
      <c r="BO73" s="162" t="str">
        <f t="shared" ref="BO73:BO104" si="1415">IF(BG73=7,".تاريخ",".")</f>
        <v>.</v>
      </c>
      <c r="BP73" s="162" t="str">
        <f t="shared" ref="BP73:BP104" si="1416">IF(BH73=8,".وطنية",".")</f>
        <v>.</v>
      </c>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4">
        <f t="shared" ref="EU73" si="1417">IF(AC73="",7,IF(AC71+AC72&lt;40,7,""))</f>
        <v>7</v>
      </c>
      <c r="EV73" s="164">
        <f t="shared" ref="EV73" si="1418">IF(AF73="",8,IF(AF71+AF72&lt;20,8,""))</f>
        <v>8</v>
      </c>
      <c r="EW73" s="164">
        <f t="shared" ref="EW73" si="1419">IF(AO73="",9,IF(AO71+AO72&lt;40,9,""))</f>
        <v>9</v>
      </c>
      <c r="EX73" s="128"/>
      <c r="EY73" s="165"/>
      <c r="EZ73" s="165"/>
      <c r="FA73" s="165"/>
      <c r="FB73" s="166"/>
      <c r="FC73" s="167"/>
      <c r="FD73" s="167"/>
      <c r="FE73" s="166"/>
    </row>
    <row r="74" spans="1:161" ht="18" x14ac:dyDescent="0.25">
      <c r="A74" s="108">
        <f>VLOOKUP(EX74,'[1]ادخال بيانات ودرجات'!$A$10:A272,1,TRUE)</f>
        <v>22</v>
      </c>
      <c r="B74" s="109"/>
      <c r="C74" s="110">
        <f>VLOOKUP(EX74,'[1]ادخال بيانات ودرجات'!$A$10:C272,3,TRUE)</f>
        <v>0</v>
      </c>
      <c r="D74" s="109">
        <f>VLOOKUP(EX74,'[1]ادخال بيانات ودرجات'!$A$10:D272,4,TRUE)</f>
        <v>0</v>
      </c>
      <c r="E74" s="109">
        <f>VLOOKUP(EX74,'[1]ادخال بيانات ودرجات'!$A$10:E272,5,TRUE)</f>
        <v>0</v>
      </c>
      <c r="F74" s="109">
        <f>VLOOKUP(EX74,'[1]ادخال بيانات ودرجات'!$A$10:F272,6,TRUE)</f>
        <v>0</v>
      </c>
      <c r="G74" s="111">
        <f>VLOOKUP(EX74,'[1]ادخال بيانات ودرجات'!$A$10:B272,2,TRUE)</f>
        <v>0</v>
      </c>
      <c r="H74" s="112" t="s">
        <v>50</v>
      </c>
      <c r="I74" s="113">
        <f>VLOOKUP(EX74,'[1]ادخال بيانات ودرجات'!$A$10:BW272,17,TRUE)</f>
        <v>0</v>
      </c>
      <c r="J74" s="113">
        <f>VLOOKUP(EX74,'[1]ادخال بيانات ودرجات'!$A$10:BW272,18,TRUE)</f>
        <v>0</v>
      </c>
      <c r="K74" s="114">
        <f t="shared" ref="K74:K75" si="1420">SUM(I74,J74)</f>
        <v>0</v>
      </c>
      <c r="L74" s="113">
        <f>VLOOKUP(EX74,'[1]ادخال بيانات ودرجات'!$A$10:BW272,24,TRUE)</f>
        <v>0</v>
      </c>
      <c r="M74" s="113">
        <f>VLOOKUP(EX74,'[1]ادخال بيانات ودرجات'!$A$10:BW272,25,TRUE)</f>
        <v>0</v>
      </c>
      <c r="N74" s="114">
        <f t="shared" ref="N74:N75" si="1421">SUM(L74,M74)</f>
        <v>0</v>
      </c>
      <c r="O74" s="113">
        <f>VLOOKUP(EX74,'[1]ادخال بيانات ودرجات'!$A$10:BW272,31,TRUE)</f>
        <v>0</v>
      </c>
      <c r="P74" s="113">
        <f>VLOOKUP(EX74,'[1]ادخال بيانات ودرجات'!$A$10:BW272,32,TRUE)</f>
        <v>0</v>
      </c>
      <c r="Q74" s="114">
        <f t="shared" ref="Q74:Q75" si="1422">SUM(O74,P74)</f>
        <v>0</v>
      </c>
      <c r="R74" s="113">
        <f>VLOOKUP(EX74,'[1]ادخال بيانات ودرجات'!$A$10:BW272,38,TRUE)</f>
        <v>0</v>
      </c>
      <c r="S74" s="113">
        <f>VLOOKUP(EX74,'[1]ادخال بيانات ودرجات'!$A$10:BW272,39,TRUE)</f>
        <v>0</v>
      </c>
      <c r="T74" s="114">
        <f t="shared" ref="T74:T75" si="1423">SUM(R74,S74)</f>
        <v>0</v>
      </c>
      <c r="U74" s="113">
        <f>VLOOKUP(EX74,'[1]ادخال بيانات ودرجات'!$A$10:BW272,45,TRUE)</f>
        <v>0</v>
      </c>
      <c r="V74" s="113">
        <f>VLOOKUP(EX74,'[1]ادخال بيانات ودرجات'!$A$10:BW272,46,TRUE)</f>
        <v>0</v>
      </c>
      <c r="W74" s="114">
        <f t="shared" ref="W74:W75" si="1424">SUM(U74,V74)</f>
        <v>0</v>
      </c>
      <c r="X74" s="113">
        <f>VLOOKUP(EX74,'[1]ادخال بيانات ودرجات'!$A$10:BW272,52,TRUE)</f>
        <v>0</v>
      </c>
      <c r="Y74" s="113">
        <f>VLOOKUP(EX74,'[1]ادخال بيانات ودرجات'!$A$10:BW272,53,TRUE)</f>
        <v>0</v>
      </c>
      <c r="Z74" s="114">
        <f t="shared" ref="Z74:Z75" si="1425">SUM(X74,Y74)</f>
        <v>0</v>
      </c>
      <c r="AA74" s="113">
        <f>VLOOKUP(EX74,'[1]ادخال بيانات ودرجات'!$A$10:BW272,59,TRUE)</f>
        <v>0</v>
      </c>
      <c r="AB74" s="113">
        <f>VLOOKUP(EX74,'[1]ادخال بيانات ودرجات'!$A$10:BW272,60,TRUE)</f>
        <v>0</v>
      </c>
      <c r="AC74" s="114">
        <f t="shared" ref="AC74:AC75" si="1426">SUM(AA74,AB74)</f>
        <v>0</v>
      </c>
      <c r="AD74" s="114">
        <f>VLOOKUP(EX74,'[1]ادخال بيانات ودرجات'!$A$10:BW272,66,TRUE)</f>
        <v>0</v>
      </c>
      <c r="AE74" s="114">
        <f>VLOOKUP(EX74,'[1]ادخال بيانات ودرجات'!$A$10:BW272,67,TRUE)</f>
        <v>0</v>
      </c>
      <c r="AF74" s="114">
        <f t="shared" ref="AF74:AF75" si="1427">SUM(AD74,AE74)</f>
        <v>0</v>
      </c>
      <c r="AG74" s="115" t="str">
        <f t="shared" ref="AG74:AG105" si="1428">IF(AJ74&gt;=1,"دورثان","ناجح")</f>
        <v>دورثان</v>
      </c>
      <c r="AH74" s="116"/>
      <c r="AI74" s="117" t="str">
        <f>IF(AJ74&gt;=1,"***",VLOOKUP(EX74,'[1]ادخال بيانات ودرجات'!$A$10:CI273,87,TRUE))</f>
        <v>***</v>
      </c>
      <c r="AJ74" s="117">
        <f t="shared" ref="AJ74" si="1429">COUNT(EU74:EW76)</f>
        <v>9</v>
      </c>
      <c r="AK74" s="118" t="str">
        <f>IF(AJ74&gt;=1,"***",VLOOKUP(EX74,'[1]ادخال بيانات ودرجات'!$A$10:CL272,90,TRUE))</f>
        <v>***</v>
      </c>
      <c r="AL74" s="119" t="str">
        <f t="shared" ref="AL74" si="1430">IF(AJ74&gt;=1,"",IF(AK74&gt;=85,"ممتاز",IF(AK74&gt;=75,"جيد جدا",IF(AK74&gt;=65,"جيد",IF(AK74&gt;=54,"مقبول",IF(AK74&gt;=50,"ضعيف","xxx"))))))</f>
        <v/>
      </c>
      <c r="AM74" s="120">
        <f>VLOOKUP(EX74,'[1]ادخال بيانات ودرجات'!$A$10:BW272,73,TRUE)</f>
        <v>0</v>
      </c>
      <c r="AN74" s="120">
        <f>VLOOKUP(EX74,'[1]ادخال بيانات ودرجات'!$A$10:BW272,74,TRUE)</f>
        <v>0</v>
      </c>
      <c r="AO74" s="121">
        <f t="shared" ref="AO74:AO75" si="1431">SUM(AM74,AN74)</f>
        <v>0</v>
      </c>
      <c r="AP74" s="122"/>
      <c r="AQ74" s="123" t="str">
        <f t="shared" ref="AQ74" si="1432">CONCATENATE(BI76,BJ76,BK76,,BL76,BM76,,BN76,BO76,BP76)</f>
        <v>........</v>
      </c>
      <c r="AR74" s="124">
        <f t="shared" ref="AR74:AR105" si="1433">K74:K75+N74:N75+Q74:Q75+T74:T75+W74:W75+Z74:Z75+AC74:AC75+AF74:AF75+AO74:AO75</f>
        <v>0</v>
      </c>
      <c r="AS74" s="125" t="str">
        <f t="shared" ref="AS74" si="1434">IF(K76&lt;100,100-K76,IF(K76="XXX",100,"."))</f>
        <v>.</v>
      </c>
      <c r="AT74" s="125" t="str">
        <f t="shared" ref="AT74" si="1435">IF(N76&lt;80,80-N76,IF(N76="XXX",80,"."))</f>
        <v>.</v>
      </c>
      <c r="AU74" s="125" t="str">
        <f t="shared" ref="AU74" si="1436">IF(Q76&lt;80,80-Q76,IF(Q76="XXX",80,"."))</f>
        <v>.</v>
      </c>
      <c r="AV74" s="125" t="str">
        <f t="shared" ref="AV74" si="1437">IF(T76&lt;80,80-T76,IF(T76="XXX",80,"."))</f>
        <v>.</v>
      </c>
      <c r="AW74" s="125" t="str">
        <f t="shared" ref="AW74" si="1438">IF(W76&lt;60,60-W76,IF(W76="XXX",60,"."))</f>
        <v>.</v>
      </c>
      <c r="AX74" s="125" t="str">
        <f t="shared" ref="AX74" si="1439">IF(Z76&lt;40,40-Z76,IF(Z76="XXX",40,"."))</f>
        <v>.</v>
      </c>
      <c r="AY74" s="125" t="str">
        <f t="shared" ref="AY74" si="1440">IF(AC76&lt;40,40-AC76,IF(AC76="XXX",40,"."))</f>
        <v>.</v>
      </c>
      <c r="AZ74" s="125" t="str">
        <f t="shared" ref="AZ74" si="1441">IF(AF76&lt;20,20-AF76,IF(AF76="XXX",20,"."))</f>
        <v>.</v>
      </c>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7">
        <f t="shared" ref="EU74" si="1442">IF(K76="",1,IF(K74+K75&lt;100,1,""))</f>
        <v>1</v>
      </c>
      <c r="EV74" s="127">
        <f t="shared" ref="EV74" si="1443">IF(N76="",2,IF(N74+N75&lt;80,2,""))</f>
        <v>2</v>
      </c>
      <c r="EW74" s="127">
        <f t="shared" ref="EW74" si="1444">IF(Q76="",3,IF(Q74+Q75&lt;80,3,""))</f>
        <v>3</v>
      </c>
      <c r="EX74" s="128">
        <v>22</v>
      </c>
      <c r="EY74" s="129" t="str">
        <f t="shared" ref="EY74:EY105" si="1445">IF(AG74="","7",IF(AG74&lt;40,7,"*"))</f>
        <v>*</v>
      </c>
      <c r="EZ74" s="129">
        <f t="shared" ref="EZ74:EZ105" si="1446">IF(AJ74="","8",IF(AJ74&lt;20,8,"*"))</f>
        <v>8</v>
      </c>
      <c r="FA74" s="130" t="str">
        <f t="shared" ref="FA74:FA105" si="1447">IF(AS74="","9",IF(AS74&lt;40,9,"*"))</f>
        <v>*</v>
      </c>
      <c r="FB74" s="131" t="str">
        <f>IF(FC74="","",SUBTOTAL(2,$FC$11:FC74))</f>
        <v/>
      </c>
      <c r="FC74" s="132" t="str">
        <f t="shared" ref="FC74:FC105" si="1448">IF(AG74="ناجح",ROW(),"")</f>
        <v/>
      </c>
      <c r="FD74" s="132">
        <f t="shared" ref="FD74:FD105" si="1449">IF(AG74="دورثان",ROW(),"")</f>
        <v>74</v>
      </c>
      <c r="FE74" s="131">
        <f>IF(FD74="","",SUBTOTAL(2,$FD$11:FD74))</f>
        <v>22</v>
      </c>
    </row>
    <row r="75" spans="1:161" ht="18" x14ac:dyDescent="0.25">
      <c r="A75" s="111"/>
      <c r="B75" s="117"/>
      <c r="C75" s="135"/>
      <c r="D75" s="117"/>
      <c r="E75" s="117"/>
      <c r="F75" s="117"/>
      <c r="G75" s="111"/>
      <c r="H75" s="136" t="s">
        <v>52</v>
      </c>
      <c r="I75" s="137">
        <f>VLOOKUP(EX74,'[1]ادخال بيانات ودرجات'!$A$10:BW272,20,TRUE)</f>
        <v>0</v>
      </c>
      <c r="J75" s="137">
        <f>VLOOKUP(EX74,'[1]ادخال بيانات ودرجات'!$A$10:BW272,21,TRUE)</f>
        <v>0</v>
      </c>
      <c r="K75" s="138">
        <f t="shared" si="1420"/>
        <v>0</v>
      </c>
      <c r="L75" s="137">
        <f>VLOOKUP(EX74,'[1]ادخال بيانات ودرجات'!$A$10:BW272,27,TRUE)</f>
        <v>0</v>
      </c>
      <c r="M75" s="137">
        <f>VLOOKUP(EX74,'[1]ادخال بيانات ودرجات'!$A$10:BW272,28,TRUE)</f>
        <v>0</v>
      </c>
      <c r="N75" s="138">
        <f t="shared" si="1421"/>
        <v>0</v>
      </c>
      <c r="O75" s="137">
        <f>VLOOKUP(EX74,'[1]ادخال بيانات ودرجات'!$A$10:BW272,34,TRUE)</f>
        <v>0</v>
      </c>
      <c r="P75" s="137">
        <f>VLOOKUP(EX74,'[1]ادخال بيانات ودرجات'!$A$10:BW272,35,TRUE)</f>
        <v>0</v>
      </c>
      <c r="Q75" s="138">
        <f t="shared" si="1422"/>
        <v>0</v>
      </c>
      <c r="R75" s="137">
        <f>VLOOKUP(EX74,'[1]ادخال بيانات ودرجات'!$A$10:BW272,41,TRUE)</f>
        <v>0</v>
      </c>
      <c r="S75" s="137">
        <f>VLOOKUP(EX74,'[1]ادخال بيانات ودرجات'!$A$10:BW272,42,TRUE)</f>
        <v>0</v>
      </c>
      <c r="T75" s="138">
        <f t="shared" si="1423"/>
        <v>0</v>
      </c>
      <c r="U75" s="137">
        <f>VLOOKUP(EX74,'[1]ادخال بيانات ودرجات'!$A$10:BW272,48,TRUE)</f>
        <v>0</v>
      </c>
      <c r="V75" s="137">
        <f>VLOOKUP(EX74,'[1]ادخال بيانات ودرجات'!$A$10:BW272,49,TRUE)</f>
        <v>0</v>
      </c>
      <c r="W75" s="138">
        <f t="shared" si="1424"/>
        <v>0</v>
      </c>
      <c r="X75" s="137">
        <f>VLOOKUP(EX74,'[1]ادخال بيانات ودرجات'!$A$10:BW272,55,TRUE)</f>
        <v>0</v>
      </c>
      <c r="Y75" s="137">
        <f>VLOOKUP(EX74,'[1]ادخال بيانات ودرجات'!$A$10:BW272,56,TRUE)</f>
        <v>0</v>
      </c>
      <c r="Z75" s="138">
        <f t="shared" si="1425"/>
        <v>0</v>
      </c>
      <c r="AA75" s="137">
        <f>VLOOKUP(EX74,'[1]ادخال بيانات ودرجات'!$A$10:BW272,62,TRUE)</f>
        <v>0</v>
      </c>
      <c r="AB75" s="137">
        <f>VLOOKUP(EX74,'[1]ادخال بيانات ودرجات'!$A$10:BW272,63,TRUE)</f>
        <v>0</v>
      </c>
      <c r="AC75" s="138">
        <f t="shared" si="1426"/>
        <v>0</v>
      </c>
      <c r="AD75" s="138">
        <f>VLOOKUP(EX74,'[1]ادخال بيانات ودرجات'!$A$10:BW272,69,TRUE)</f>
        <v>0</v>
      </c>
      <c r="AE75" s="138">
        <f>VLOOKUP(EX74,'[1]ادخال بيانات ودرجات'!$A$10:BW272,70,TRUE)</f>
        <v>0</v>
      </c>
      <c r="AF75" s="138">
        <f t="shared" si="1427"/>
        <v>0</v>
      </c>
      <c r="AG75" s="139"/>
      <c r="AH75" s="140"/>
      <c r="AI75" s="117"/>
      <c r="AJ75" s="117"/>
      <c r="AK75" s="141"/>
      <c r="AL75" s="119"/>
      <c r="AM75" s="142">
        <f>VLOOKUP(EX74,'[1]ادخال بيانات ودرجات'!$A$10:BX272,76,TRUE)</f>
        <v>0</v>
      </c>
      <c r="AN75" s="142">
        <f>VLOOKUP(EX74,'[1]ادخال بيانات ودرجات'!$A$10:BY272,77,TRUE)</f>
        <v>0</v>
      </c>
      <c r="AO75" s="121">
        <f t="shared" si="1431"/>
        <v>0</v>
      </c>
      <c r="AP75" s="143"/>
      <c r="AQ75" s="123"/>
      <c r="AR75" s="124"/>
      <c r="AS75" s="125"/>
      <c r="AT75" s="125"/>
      <c r="AU75" s="125"/>
      <c r="AV75" s="125"/>
      <c r="AW75" s="125"/>
      <c r="AX75" s="125"/>
      <c r="AY75" s="125"/>
      <c r="AZ75" s="125"/>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7">
        <f t="shared" ref="EU75:EU106" si="1450">IF(T76="",4,IF(T74+T75&lt;80,4,""))</f>
        <v>4</v>
      </c>
      <c r="EV75" s="127">
        <f t="shared" ref="EV75:EV106" si="1451">IF(W76="",5,IF(W74+W75&lt;60,5,""))</f>
        <v>5</v>
      </c>
      <c r="EW75" s="127">
        <f t="shared" ref="EW75:EW106" si="1452">IF(Z76="",6,IF(Z74+Z75&lt;40,6,""))</f>
        <v>6</v>
      </c>
      <c r="EX75" s="128"/>
      <c r="EY75" s="134"/>
      <c r="EZ75" s="134"/>
      <c r="FA75" s="134"/>
      <c r="FB75" s="144"/>
      <c r="FC75" s="145"/>
      <c r="FD75" s="145"/>
      <c r="FE75" s="144"/>
    </row>
    <row r="76" spans="1:161" ht="18.75" thickBot="1" x14ac:dyDescent="0.3">
      <c r="A76" s="146"/>
      <c r="B76" s="147"/>
      <c r="C76" s="148"/>
      <c r="D76" s="147"/>
      <c r="E76" s="147"/>
      <c r="F76" s="147"/>
      <c r="G76" s="146"/>
      <c r="H76" s="149" t="s">
        <v>53</v>
      </c>
      <c r="I76" s="150">
        <f t="shared" ref="I76:J76" si="1453">SUM(I74,I75)</f>
        <v>0</v>
      </c>
      <c r="J76" s="150">
        <f t="shared" si="1453"/>
        <v>0</v>
      </c>
      <c r="K76" s="150" t="str">
        <f t="shared" ref="K76" si="1454">IF(J76&gt;=48,I76+J76,"")</f>
        <v/>
      </c>
      <c r="L76" s="150">
        <f t="shared" ref="L76:M76" si="1455">SUM(L74,L75)</f>
        <v>0</v>
      </c>
      <c r="M76" s="150">
        <f t="shared" si="1455"/>
        <v>0</v>
      </c>
      <c r="N76" s="150" t="str">
        <f t="shared" ref="N76" si="1456">IF(M76&gt;=38.4,L76+M76,"")</f>
        <v/>
      </c>
      <c r="O76" s="150">
        <f t="shared" ref="O76:P76" si="1457">SUM(O74,O75)</f>
        <v>0</v>
      </c>
      <c r="P76" s="150">
        <f t="shared" si="1457"/>
        <v>0</v>
      </c>
      <c r="Q76" s="150" t="str">
        <f t="shared" ref="Q76" si="1458">IF(P76&gt;=38.4,O76+P76,"")</f>
        <v/>
      </c>
      <c r="R76" s="150">
        <f t="shared" ref="R76:S76" si="1459">SUM(R74,R75)</f>
        <v>0</v>
      </c>
      <c r="S76" s="150">
        <f t="shared" si="1459"/>
        <v>0</v>
      </c>
      <c r="T76" s="150" t="str">
        <f t="shared" ref="T76" si="1460">IF(S76&gt;=38.4,R76+S76,"")</f>
        <v/>
      </c>
      <c r="U76" s="150">
        <f t="shared" ref="U76:V76" si="1461">SUM(U74,U75)</f>
        <v>0</v>
      </c>
      <c r="V76" s="150">
        <f t="shared" si="1461"/>
        <v>0</v>
      </c>
      <c r="W76" s="150" t="str">
        <f t="shared" ref="W76" si="1462">IF(V76&gt;=28.8,U76+V76,"")</f>
        <v/>
      </c>
      <c r="X76" s="150">
        <f t="shared" ref="X76:Y76" si="1463">SUM(X74,X75)</f>
        <v>0</v>
      </c>
      <c r="Y76" s="150">
        <f t="shared" si="1463"/>
        <v>0</v>
      </c>
      <c r="Z76" s="150" t="str">
        <f t="shared" ref="Z76" si="1464">IF(Y76&gt;=19.2,X76+Y76,"")</f>
        <v/>
      </c>
      <c r="AA76" s="150">
        <f t="shared" ref="AA76:AB76" si="1465">SUM(AA74,AA75)</f>
        <v>0</v>
      </c>
      <c r="AB76" s="150">
        <f t="shared" si="1465"/>
        <v>0</v>
      </c>
      <c r="AC76" s="150" t="str">
        <f t="shared" ref="AC76" si="1466">IF(AB76&gt;=19.2,AA76+AB76,"")</f>
        <v/>
      </c>
      <c r="AD76" s="150">
        <f t="shared" ref="AD76:AE76" si="1467">SUM(AD74,AD75)</f>
        <v>0</v>
      </c>
      <c r="AE76" s="150">
        <f t="shared" si="1467"/>
        <v>0</v>
      </c>
      <c r="AF76" s="150" t="str">
        <f t="shared" ref="AF76" si="1468">IF(AE76&gt;=9.6,AD76+AE76,"")</f>
        <v/>
      </c>
      <c r="AG76" s="151"/>
      <c r="AH76" s="152">
        <f t="shared" ref="AH76:AH107" si="1469">COUNT(BA76:BH76)</f>
        <v>0</v>
      </c>
      <c r="AI76" s="147"/>
      <c r="AJ76" s="147"/>
      <c r="AK76" s="153"/>
      <c r="AL76" s="154"/>
      <c r="AM76" s="155">
        <f t="shared" ref="AM76:AO76" si="1470">SUM(AM74,AM75)</f>
        <v>0</v>
      </c>
      <c r="AN76" s="155">
        <f t="shared" si="1470"/>
        <v>0</v>
      </c>
      <c r="AO76" s="156">
        <f t="shared" si="1470"/>
        <v>0</v>
      </c>
      <c r="AP76" s="157" t="str">
        <f t="shared" ref="AP76:AP107" si="1471">CONCATENATE(BH76,BG76,BF76,BE76,BD76,,BC76,BB76,BA76)</f>
        <v>........</v>
      </c>
      <c r="AQ76" s="158"/>
      <c r="AR76" s="159"/>
      <c r="AS76" s="160"/>
      <c r="AT76" s="160"/>
      <c r="AU76" s="160"/>
      <c r="AV76" s="160"/>
      <c r="AW76" s="160"/>
      <c r="AX76" s="160"/>
      <c r="AY76" s="160"/>
      <c r="AZ76" s="160"/>
      <c r="BA76" s="161" t="str">
        <f t="shared" ref="BA76:BA107" si="1472">IF(K76&lt;100,1,IF(K76="XXX",1,"."))</f>
        <v>.</v>
      </c>
      <c r="BB76" s="161" t="str">
        <f t="shared" ref="BB76:BB107" si="1473">IF(N76&lt;80,2,IF(N76="XXX",2,"."))</f>
        <v>.</v>
      </c>
      <c r="BC76" s="161" t="str">
        <f t="shared" ref="BC76:BC107" si="1474">IF(Q76&lt;80,3,IF(Q76="XXX",3,"."))</f>
        <v>.</v>
      </c>
      <c r="BD76" s="161" t="str">
        <f t="shared" ref="BD76:BD107" si="1475">IF(T76&lt;80,4,IF(W76="XXX",4,"."))</f>
        <v>.</v>
      </c>
      <c r="BE76" s="161" t="str">
        <f t="shared" ref="BE76:BE107" si="1476">IF(W76&lt;60,5,IF(W76="XXX",5,"."))</f>
        <v>.</v>
      </c>
      <c r="BF76" s="161" t="str">
        <f t="shared" ref="BF76:BF107" si="1477">IF(Z76&lt;40,6,IF(Z76="XXX",6,"."))</f>
        <v>.</v>
      </c>
      <c r="BG76" s="161" t="str">
        <f t="shared" ref="BG76:BG107" si="1478">IF(AC76&lt;40,7,IF(AC76="XXX",7,"."))</f>
        <v>.</v>
      </c>
      <c r="BH76" s="161" t="str">
        <f t="shared" ref="BH76:BH107" si="1479">IF(AF76&lt;20,8,IF(AF76="XXX",8,"."))</f>
        <v>.</v>
      </c>
      <c r="BI76" s="162" t="str">
        <f t="shared" ref="BI76:BI107" si="1480">IF(BA76=1,".رياضيات",".")</f>
        <v>.</v>
      </c>
      <c r="BJ76" s="162" t="str">
        <f t="shared" ref="BJ76:BJ107" si="1481">IF(BB76=2,".نحوونصوص",".")</f>
        <v>.</v>
      </c>
      <c r="BK76" s="162" t="str">
        <f t="shared" ref="BK76:BK107" si="1482">IF(BC76=3,".علوم",".")</f>
        <v>.</v>
      </c>
      <c r="BL76" s="162" t="str">
        <f t="shared" ref="BL76:BL107" si="1483">IF(BD76=4,".تعبير واملاء وخط",".")</f>
        <v>.</v>
      </c>
      <c r="BM76" s="162" t="str">
        <f t="shared" ref="BM76:BM107" si="1484">IF(BE76=5,".تربية اسلامية",".")</f>
        <v>.</v>
      </c>
      <c r="BN76" s="162" t="str">
        <f t="shared" ref="BN76:BN107" si="1485">IF(BF76=6,".جغرافيا",".")</f>
        <v>.</v>
      </c>
      <c r="BO76" s="162" t="str">
        <f t="shared" ref="BO76:BO107" si="1486">IF(BG76=7,".تاريخ",".")</f>
        <v>.</v>
      </c>
      <c r="BP76" s="162" t="str">
        <f t="shared" ref="BP76:BP107" si="1487">IF(BH76=8,".وطنية",".")</f>
        <v>.</v>
      </c>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4">
        <f t="shared" ref="EU76" si="1488">IF(AC76="",7,IF(AC74+AC75&lt;40,7,""))</f>
        <v>7</v>
      </c>
      <c r="EV76" s="164">
        <f t="shared" ref="EV76" si="1489">IF(AF76="",8,IF(AF74+AF75&lt;20,8,""))</f>
        <v>8</v>
      </c>
      <c r="EW76" s="164">
        <f t="shared" ref="EW76" si="1490">IF(AO76="",9,IF(AO74+AO75&lt;40,9,""))</f>
        <v>9</v>
      </c>
      <c r="EX76" s="128"/>
      <c r="EY76" s="165"/>
      <c r="EZ76" s="165"/>
      <c r="FA76" s="165"/>
      <c r="FB76" s="166"/>
      <c r="FC76" s="167"/>
      <c r="FD76" s="167"/>
      <c r="FE76" s="166"/>
    </row>
    <row r="77" spans="1:161" ht="18" x14ac:dyDescent="0.25">
      <c r="A77" s="108">
        <f>VLOOKUP(EX77,'[1]ادخال بيانات ودرجات'!$A$10:A275,1,TRUE)</f>
        <v>23</v>
      </c>
      <c r="B77" s="109"/>
      <c r="C77" s="110">
        <f>VLOOKUP(EX77,'[1]ادخال بيانات ودرجات'!$A$10:C275,3,TRUE)</f>
        <v>0</v>
      </c>
      <c r="D77" s="109">
        <f>VLOOKUP(EX77,'[1]ادخال بيانات ودرجات'!$A$10:D275,4,TRUE)</f>
        <v>0</v>
      </c>
      <c r="E77" s="109">
        <f>VLOOKUP(EX77,'[1]ادخال بيانات ودرجات'!$A$10:E275,5,TRUE)</f>
        <v>0</v>
      </c>
      <c r="F77" s="109">
        <f>VLOOKUP(EX77,'[1]ادخال بيانات ودرجات'!$A$10:F275,6,TRUE)</f>
        <v>0</v>
      </c>
      <c r="G77" s="111">
        <f>VLOOKUP(EX77,'[1]ادخال بيانات ودرجات'!$A$10:B275,2,TRUE)</f>
        <v>0</v>
      </c>
      <c r="H77" s="112" t="s">
        <v>50</v>
      </c>
      <c r="I77" s="113">
        <f>VLOOKUP(EX77,'[1]ادخال بيانات ودرجات'!$A$10:BW275,17,TRUE)</f>
        <v>0</v>
      </c>
      <c r="J77" s="113">
        <f>VLOOKUP(EX77,'[1]ادخال بيانات ودرجات'!$A$10:BW275,18,TRUE)</f>
        <v>0</v>
      </c>
      <c r="K77" s="114">
        <f t="shared" ref="K77:K78" si="1491">SUM(I77,J77)</f>
        <v>0</v>
      </c>
      <c r="L77" s="113">
        <f>VLOOKUP(EX77,'[1]ادخال بيانات ودرجات'!$A$10:BW275,24,TRUE)</f>
        <v>0</v>
      </c>
      <c r="M77" s="113">
        <f>VLOOKUP(EX77,'[1]ادخال بيانات ودرجات'!$A$10:BW275,25,TRUE)</f>
        <v>0</v>
      </c>
      <c r="N77" s="114">
        <f t="shared" ref="N77:N78" si="1492">SUM(L77,M77)</f>
        <v>0</v>
      </c>
      <c r="O77" s="113">
        <f>VLOOKUP(EX77,'[1]ادخال بيانات ودرجات'!$A$10:BW275,31,TRUE)</f>
        <v>0</v>
      </c>
      <c r="P77" s="113">
        <f>VLOOKUP(EX77,'[1]ادخال بيانات ودرجات'!$A$10:BW275,32,TRUE)</f>
        <v>0</v>
      </c>
      <c r="Q77" s="114">
        <f t="shared" ref="Q77:Q78" si="1493">SUM(O77,P77)</f>
        <v>0</v>
      </c>
      <c r="R77" s="113">
        <f>VLOOKUP(EX77,'[1]ادخال بيانات ودرجات'!$A$10:BW275,38,TRUE)</f>
        <v>0</v>
      </c>
      <c r="S77" s="113">
        <f>VLOOKUP(EX77,'[1]ادخال بيانات ودرجات'!$A$10:BW275,39,TRUE)</f>
        <v>0</v>
      </c>
      <c r="T77" s="114">
        <f t="shared" ref="T77:T78" si="1494">SUM(R77,S77)</f>
        <v>0</v>
      </c>
      <c r="U77" s="113">
        <f>VLOOKUP(EX77,'[1]ادخال بيانات ودرجات'!$A$10:BW275,45,TRUE)</f>
        <v>0</v>
      </c>
      <c r="V77" s="113">
        <f>VLOOKUP(EX77,'[1]ادخال بيانات ودرجات'!$A$10:BW275,46,TRUE)</f>
        <v>0</v>
      </c>
      <c r="W77" s="114">
        <f t="shared" ref="W77:W78" si="1495">SUM(U77,V77)</f>
        <v>0</v>
      </c>
      <c r="X77" s="113">
        <f>VLOOKUP(EX77,'[1]ادخال بيانات ودرجات'!$A$10:BW275,52,TRUE)</f>
        <v>0</v>
      </c>
      <c r="Y77" s="113">
        <f>VLOOKUP(EX77,'[1]ادخال بيانات ودرجات'!$A$10:BW275,53,TRUE)</f>
        <v>0</v>
      </c>
      <c r="Z77" s="114">
        <f t="shared" ref="Z77:Z78" si="1496">SUM(X77,Y77)</f>
        <v>0</v>
      </c>
      <c r="AA77" s="113">
        <f>VLOOKUP(EX77,'[1]ادخال بيانات ودرجات'!$A$10:BW275,59,TRUE)</f>
        <v>0</v>
      </c>
      <c r="AB77" s="113">
        <f>VLOOKUP(EX77,'[1]ادخال بيانات ودرجات'!$A$10:BW275,60,TRUE)</f>
        <v>0</v>
      </c>
      <c r="AC77" s="114">
        <f t="shared" ref="AC77:AC78" si="1497">SUM(AA77,AB77)</f>
        <v>0</v>
      </c>
      <c r="AD77" s="114">
        <f>VLOOKUP(EX77,'[1]ادخال بيانات ودرجات'!$A$10:BW275,66,TRUE)</f>
        <v>0</v>
      </c>
      <c r="AE77" s="114">
        <f>VLOOKUP(EX77,'[1]ادخال بيانات ودرجات'!$A$10:BW275,67,TRUE)</f>
        <v>0</v>
      </c>
      <c r="AF77" s="114">
        <f t="shared" ref="AF77:AF78" si="1498">SUM(AD77,AE77)</f>
        <v>0</v>
      </c>
      <c r="AG77" s="115" t="str">
        <f t="shared" ref="AG77:AG108" si="1499">IF(AJ77&gt;=1,"دورثان","ناجح")</f>
        <v>دورثان</v>
      </c>
      <c r="AH77" s="116"/>
      <c r="AI77" s="117" t="str">
        <f>IF(AJ77&gt;=1,"***",VLOOKUP(EX77,'[1]ادخال بيانات ودرجات'!$A$10:CI276,87,TRUE))</f>
        <v>***</v>
      </c>
      <c r="AJ77" s="117">
        <f t="shared" ref="AJ77" si="1500">COUNT(EU77:EW79)</f>
        <v>9</v>
      </c>
      <c r="AK77" s="118" t="str">
        <f>IF(AJ77&gt;=1,"***",VLOOKUP(EX77,'[1]ادخال بيانات ودرجات'!$A$10:CL275,90,TRUE))</f>
        <v>***</v>
      </c>
      <c r="AL77" s="119" t="str">
        <f t="shared" ref="AL77" si="1501">IF(AJ77&gt;=1,"",IF(AK77&gt;=85,"ممتاز",IF(AK77&gt;=75,"جيد جدا",IF(AK77&gt;=65,"جيد",IF(AK77&gt;=54,"مقبول",IF(AK77&gt;=50,"ضعيف","xxx"))))))</f>
        <v/>
      </c>
      <c r="AM77" s="120">
        <f>VLOOKUP(EX77,'[1]ادخال بيانات ودرجات'!$A$10:BW275,73,TRUE)</f>
        <v>0</v>
      </c>
      <c r="AN77" s="120">
        <f>VLOOKUP(EX77,'[1]ادخال بيانات ودرجات'!$A$10:BW275,74,TRUE)</f>
        <v>0</v>
      </c>
      <c r="AO77" s="121">
        <f t="shared" ref="AO77:AO78" si="1502">SUM(AM77,AN77)</f>
        <v>0</v>
      </c>
      <c r="AP77" s="122"/>
      <c r="AQ77" s="123" t="str">
        <f t="shared" ref="AQ77" si="1503">CONCATENATE(BI79,BJ79,BK79,,BL79,BM79,,BN79,BO79,BP79)</f>
        <v>........</v>
      </c>
      <c r="AR77" s="124">
        <f t="shared" ref="AR77:AR108" si="1504">K77:K78+N77:N78+Q77:Q78+T77:T78+W77:W78+Z77:Z78+AC77:AC78+AF77:AF78+AO77:AO78</f>
        <v>0</v>
      </c>
      <c r="AS77" s="125" t="str">
        <f t="shared" ref="AS77" si="1505">IF(K79&lt;100,100-K79,IF(K79="XXX",100,"."))</f>
        <v>.</v>
      </c>
      <c r="AT77" s="125" t="str">
        <f t="shared" ref="AT77" si="1506">IF(N79&lt;80,80-N79,IF(N79="XXX",80,"."))</f>
        <v>.</v>
      </c>
      <c r="AU77" s="125" t="str">
        <f t="shared" ref="AU77" si="1507">IF(Q79&lt;80,80-Q79,IF(Q79="XXX",80,"."))</f>
        <v>.</v>
      </c>
      <c r="AV77" s="125" t="str">
        <f t="shared" ref="AV77" si="1508">IF(T79&lt;80,80-T79,IF(T79="XXX",80,"."))</f>
        <v>.</v>
      </c>
      <c r="AW77" s="125" t="str">
        <f t="shared" ref="AW77" si="1509">IF(W79&lt;60,60-W79,IF(W79="XXX",60,"."))</f>
        <v>.</v>
      </c>
      <c r="AX77" s="125" t="str">
        <f t="shared" ref="AX77" si="1510">IF(Z79&lt;40,40-Z79,IF(Z79="XXX",40,"."))</f>
        <v>.</v>
      </c>
      <c r="AY77" s="125" t="str">
        <f t="shared" ref="AY77" si="1511">IF(AC79&lt;40,40-AC79,IF(AC79="XXX",40,"."))</f>
        <v>.</v>
      </c>
      <c r="AZ77" s="125" t="str">
        <f t="shared" ref="AZ77" si="1512">IF(AF79&lt;20,20-AF79,IF(AF79="XXX",20,"."))</f>
        <v>.</v>
      </c>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7">
        <f t="shared" ref="EU77" si="1513">IF(K79="",1,IF(K77+K78&lt;100,1,""))</f>
        <v>1</v>
      </c>
      <c r="EV77" s="127">
        <f t="shared" ref="EV77" si="1514">IF(N79="",2,IF(N77+N78&lt;80,2,""))</f>
        <v>2</v>
      </c>
      <c r="EW77" s="127">
        <f t="shared" ref="EW77" si="1515">IF(Q79="",3,IF(Q77+Q78&lt;80,3,""))</f>
        <v>3</v>
      </c>
      <c r="EX77" s="128">
        <v>23</v>
      </c>
      <c r="EY77" s="129" t="str">
        <f t="shared" ref="EY77:EY108" si="1516">IF(AG77="","7",IF(AG77&lt;40,7,"*"))</f>
        <v>*</v>
      </c>
      <c r="EZ77" s="129">
        <f t="shared" ref="EZ77:EZ108" si="1517">IF(AJ77="","8",IF(AJ77&lt;20,8,"*"))</f>
        <v>8</v>
      </c>
      <c r="FA77" s="130" t="str">
        <f t="shared" ref="FA77:FA108" si="1518">IF(AS77="","9",IF(AS77&lt;40,9,"*"))</f>
        <v>*</v>
      </c>
      <c r="FB77" s="131" t="str">
        <f>IF(FC77="","",SUBTOTAL(2,$FC$11:FC77))</f>
        <v/>
      </c>
      <c r="FC77" s="132" t="str">
        <f t="shared" ref="FC77:FC108" si="1519">IF(AG77="ناجح",ROW(),"")</f>
        <v/>
      </c>
      <c r="FD77" s="132">
        <f t="shared" ref="FD77:FD108" si="1520">IF(AG77="دورثان",ROW(),"")</f>
        <v>77</v>
      </c>
      <c r="FE77" s="131">
        <f>IF(FD77="","",SUBTOTAL(2,$FD$11:FD77))</f>
        <v>23</v>
      </c>
    </row>
    <row r="78" spans="1:161" ht="18" x14ac:dyDescent="0.25">
      <c r="A78" s="111"/>
      <c r="B78" s="117"/>
      <c r="C78" s="135"/>
      <c r="D78" s="117"/>
      <c r="E78" s="117"/>
      <c r="F78" s="117"/>
      <c r="G78" s="111"/>
      <c r="H78" s="136" t="s">
        <v>52</v>
      </c>
      <c r="I78" s="137">
        <f>VLOOKUP(EX77,'[1]ادخال بيانات ودرجات'!$A$10:BW275,20,TRUE)</f>
        <v>0</v>
      </c>
      <c r="J78" s="137">
        <f>VLOOKUP(EX77,'[1]ادخال بيانات ودرجات'!$A$10:BW275,21,TRUE)</f>
        <v>0</v>
      </c>
      <c r="K78" s="138">
        <f t="shared" si="1491"/>
        <v>0</v>
      </c>
      <c r="L78" s="137">
        <f>VLOOKUP(EX77,'[1]ادخال بيانات ودرجات'!$A$10:BW275,27,TRUE)</f>
        <v>0</v>
      </c>
      <c r="M78" s="137">
        <f>VLOOKUP(EX77,'[1]ادخال بيانات ودرجات'!$A$10:BW275,28,TRUE)</f>
        <v>0</v>
      </c>
      <c r="N78" s="138">
        <f t="shared" si="1492"/>
        <v>0</v>
      </c>
      <c r="O78" s="137">
        <f>VLOOKUP(EX77,'[1]ادخال بيانات ودرجات'!$A$10:BW275,34,TRUE)</f>
        <v>0</v>
      </c>
      <c r="P78" s="137">
        <f>VLOOKUP(EX77,'[1]ادخال بيانات ودرجات'!$A$10:BW275,35,TRUE)</f>
        <v>0</v>
      </c>
      <c r="Q78" s="138">
        <f t="shared" si="1493"/>
        <v>0</v>
      </c>
      <c r="R78" s="137">
        <f>VLOOKUP(EX77,'[1]ادخال بيانات ودرجات'!$A$10:BW275,41,TRUE)</f>
        <v>0</v>
      </c>
      <c r="S78" s="137">
        <f>VLOOKUP(EX77,'[1]ادخال بيانات ودرجات'!$A$10:BW275,42,TRUE)</f>
        <v>0</v>
      </c>
      <c r="T78" s="138">
        <f t="shared" si="1494"/>
        <v>0</v>
      </c>
      <c r="U78" s="137">
        <f>VLOOKUP(EX77,'[1]ادخال بيانات ودرجات'!$A$10:BW275,48,TRUE)</f>
        <v>0</v>
      </c>
      <c r="V78" s="137">
        <f>VLOOKUP(EX77,'[1]ادخال بيانات ودرجات'!$A$10:BW275,49,TRUE)</f>
        <v>0</v>
      </c>
      <c r="W78" s="138">
        <f t="shared" si="1495"/>
        <v>0</v>
      </c>
      <c r="X78" s="137">
        <f>VLOOKUP(EX77,'[1]ادخال بيانات ودرجات'!$A$10:BW275,55,TRUE)</f>
        <v>0</v>
      </c>
      <c r="Y78" s="137">
        <f>VLOOKUP(EX77,'[1]ادخال بيانات ودرجات'!$A$10:BW275,56,TRUE)</f>
        <v>0</v>
      </c>
      <c r="Z78" s="138">
        <f t="shared" si="1496"/>
        <v>0</v>
      </c>
      <c r="AA78" s="137">
        <f>VLOOKUP(EX77,'[1]ادخال بيانات ودرجات'!$A$10:BW275,62,TRUE)</f>
        <v>0</v>
      </c>
      <c r="AB78" s="137">
        <f>VLOOKUP(EX77,'[1]ادخال بيانات ودرجات'!$A$10:BW275,63,TRUE)</f>
        <v>0</v>
      </c>
      <c r="AC78" s="138">
        <f t="shared" si="1497"/>
        <v>0</v>
      </c>
      <c r="AD78" s="138">
        <f>VLOOKUP(EX77,'[1]ادخال بيانات ودرجات'!$A$10:BW275,69,TRUE)</f>
        <v>0</v>
      </c>
      <c r="AE78" s="138">
        <f>VLOOKUP(EX77,'[1]ادخال بيانات ودرجات'!$A$10:BW275,70,TRUE)</f>
        <v>0</v>
      </c>
      <c r="AF78" s="138">
        <f t="shared" si="1498"/>
        <v>0</v>
      </c>
      <c r="AG78" s="139"/>
      <c r="AH78" s="140"/>
      <c r="AI78" s="117"/>
      <c r="AJ78" s="117"/>
      <c r="AK78" s="141"/>
      <c r="AL78" s="119"/>
      <c r="AM78" s="142">
        <f>VLOOKUP(EX77,'[1]ادخال بيانات ودرجات'!$A$10:BX275,76,TRUE)</f>
        <v>0</v>
      </c>
      <c r="AN78" s="142">
        <f>VLOOKUP(EX77,'[1]ادخال بيانات ودرجات'!$A$10:BY275,77,TRUE)</f>
        <v>0</v>
      </c>
      <c r="AO78" s="121">
        <f t="shared" si="1502"/>
        <v>0</v>
      </c>
      <c r="AP78" s="143"/>
      <c r="AQ78" s="123"/>
      <c r="AR78" s="124"/>
      <c r="AS78" s="125"/>
      <c r="AT78" s="125"/>
      <c r="AU78" s="125"/>
      <c r="AV78" s="125"/>
      <c r="AW78" s="125"/>
      <c r="AX78" s="125"/>
      <c r="AY78" s="125"/>
      <c r="AZ78" s="125"/>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7">
        <f t="shared" ref="EU78:EU109" si="1521">IF(T79="",4,IF(T77+T78&lt;80,4,""))</f>
        <v>4</v>
      </c>
      <c r="EV78" s="127">
        <f t="shared" ref="EV78:EV109" si="1522">IF(W79="",5,IF(W77+W78&lt;60,5,""))</f>
        <v>5</v>
      </c>
      <c r="EW78" s="127">
        <f t="shared" ref="EW78:EW109" si="1523">IF(Z79="",6,IF(Z77+Z78&lt;40,6,""))</f>
        <v>6</v>
      </c>
      <c r="EX78" s="128"/>
      <c r="EY78" s="134"/>
      <c r="EZ78" s="134"/>
      <c r="FA78" s="134"/>
      <c r="FB78" s="144"/>
      <c r="FC78" s="145"/>
      <c r="FD78" s="145"/>
      <c r="FE78" s="144"/>
    </row>
    <row r="79" spans="1:161" ht="18.75" thickBot="1" x14ac:dyDescent="0.3">
      <c r="A79" s="146"/>
      <c r="B79" s="147"/>
      <c r="C79" s="148"/>
      <c r="D79" s="147"/>
      <c r="E79" s="147"/>
      <c r="F79" s="147"/>
      <c r="G79" s="146"/>
      <c r="H79" s="149" t="s">
        <v>53</v>
      </c>
      <c r="I79" s="150">
        <f t="shared" ref="I79:J79" si="1524">SUM(I77,I78)</f>
        <v>0</v>
      </c>
      <c r="J79" s="150">
        <f t="shared" si="1524"/>
        <v>0</v>
      </c>
      <c r="K79" s="150" t="str">
        <f t="shared" ref="K79" si="1525">IF(J79&gt;=48,I79+J79,"")</f>
        <v/>
      </c>
      <c r="L79" s="150">
        <f t="shared" ref="L79:M79" si="1526">SUM(L77,L78)</f>
        <v>0</v>
      </c>
      <c r="M79" s="150">
        <f t="shared" si="1526"/>
        <v>0</v>
      </c>
      <c r="N79" s="150" t="str">
        <f t="shared" ref="N79" si="1527">IF(M79&gt;=38.4,L79+M79,"")</f>
        <v/>
      </c>
      <c r="O79" s="150">
        <f t="shared" ref="O79:P79" si="1528">SUM(O77,O78)</f>
        <v>0</v>
      </c>
      <c r="P79" s="150">
        <f t="shared" si="1528"/>
        <v>0</v>
      </c>
      <c r="Q79" s="150" t="str">
        <f t="shared" ref="Q79" si="1529">IF(P79&gt;=38.4,O79+P79,"")</f>
        <v/>
      </c>
      <c r="R79" s="150">
        <f t="shared" ref="R79:S79" si="1530">SUM(R77,R78)</f>
        <v>0</v>
      </c>
      <c r="S79" s="150">
        <f t="shared" si="1530"/>
        <v>0</v>
      </c>
      <c r="T79" s="150" t="str">
        <f t="shared" ref="T79" si="1531">IF(S79&gt;=38.4,R79+S79,"")</f>
        <v/>
      </c>
      <c r="U79" s="150">
        <f t="shared" ref="U79:V79" si="1532">SUM(U77,U78)</f>
        <v>0</v>
      </c>
      <c r="V79" s="150">
        <f t="shared" si="1532"/>
        <v>0</v>
      </c>
      <c r="W79" s="150" t="str">
        <f t="shared" ref="W79" si="1533">IF(V79&gt;=28.8,U79+V79,"")</f>
        <v/>
      </c>
      <c r="X79" s="150">
        <f t="shared" ref="X79:Y79" si="1534">SUM(X77,X78)</f>
        <v>0</v>
      </c>
      <c r="Y79" s="150">
        <f t="shared" si="1534"/>
        <v>0</v>
      </c>
      <c r="Z79" s="150" t="str">
        <f t="shared" ref="Z79" si="1535">IF(Y79&gt;=19.2,X79+Y79,"")</f>
        <v/>
      </c>
      <c r="AA79" s="150">
        <f t="shared" ref="AA79:AB79" si="1536">SUM(AA77,AA78)</f>
        <v>0</v>
      </c>
      <c r="AB79" s="150">
        <f t="shared" si="1536"/>
        <v>0</v>
      </c>
      <c r="AC79" s="150" t="str">
        <f t="shared" ref="AC79" si="1537">IF(AB79&gt;=19.2,AA79+AB79,"")</f>
        <v/>
      </c>
      <c r="AD79" s="150">
        <f t="shared" ref="AD79:AE79" si="1538">SUM(AD77,AD78)</f>
        <v>0</v>
      </c>
      <c r="AE79" s="150">
        <f t="shared" si="1538"/>
        <v>0</v>
      </c>
      <c r="AF79" s="150" t="str">
        <f t="shared" ref="AF79" si="1539">IF(AE79&gt;=9.6,AD79+AE79,"")</f>
        <v/>
      </c>
      <c r="AG79" s="151"/>
      <c r="AH79" s="152">
        <f t="shared" ref="AH79:AH110" si="1540">COUNT(BA79:BH79)</f>
        <v>0</v>
      </c>
      <c r="AI79" s="147"/>
      <c r="AJ79" s="147"/>
      <c r="AK79" s="153"/>
      <c r="AL79" s="154"/>
      <c r="AM79" s="155">
        <f t="shared" ref="AM79:AO79" si="1541">SUM(AM77,AM78)</f>
        <v>0</v>
      </c>
      <c r="AN79" s="155">
        <f t="shared" si="1541"/>
        <v>0</v>
      </c>
      <c r="AO79" s="156">
        <f t="shared" si="1541"/>
        <v>0</v>
      </c>
      <c r="AP79" s="157" t="str">
        <f t="shared" ref="AP79:AP110" si="1542">CONCATENATE(BH79,BG79,BF79,BE79,BD79,,BC79,BB79,BA79)</f>
        <v>........</v>
      </c>
      <c r="AQ79" s="158"/>
      <c r="AR79" s="159"/>
      <c r="AS79" s="160"/>
      <c r="AT79" s="160"/>
      <c r="AU79" s="160"/>
      <c r="AV79" s="160"/>
      <c r="AW79" s="160"/>
      <c r="AX79" s="160"/>
      <c r="AY79" s="160"/>
      <c r="AZ79" s="160"/>
      <c r="BA79" s="161" t="str">
        <f t="shared" ref="BA79:BA110" si="1543">IF(K79&lt;100,1,IF(K79="XXX",1,"."))</f>
        <v>.</v>
      </c>
      <c r="BB79" s="161" t="str">
        <f t="shared" ref="BB79:BB110" si="1544">IF(N79&lt;80,2,IF(N79="XXX",2,"."))</f>
        <v>.</v>
      </c>
      <c r="BC79" s="161" t="str">
        <f t="shared" ref="BC79:BC110" si="1545">IF(Q79&lt;80,3,IF(Q79="XXX",3,"."))</f>
        <v>.</v>
      </c>
      <c r="BD79" s="161" t="str">
        <f t="shared" ref="BD79:BD110" si="1546">IF(T79&lt;80,4,IF(W79="XXX",4,"."))</f>
        <v>.</v>
      </c>
      <c r="BE79" s="161" t="str">
        <f t="shared" ref="BE79:BE110" si="1547">IF(W79&lt;60,5,IF(W79="XXX",5,"."))</f>
        <v>.</v>
      </c>
      <c r="BF79" s="161" t="str">
        <f t="shared" ref="BF79:BF110" si="1548">IF(Z79&lt;40,6,IF(Z79="XXX",6,"."))</f>
        <v>.</v>
      </c>
      <c r="BG79" s="161" t="str">
        <f t="shared" ref="BG79:BG110" si="1549">IF(AC79&lt;40,7,IF(AC79="XXX",7,"."))</f>
        <v>.</v>
      </c>
      <c r="BH79" s="161" t="str">
        <f t="shared" ref="BH79:BH110" si="1550">IF(AF79&lt;20,8,IF(AF79="XXX",8,"."))</f>
        <v>.</v>
      </c>
      <c r="BI79" s="162" t="str">
        <f t="shared" ref="BI79:BI110" si="1551">IF(BA79=1,".رياضيات",".")</f>
        <v>.</v>
      </c>
      <c r="BJ79" s="162" t="str">
        <f t="shared" ref="BJ79:BJ110" si="1552">IF(BB79=2,".نحوونصوص",".")</f>
        <v>.</v>
      </c>
      <c r="BK79" s="162" t="str">
        <f t="shared" ref="BK79:BK110" si="1553">IF(BC79=3,".علوم",".")</f>
        <v>.</v>
      </c>
      <c r="BL79" s="162" t="str">
        <f t="shared" ref="BL79:BL110" si="1554">IF(BD79=4,".تعبير واملاء وخط",".")</f>
        <v>.</v>
      </c>
      <c r="BM79" s="162" t="str">
        <f t="shared" ref="BM79:BM110" si="1555">IF(BE79=5,".تربية اسلامية",".")</f>
        <v>.</v>
      </c>
      <c r="BN79" s="162" t="str">
        <f t="shared" ref="BN79:BN110" si="1556">IF(BF79=6,".جغرافيا",".")</f>
        <v>.</v>
      </c>
      <c r="BO79" s="162" t="str">
        <f t="shared" ref="BO79:BO110" si="1557">IF(BG79=7,".تاريخ",".")</f>
        <v>.</v>
      </c>
      <c r="BP79" s="162" t="str">
        <f t="shared" ref="BP79:BP110" si="1558">IF(BH79=8,".وطنية",".")</f>
        <v>.</v>
      </c>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4">
        <f t="shared" ref="EU79" si="1559">IF(AC79="",7,IF(AC77+AC78&lt;40,7,""))</f>
        <v>7</v>
      </c>
      <c r="EV79" s="164">
        <f t="shared" ref="EV79" si="1560">IF(AF79="",8,IF(AF77+AF78&lt;20,8,""))</f>
        <v>8</v>
      </c>
      <c r="EW79" s="164">
        <f t="shared" ref="EW79" si="1561">IF(AO79="",9,IF(AO77+AO78&lt;40,9,""))</f>
        <v>9</v>
      </c>
      <c r="EX79" s="128"/>
      <c r="EY79" s="165"/>
      <c r="EZ79" s="165"/>
      <c r="FA79" s="165"/>
      <c r="FB79" s="166"/>
      <c r="FC79" s="167"/>
      <c r="FD79" s="167"/>
      <c r="FE79" s="166"/>
    </row>
    <row r="80" spans="1:161" ht="18" x14ac:dyDescent="0.25">
      <c r="A80" s="108">
        <f>VLOOKUP(EX80,'[1]ادخال بيانات ودرجات'!$A$10:A278,1,TRUE)</f>
        <v>24</v>
      </c>
      <c r="B80" s="109"/>
      <c r="C80" s="110">
        <f>VLOOKUP(EX80,'[1]ادخال بيانات ودرجات'!$A$10:C278,3,TRUE)</f>
        <v>0</v>
      </c>
      <c r="D80" s="109">
        <f>VLOOKUP(EX80,'[1]ادخال بيانات ودرجات'!$A$10:D278,4,TRUE)</f>
        <v>0</v>
      </c>
      <c r="E80" s="109">
        <f>VLOOKUP(EX80,'[1]ادخال بيانات ودرجات'!$A$10:E278,5,TRUE)</f>
        <v>0</v>
      </c>
      <c r="F80" s="109">
        <f>VLOOKUP(EX80,'[1]ادخال بيانات ودرجات'!$A$10:F278,6,TRUE)</f>
        <v>0</v>
      </c>
      <c r="G80" s="111">
        <f>VLOOKUP(EX80,'[1]ادخال بيانات ودرجات'!$A$10:B278,2,TRUE)</f>
        <v>0</v>
      </c>
      <c r="H80" s="112" t="s">
        <v>50</v>
      </c>
      <c r="I80" s="113">
        <f>VLOOKUP(EX80,'[1]ادخال بيانات ودرجات'!$A$10:BW278,17,TRUE)</f>
        <v>0</v>
      </c>
      <c r="J80" s="113">
        <f>VLOOKUP(EX80,'[1]ادخال بيانات ودرجات'!$A$10:BW278,18,TRUE)</f>
        <v>0</v>
      </c>
      <c r="K80" s="114">
        <f t="shared" ref="K80:K81" si="1562">SUM(I80,J80)</f>
        <v>0</v>
      </c>
      <c r="L80" s="113">
        <f>VLOOKUP(EX80,'[1]ادخال بيانات ودرجات'!$A$10:BW278,24,TRUE)</f>
        <v>0</v>
      </c>
      <c r="M80" s="113">
        <f>VLOOKUP(EX80,'[1]ادخال بيانات ودرجات'!$A$10:BW278,25,TRUE)</f>
        <v>0</v>
      </c>
      <c r="N80" s="114">
        <f t="shared" ref="N80:N81" si="1563">SUM(L80,M80)</f>
        <v>0</v>
      </c>
      <c r="O80" s="113">
        <f>VLOOKUP(EX80,'[1]ادخال بيانات ودرجات'!$A$10:BW278,31,TRUE)</f>
        <v>0</v>
      </c>
      <c r="P80" s="113">
        <f>VLOOKUP(EX80,'[1]ادخال بيانات ودرجات'!$A$10:BW278,32,TRUE)</f>
        <v>0</v>
      </c>
      <c r="Q80" s="114">
        <f t="shared" ref="Q80:Q81" si="1564">SUM(O80,P80)</f>
        <v>0</v>
      </c>
      <c r="R80" s="113">
        <f>VLOOKUP(EX80,'[1]ادخال بيانات ودرجات'!$A$10:BW278,38,TRUE)</f>
        <v>0</v>
      </c>
      <c r="S80" s="113">
        <f>VLOOKUP(EX80,'[1]ادخال بيانات ودرجات'!$A$10:BW278,39,TRUE)</f>
        <v>0</v>
      </c>
      <c r="T80" s="114">
        <f t="shared" ref="T80:T81" si="1565">SUM(R80,S80)</f>
        <v>0</v>
      </c>
      <c r="U80" s="113">
        <f>VLOOKUP(EX80,'[1]ادخال بيانات ودرجات'!$A$10:BW278,45,TRUE)</f>
        <v>0</v>
      </c>
      <c r="V80" s="113">
        <f>VLOOKUP(EX80,'[1]ادخال بيانات ودرجات'!$A$10:BW278,46,TRUE)</f>
        <v>0</v>
      </c>
      <c r="W80" s="114">
        <f t="shared" ref="W80:W81" si="1566">SUM(U80,V80)</f>
        <v>0</v>
      </c>
      <c r="X80" s="113">
        <f>VLOOKUP(EX80,'[1]ادخال بيانات ودرجات'!$A$10:BW278,52,TRUE)</f>
        <v>0</v>
      </c>
      <c r="Y80" s="113">
        <f>VLOOKUP(EX80,'[1]ادخال بيانات ودرجات'!$A$10:BW278,53,TRUE)</f>
        <v>0</v>
      </c>
      <c r="Z80" s="114">
        <f t="shared" ref="Z80:Z81" si="1567">SUM(X80,Y80)</f>
        <v>0</v>
      </c>
      <c r="AA80" s="113">
        <f>VLOOKUP(EX80,'[1]ادخال بيانات ودرجات'!$A$10:BW278,59,TRUE)</f>
        <v>0</v>
      </c>
      <c r="AB80" s="113">
        <f>VLOOKUP(EX80,'[1]ادخال بيانات ودرجات'!$A$10:BW278,60,TRUE)</f>
        <v>0</v>
      </c>
      <c r="AC80" s="114">
        <f t="shared" ref="AC80:AC81" si="1568">SUM(AA80,AB80)</f>
        <v>0</v>
      </c>
      <c r="AD80" s="114">
        <f>VLOOKUP(EX80,'[1]ادخال بيانات ودرجات'!$A$10:BW278,66,TRUE)</f>
        <v>0</v>
      </c>
      <c r="AE80" s="114">
        <f>VLOOKUP(EX80,'[1]ادخال بيانات ودرجات'!$A$10:BW278,67,TRUE)</f>
        <v>0</v>
      </c>
      <c r="AF80" s="114">
        <f t="shared" ref="AF80:AF81" si="1569">SUM(AD80,AE80)</f>
        <v>0</v>
      </c>
      <c r="AG80" s="115" t="str">
        <f t="shared" ref="AG80:AG127" si="1570">IF(AJ80&gt;=1,"دورثان","ناجح")</f>
        <v>دورثان</v>
      </c>
      <c r="AH80" s="116"/>
      <c r="AI80" s="117" t="str">
        <f>IF(AJ80&gt;=1,"***",VLOOKUP(EX80,'[1]ادخال بيانات ودرجات'!$A$10:CI279,87,TRUE))</f>
        <v>***</v>
      </c>
      <c r="AJ80" s="117">
        <f t="shared" ref="AJ80" si="1571">COUNT(EU80:EW82)</f>
        <v>9</v>
      </c>
      <c r="AK80" s="118" t="str">
        <f>IF(AJ80&gt;=1,"***",VLOOKUP(EX80,'[1]ادخال بيانات ودرجات'!$A$10:CL278,90,TRUE))</f>
        <v>***</v>
      </c>
      <c r="AL80" s="119" t="str">
        <f t="shared" ref="AL80" si="1572">IF(AJ80&gt;=1,"",IF(AK80&gt;=85,"ممتاز",IF(AK80&gt;=75,"جيد جدا",IF(AK80&gt;=65,"جيد",IF(AK80&gt;=54,"مقبول",IF(AK80&gt;=50,"ضعيف","xxx"))))))</f>
        <v/>
      </c>
      <c r="AM80" s="120">
        <f>VLOOKUP(EX80,'[1]ادخال بيانات ودرجات'!$A$10:BW278,73,TRUE)</f>
        <v>0</v>
      </c>
      <c r="AN80" s="120">
        <f>VLOOKUP(EX80,'[1]ادخال بيانات ودرجات'!$A$10:BW278,74,TRUE)</f>
        <v>0</v>
      </c>
      <c r="AO80" s="121">
        <f t="shared" ref="AO80:AO81" si="1573">SUM(AM80,AN80)</f>
        <v>0</v>
      </c>
      <c r="AP80" s="122"/>
      <c r="AQ80" s="123" t="str">
        <f t="shared" ref="AQ80" si="1574">CONCATENATE(BI82,BJ82,BK82,,BL82,BM82,,BN82,BO82,BP82)</f>
        <v>........</v>
      </c>
      <c r="AR80" s="124">
        <f t="shared" ref="AR80:AR127" si="1575">K80:K81+N80:N81+Q80:Q81+T80:T81+W80:W81+Z80:Z81+AC80:AC81+AF80:AF81+AO80:AO81</f>
        <v>0</v>
      </c>
      <c r="AS80" s="125" t="str">
        <f t="shared" ref="AS80" si="1576">IF(K82&lt;100,100-K82,IF(K82="XXX",100,"."))</f>
        <v>.</v>
      </c>
      <c r="AT80" s="125" t="str">
        <f t="shared" ref="AT80" si="1577">IF(N82&lt;80,80-N82,IF(N82="XXX",80,"."))</f>
        <v>.</v>
      </c>
      <c r="AU80" s="125" t="str">
        <f t="shared" ref="AU80" si="1578">IF(Q82&lt;80,80-Q82,IF(Q82="XXX",80,"."))</f>
        <v>.</v>
      </c>
      <c r="AV80" s="125" t="str">
        <f t="shared" ref="AV80" si="1579">IF(T82&lt;80,80-T82,IF(T82="XXX",80,"."))</f>
        <v>.</v>
      </c>
      <c r="AW80" s="125" t="str">
        <f t="shared" ref="AW80" si="1580">IF(W82&lt;60,60-W82,IF(W82="XXX",60,"."))</f>
        <v>.</v>
      </c>
      <c r="AX80" s="125" t="str">
        <f t="shared" ref="AX80" si="1581">IF(Z82&lt;40,40-Z82,IF(Z82="XXX",40,"."))</f>
        <v>.</v>
      </c>
      <c r="AY80" s="125" t="str">
        <f t="shared" ref="AY80" si="1582">IF(AC82&lt;40,40-AC82,IF(AC82="XXX",40,"."))</f>
        <v>.</v>
      </c>
      <c r="AZ80" s="125" t="str">
        <f t="shared" ref="AZ80" si="1583">IF(AF82&lt;20,20-AF82,IF(AF82="XXX",20,"."))</f>
        <v>.</v>
      </c>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7">
        <f t="shared" ref="EU80" si="1584">IF(K82="",1,IF(K80+K81&lt;100,1,""))</f>
        <v>1</v>
      </c>
      <c r="EV80" s="127">
        <f t="shared" ref="EV80" si="1585">IF(N82="",2,IF(N80+N81&lt;80,2,""))</f>
        <v>2</v>
      </c>
      <c r="EW80" s="127">
        <f t="shared" ref="EW80" si="1586">IF(Q82="",3,IF(Q80+Q81&lt;80,3,""))</f>
        <v>3</v>
      </c>
      <c r="EX80" s="128">
        <v>24</v>
      </c>
      <c r="EY80" s="129" t="str">
        <f t="shared" ref="EY80:EY127" si="1587">IF(AG80="","7",IF(AG80&lt;40,7,"*"))</f>
        <v>*</v>
      </c>
      <c r="EZ80" s="129">
        <f t="shared" ref="EZ80:EZ127" si="1588">IF(AJ80="","8",IF(AJ80&lt;20,8,"*"))</f>
        <v>8</v>
      </c>
      <c r="FA80" s="130" t="str">
        <f t="shared" ref="FA80:FA127" si="1589">IF(AS80="","9",IF(AS80&lt;40,9,"*"))</f>
        <v>*</v>
      </c>
      <c r="FB80" s="131" t="str">
        <f>IF(FC80="","",SUBTOTAL(2,$FC$11:FC80))</f>
        <v/>
      </c>
      <c r="FC80" s="132" t="str">
        <f t="shared" ref="FC80:FC127" si="1590">IF(AG80="ناجح",ROW(),"")</f>
        <v/>
      </c>
      <c r="FD80" s="132">
        <f t="shared" ref="FD80:FD127" si="1591">IF(AG80="دورثان",ROW(),"")</f>
        <v>80</v>
      </c>
      <c r="FE80" s="131">
        <f>IF(FD80="","",SUBTOTAL(2,$FD$11:FD80))</f>
        <v>24</v>
      </c>
    </row>
    <row r="81" spans="1:161" ht="18" x14ac:dyDescent="0.25">
      <c r="A81" s="111"/>
      <c r="B81" s="117"/>
      <c r="C81" s="135"/>
      <c r="D81" s="117"/>
      <c r="E81" s="117"/>
      <c r="F81" s="117"/>
      <c r="G81" s="111"/>
      <c r="H81" s="136" t="s">
        <v>52</v>
      </c>
      <c r="I81" s="137">
        <f>VLOOKUP(EX80,'[1]ادخال بيانات ودرجات'!$A$10:BW278,20,TRUE)</f>
        <v>0</v>
      </c>
      <c r="J81" s="137">
        <f>VLOOKUP(EX80,'[1]ادخال بيانات ودرجات'!$A$10:BW278,21,TRUE)</f>
        <v>0</v>
      </c>
      <c r="K81" s="138">
        <f t="shared" si="1562"/>
        <v>0</v>
      </c>
      <c r="L81" s="137">
        <f>VLOOKUP(EX80,'[1]ادخال بيانات ودرجات'!$A$10:BW278,27,TRUE)</f>
        <v>0</v>
      </c>
      <c r="M81" s="137">
        <f>VLOOKUP(EX80,'[1]ادخال بيانات ودرجات'!$A$10:BW278,28,TRUE)</f>
        <v>0</v>
      </c>
      <c r="N81" s="138">
        <f t="shared" si="1563"/>
        <v>0</v>
      </c>
      <c r="O81" s="137">
        <f>VLOOKUP(EX80,'[1]ادخال بيانات ودرجات'!$A$10:BW278,34,TRUE)</f>
        <v>0</v>
      </c>
      <c r="P81" s="137">
        <f>VLOOKUP(EX80,'[1]ادخال بيانات ودرجات'!$A$10:BW278,35,TRUE)</f>
        <v>0</v>
      </c>
      <c r="Q81" s="138">
        <f t="shared" si="1564"/>
        <v>0</v>
      </c>
      <c r="R81" s="137">
        <f>VLOOKUP(EX80,'[1]ادخال بيانات ودرجات'!$A$10:BW278,41,TRUE)</f>
        <v>0</v>
      </c>
      <c r="S81" s="137">
        <f>VLOOKUP(EX80,'[1]ادخال بيانات ودرجات'!$A$10:BW278,42,TRUE)</f>
        <v>0</v>
      </c>
      <c r="T81" s="138">
        <f t="shared" si="1565"/>
        <v>0</v>
      </c>
      <c r="U81" s="137">
        <f>VLOOKUP(EX80,'[1]ادخال بيانات ودرجات'!$A$10:BW278,48,TRUE)</f>
        <v>0</v>
      </c>
      <c r="V81" s="137">
        <f>VLOOKUP(EX80,'[1]ادخال بيانات ودرجات'!$A$10:BW278,49,TRUE)</f>
        <v>0</v>
      </c>
      <c r="W81" s="138">
        <f t="shared" si="1566"/>
        <v>0</v>
      </c>
      <c r="X81" s="137">
        <f>VLOOKUP(EX80,'[1]ادخال بيانات ودرجات'!$A$10:BW278,55,TRUE)</f>
        <v>0</v>
      </c>
      <c r="Y81" s="137">
        <f>VLOOKUP(EX80,'[1]ادخال بيانات ودرجات'!$A$10:BW278,56,TRUE)</f>
        <v>0</v>
      </c>
      <c r="Z81" s="138">
        <f t="shared" si="1567"/>
        <v>0</v>
      </c>
      <c r="AA81" s="137">
        <f>VLOOKUP(EX80,'[1]ادخال بيانات ودرجات'!$A$10:BW278,62,TRUE)</f>
        <v>0</v>
      </c>
      <c r="AB81" s="137">
        <f>VLOOKUP(EX80,'[1]ادخال بيانات ودرجات'!$A$10:BW278,63,TRUE)</f>
        <v>0</v>
      </c>
      <c r="AC81" s="138">
        <f t="shared" si="1568"/>
        <v>0</v>
      </c>
      <c r="AD81" s="138">
        <f>VLOOKUP(EX80,'[1]ادخال بيانات ودرجات'!$A$10:BW278,69,TRUE)</f>
        <v>0</v>
      </c>
      <c r="AE81" s="138">
        <f>VLOOKUP(EX80,'[1]ادخال بيانات ودرجات'!$A$10:BW278,70,TRUE)</f>
        <v>0</v>
      </c>
      <c r="AF81" s="138">
        <f t="shared" si="1569"/>
        <v>0</v>
      </c>
      <c r="AG81" s="139"/>
      <c r="AH81" s="140"/>
      <c r="AI81" s="117"/>
      <c r="AJ81" s="117"/>
      <c r="AK81" s="141"/>
      <c r="AL81" s="119"/>
      <c r="AM81" s="142">
        <f>VLOOKUP(EX80,'[1]ادخال بيانات ودرجات'!$A$10:BX278,76,TRUE)</f>
        <v>0</v>
      </c>
      <c r="AN81" s="142">
        <f>VLOOKUP(EX80,'[1]ادخال بيانات ودرجات'!$A$10:BY278,77,TRUE)</f>
        <v>0</v>
      </c>
      <c r="AO81" s="121">
        <f t="shared" si="1573"/>
        <v>0</v>
      </c>
      <c r="AP81" s="143"/>
      <c r="AQ81" s="123"/>
      <c r="AR81" s="124"/>
      <c r="AS81" s="125"/>
      <c r="AT81" s="125"/>
      <c r="AU81" s="125"/>
      <c r="AV81" s="125"/>
      <c r="AW81" s="125"/>
      <c r="AX81" s="125"/>
      <c r="AY81" s="125"/>
      <c r="AZ81" s="125"/>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7">
        <f t="shared" ref="EU81:EU127" si="1592">IF(T82="",4,IF(T80+T81&lt;80,4,""))</f>
        <v>4</v>
      </c>
      <c r="EV81" s="127">
        <f t="shared" ref="EV81:EV127" si="1593">IF(W82="",5,IF(W80+W81&lt;60,5,""))</f>
        <v>5</v>
      </c>
      <c r="EW81" s="127">
        <f t="shared" ref="EW81:EW127" si="1594">IF(Z82="",6,IF(Z80+Z81&lt;40,6,""))</f>
        <v>6</v>
      </c>
      <c r="EX81" s="128"/>
      <c r="EY81" s="134"/>
      <c r="EZ81" s="134"/>
      <c r="FA81" s="134"/>
      <c r="FB81" s="144"/>
      <c r="FC81" s="145"/>
      <c r="FD81" s="145"/>
      <c r="FE81" s="144"/>
    </row>
    <row r="82" spans="1:161" ht="18.75" thickBot="1" x14ac:dyDescent="0.3">
      <c r="A82" s="146"/>
      <c r="B82" s="147"/>
      <c r="C82" s="148"/>
      <c r="D82" s="147"/>
      <c r="E82" s="147"/>
      <c r="F82" s="147"/>
      <c r="G82" s="146"/>
      <c r="H82" s="149" t="s">
        <v>53</v>
      </c>
      <c r="I82" s="150">
        <f t="shared" ref="I82:J82" si="1595">SUM(I80,I81)</f>
        <v>0</v>
      </c>
      <c r="J82" s="150">
        <f t="shared" si="1595"/>
        <v>0</v>
      </c>
      <c r="K82" s="150" t="str">
        <f t="shared" ref="K82" si="1596">IF(J82&gt;=48,I82+J82,"")</f>
        <v/>
      </c>
      <c r="L82" s="150">
        <f t="shared" ref="L82:M82" si="1597">SUM(L80,L81)</f>
        <v>0</v>
      </c>
      <c r="M82" s="150">
        <f t="shared" si="1597"/>
        <v>0</v>
      </c>
      <c r="N82" s="150" t="str">
        <f t="shared" ref="N82" si="1598">IF(M82&gt;=38.4,L82+M82,"")</f>
        <v/>
      </c>
      <c r="O82" s="150">
        <f t="shared" ref="O82:P82" si="1599">SUM(O80,O81)</f>
        <v>0</v>
      </c>
      <c r="P82" s="150">
        <f t="shared" si="1599"/>
        <v>0</v>
      </c>
      <c r="Q82" s="150" t="str">
        <f t="shared" ref="Q82" si="1600">IF(P82&gt;=38.4,O82+P82,"")</f>
        <v/>
      </c>
      <c r="R82" s="150">
        <f t="shared" ref="R82:S82" si="1601">SUM(R80,R81)</f>
        <v>0</v>
      </c>
      <c r="S82" s="150">
        <f t="shared" si="1601"/>
        <v>0</v>
      </c>
      <c r="T82" s="150" t="str">
        <f t="shared" ref="T82" si="1602">IF(S82&gt;=38.4,R82+S82,"")</f>
        <v/>
      </c>
      <c r="U82" s="150">
        <f t="shared" ref="U82:V82" si="1603">SUM(U80,U81)</f>
        <v>0</v>
      </c>
      <c r="V82" s="150">
        <f t="shared" si="1603"/>
        <v>0</v>
      </c>
      <c r="W82" s="150" t="str">
        <f t="shared" ref="W82" si="1604">IF(V82&gt;=28.8,U82+V82,"")</f>
        <v/>
      </c>
      <c r="X82" s="150">
        <f t="shared" ref="X82:Y82" si="1605">SUM(X80,X81)</f>
        <v>0</v>
      </c>
      <c r="Y82" s="150">
        <f t="shared" si="1605"/>
        <v>0</v>
      </c>
      <c r="Z82" s="150" t="str">
        <f t="shared" ref="Z82" si="1606">IF(Y82&gt;=19.2,X82+Y82,"")</f>
        <v/>
      </c>
      <c r="AA82" s="150">
        <f t="shared" ref="AA82:AB82" si="1607">SUM(AA80,AA81)</f>
        <v>0</v>
      </c>
      <c r="AB82" s="150">
        <f t="shared" si="1607"/>
        <v>0</v>
      </c>
      <c r="AC82" s="150" t="str">
        <f t="shared" ref="AC82" si="1608">IF(AB82&gt;=19.2,AA82+AB82,"")</f>
        <v/>
      </c>
      <c r="AD82" s="150">
        <f t="shared" ref="AD82:AE82" si="1609">SUM(AD80,AD81)</f>
        <v>0</v>
      </c>
      <c r="AE82" s="150">
        <f t="shared" si="1609"/>
        <v>0</v>
      </c>
      <c r="AF82" s="150" t="str">
        <f t="shared" ref="AF82" si="1610">IF(AE82&gt;=9.6,AD82+AE82,"")</f>
        <v/>
      </c>
      <c r="AG82" s="151"/>
      <c r="AH82" s="152">
        <f t="shared" ref="AH82:AH127" si="1611">COUNT(BA82:BH82)</f>
        <v>0</v>
      </c>
      <c r="AI82" s="147"/>
      <c r="AJ82" s="147"/>
      <c r="AK82" s="153"/>
      <c r="AL82" s="154"/>
      <c r="AM82" s="155">
        <f t="shared" ref="AM82:AO82" si="1612">SUM(AM80,AM81)</f>
        <v>0</v>
      </c>
      <c r="AN82" s="155">
        <f t="shared" si="1612"/>
        <v>0</v>
      </c>
      <c r="AO82" s="156">
        <f t="shared" si="1612"/>
        <v>0</v>
      </c>
      <c r="AP82" s="157" t="str">
        <f t="shared" ref="AP82:AP127" si="1613">CONCATENATE(BH82,BG82,BF82,BE82,BD82,,BC82,BB82,BA82)</f>
        <v>........</v>
      </c>
      <c r="AQ82" s="158"/>
      <c r="AR82" s="159"/>
      <c r="AS82" s="160"/>
      <c r="AT82" s="160"/>
      <c r="AU82" s="160"/>
      <c r="AV82" s="160"/>
      <c r="AW82" s="160"/>
      <c r="AX82" s="160"/>
      <c r="AY82" s="160"/>
      <c r="AZ82" s="160"/>
      <c r="BA82" s="161" t="str">
        <f t="shared" ref="BA82:BA127" si="1614">IF(K82&lt;100,1,IF(K82="XXX",1,"."))</f>
        <v>.</v>
      </c>
      <c r="BB82" s="161" t="str">
        <f t="shared" ref="BB82:BB127" si="1615">IF(N82&lt;80,2,IF(N82="XXX",2,"."))</f>
        <v>.</v>
      </c>
      <c r="BC82" s="161" t="str">
        <f t="shared" ref="BC82:BC127" si="1616">IF(Q82&lt;80,3,IF(Q82="XXX",3,"."))</f>
        <v>.</v>
      </c>
      <c r="BD82" s="161" t="str">
        <f t="shared" ref="BD82:BD127" si="1617">IF(T82&lt;80,4,IF(W82="XXX",4,"."))</f>
        <v>.</v>
      </c>
      <c r="BE82" s="161" t="str">
        <f t="shared" ref="BE82:BE127" si="1618">IF(W82&lt;60,5,IF(W82="XXX",5,"."))</f>
        <v>.</v>
      </c>
      <c r="BF82" s="161" t="str">
        <f t="shared" ref="BF82:BF127" si="1619">IF(Z82&lt;40,6,IF(Z82="XXX",6,"."))</f>
        <v>.</v>
      </c>
      <c r="BG82" s="161" t="str">
        <f t="shared" ref="BG82:BG127" si="1620">IF(AC82&lt;40,7,IF(AC82="XXX",7,"."))</f>
        <v>.</v>
      </c>
      <c r="BH82" s="161" t="str">
        <f t="shared" ref="BH82:BH127" si="1621">IF(AF82&lt;20,8,IF(AF82="XXX",8,"."))</f>
        <v>.</v>
      </c>
      <c r="BI82" s="162" t="str">
        <f t="shared" ref="BI82:BI127" si="1622">IF(BA82=1,".رياضيات",".")</f>
        <v>.</v>
      </c>
      <c r="BJ82" s="162" t="str">
        <f t="shared" ref="BJ82:BJ127" si="1623">IF(BB82=2,".نحوونصوص",".")</f>
        <v>.</v>
      </c>
      <c r="BK82" s="162" t="str">
        <f t="shared" ref="BK82:BK127" si="1624">IF(BC82=3,".علوم",".")</f>
        <v>.</v>
      </c>
      <c r="BL82" s="162" t="str">
        <f t="shared" ref="BL82:BL127" si="1625">IF(BD82=4,".تعبير واملاء وخط",".")</f>
        <v>.</v>
      </c>
      <c r="BM82" s="162" t="str">
        <f t="shared" ref="BM82:BM127" si="1626">IF(BE82=5,".تربية اسلامية",".")</f>
        <v>.</v>
      </c>
      <c r="BN82" s="162" t="str">
        <f t="shared" ref="BN82:BN127" si="1627">IF(BF82=6,".جغرافيا",".")</f>
        <v>.</v>
      </c>
      <c r="BO82" s="162" t="str">
        <f t="shared" ref="BO82:BO127" si="1628">IF(BG82=7,".تاريخ",".")</f>
        <v>.</v>
      </c>
      <c r="BP82" s="162" t="str">
        <f t="shared" ref="BP82:BP127" si="1629">IF(BH82=8,".وطنية",".")</f>
        <v>.</v>
      </c>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4">
        <f t="shared" ref="EU82" si="1630">IF(AC82="",7,IF(AC80+AC81&lt;40,7,""))</f>
        <v>7</v>
      </c>
      <c r="EV82" s="164">
        <f t="shared" ref="EV82" si="1631">IF(AF82="",8,IF(AF80+AF81&lt;20,8,""))</f>
        <v>8</v>
      </c>
      <c r="EW82" s="164">
        <f t="shared" ref="EW82" si="1632">IF(AO82="",9,IF(AO80+AO81&lt;40,9,""))</f>
        <v>9</v>
      </c>
      <c r="EX82" s="128"/>
      <c r="EY82" s="165"/>
      <c r="EZ82" s="165"/>
      <c r="FA82" s="165"/>
      <c r="FB82" s="166"/>
      <c r="FC82" s="167"/>
      <c r="FD82" s="167"/>
      <c r="FE82" s="166"/>
    </row>
    <row r="83" spans="1:161" ht="18" x14ac:dyDescent="0.25">
      <c r="A83" s="108">
        <f>VLOOKUP(EX83,'[1]ادخال بيانات ودرجات'!$A$10:A281,1,TRUE)</f>
        <v>25</v>
      </c>
      <c r="B83" s="109"/>
      <c r="C83" s="110">
        <f>VLOOKUP(EX83,'[1]ادخال بيانات ودرجات'!$A$10:C281,3,TRUE)</f>
        <v>0</v>
      </c>
      <c r="D83" s="109">
        <f>VLOOKUP(EX83,'[1]ادخال بيانات ودرجات'!$A$10:D281,4,TRUE)</f>
        <v>0</v>
      </c>
      <c r="E83" s="109">
        <f>VLOOKUP(EX83,'[1]ادخال بيانات ودرجات'!$A$10:E281,5,TRUE)</f>
        <v>0</v>
      </c>
      <c r="F83" s="109">
        <f>VLOOKUP(EX83,'[1]ادخال بيانات ودرجات'!$A$10:F281,6,TRUE)</f>
        <v>0</v>
      </c>
      <c r="G83" s="111">
        <f>VLOOKUP(EX83,'[1]ادخال بيانات ودرجات'!$A$10:B281,2,TRUE)</f>
        <v>0</v>
      </c>
      <c r="H83" s="112" t="s">
        <v>50</v>
      </c>
      <c r="I83" s="113">
        <f>VLOOKUP(EX83,'[1]ادخال بيانات ودرجات'!$A$10:BW281,17,TRUE)</f>
        <v>0</v>
      </c>
      <c r="J83" s="113">
        <f>VLOOKUP(EX83,'[1]ادخال بيانات ودرجات'!$A$10:BW281,18,TRUE)</f>
        <v>0</v>
      </c>
      <c r="K83" s="114">
        <f t="shared" ref="K83:K84" si="1633">SUM(I83,J83)</f>
        <v>0</v>
      </c>
      <c r="L83" s="113">
        <f>VLOOKUP(EX83,'[1]ادخال بيانات ودرجات'!$A$10:BW281,24,TRUE)</f>
        <v>0</v>
      </c>
      <c r="M83" s="113">
        <f>VLOOKUP(EX83,'[1]ادخال بيانات ودرجات'!$A$10:BW281,25,TRUE)</f>
        <v>0</v>
      </c>
      <c r="N83" s="114">
        <f t="shared" ref="N83:N84" si="1634">SUM(L83,M83)</f>
        <v>0</v>
      </c>
      <c r="O83" s="113">
        <f>VLOOKUP(EX83,'[1]ادخال بيانات ودرجات'!$A$10:BW281,31,TRUE)</f>
        <v>0</v>
      </c>
      <c r="P83" s="113">
        <f>VLOOKUP(EX83,'[1]ادخال بيانات ودرجات'!$A$10:BW281,32,TRUE)</f>
        <v>0</v>
      </c>
      <c r="Q83" s="114">
        <f t="shared" ref="Q83:Q84" si="1635">SUM(O83,P83)</f>
        <v>0</v>
      </c>
      <c r="R83" s="113">
        <f>VLOOKUP(EX83,'[1]ادخال بيانات ودرجات'!$A$10:BW281,38,TRUE)</f>
        <v>0</v>
      </c>
      <c r="S83" s="113">
        <f>VLOOKUP(EX83,'[1]ادخال بيانات ودرجات'!$A$10:BW281,39,TRUE)</f>
        <v>0</v>
      </c>
      <c r="T83" s="114">
        <f t="shared" ref="T83:T84" si="1636">SUM(R83,S83)</f>
        <v>0</v>
      </c>
      <c r="U83" s="113">
        <f>VLOOKUP(EX83,'[1]ادخال بيانات ودرجات'!$A$10:BW281,45,TRUE)</f>
        <v>0</v>
      </c>
      <c r="V83" s="113">
        <f>VLOOKUP(EX83,'[1]ادخال بيانات ودرجات'!$A$10:BW281,46,TRUE)</f>
        <v>0</v>
      </c>
      <c r="W83" s="114">
        <f t="shared" ref="W83:W84" si="1637">SUM(U83,V83)</f>
        <v>0</v>
      </c>
      <c r="X83" s="113">
        <f>VLOOKUP(EX83,'[1]ادخال بيانات ودرجات'!$A$10:BW281,52,TRUE)</f>
        <v>0</v>
      </c>
      <c r="Y83" s="113">
        <f>VLOOKUP(EX83,'[1]ادخال بيانات ودرجات'!$A$10:BW281,53,TRUE)</f>
        <v>0</v>
      </c>
      <c r="Z83" s="114">
        <f t="shared" ref="Z83:Z84" si="1638">SUM(X83,Y83)</f>
        <v>0</v>
      </c>
      <c r="AA83" s="113">
        <f>VLOOKUP(EX83,'[1]ادخال بيانات ودرجات'!$A$10:BW281,59,TRUE)</f>
        <v>0</v>
      </c>
      <c r="AB83" s="113">
        <f>VLOOKUP(EX83,'[1]ادخال بيانات ودرجات'!$A$10:BW281,60,TRUE)</f>
        <v>0</v>
      </c>
      <c r="AC83" s="114">
        <f t="shared" ref="AC83:AC84" si="1639">SUM(AA83,AB83)</f>
        <v>0</v>
      </c>
      <c r="AD83" s="114">
        <f>VLOOKUP(EX83,'[1]ادخال بيانات ودرجات'!$A$10:BW281,66,TRUE)</f>
        <v>0</v>
      </c>
      <c r="AE83" s="114">
        <f>VLOOKUP(EX83,'[1]ادخال بيانات ودرجات'!$A$10:BW281,67,TRUE)</f>
        <v>0</v>
      </c>
      <c r="AF83" s="114">
        <f t="shared" ref="AF83:AF84" si="1640">SUM(AD83,AE83)</f>
        <v>0</v>
      </c>
      <c r="AG83" s="115" t="str">
        <f t="shared" ref="AG83:AG127" si="1641">IF(AJ83&gt;=1,"دورثان","ناجح")</f>
        <v>دورثان</v>
      </c>
      <c r="AH83" s="116"/>
      <c r="AI83" s="117" t="str">
        <f>IF(AJ83&gt;=1,"***",VLOOKUP(EX83,'[1]ادخال بيانات ودرجات'!$A$10:CI282,87,TRUE))</f>
        <v>***</v>
      </c>
      <c r="AJ83" s="117">
        <f t="shared" ref="AJ83" si="1642">COUNT(EU83:EW85)</f>
        <v>9</v>
      </c>
      <c r="AK83" s="118" t="str">
        <f>IF(AJ83&gt;=1,"***",VLOOKUP(EX83,'[1]ادخال بيانات ودرجات'!$A$10:CL281,90,TRUE))</f>
        <v>***</v>
      </c>
      <c r="AL83" s="119" t="str">
        <f t="shared" ref="AL83" si="1643">IF(AJ83&gt;=1,"",IF(AK83&gt;=85,"ممتاز",IF(AK83&gt;=75,"جيد جدا",IF(AK83&gt;=65,"جيد",IF(AK83&gt;=54,"مقبول",IF(AK83&gt;=50,"ضعيف","xxx"))))))</f>
        <v/>
      </c>
      <c r="AM83" s="120">
        <f>VLOOKUP(EX83,'[1]ادخال بيانات ودرجات'!$A$10:BW281,73,TRUE)</f>
        <v>0</v>
      </c>
      <c r="AN83" s="120">
        <f>VLOOKUP(EX83,'[1]ادخال بيانات ودرجات'!$A$10:BW281,74,TRUE)</f>
        <v>0</v>
      </c>
      <c r="AO83" s="121">
        <f t="shared" ref="AO83:AO84" si="1644">SUM(AM83,AN83)</f>
        <v>0</v>
      </c>
      <c r="AP83" s="122"/>
      <c r="AQ83" s="123" t="str">
        <f t="shared" ref="AQ83" si="1645">CONCATENATE(BI85,BJ85,BK85,,BL85,BM85,,BN85,BO85,BP85)</f>
        <v>........</v>
      </c>
      <c r="AR83" s="124">
        <f t="shared" ref="AR83:AR127" si="1646">K83:K84+N83:N84+Q83:Q84+T83:T84+W83:W84+Z83:Z84+AC83:AC84+AF83:AF84+AO83:AO84</f>
        <v>0</v>
      </c>
      <c r="AS83" s="125" t="str">
        <f t="shared" ref="AS83" si="1647">IF(K85&lt;100,100-K85,IF(K85="XXX",100,"."))</f>
        <v>.</v>
      </c>
      <c r="AT83" s="125" t="str">
        <f t="shared" ref="AT83" si="1648">IF(N85&lt;80,80-N85,IF(N85="XXX",80,"."))</f>
        <v>.</v>
      </c>
      <c r="AU83" s="125" t="str">
        <f t="shared" ref="AU83" si="1649">IF(Q85&lt;80,80-Q85,IF(Q85="XXX",80,"."))</f>
        <v>.</v>
      </c>
      <c r="AV83" s="125" t="str">
        <f t="shared" ref="AV83" si="1650">IF(T85&lt;80,80-T85,IF(T85="XXX",80,"."))</f>
        <v>.</v>
      </c>
      <c r="AW83" s="125" t="str">
        <f t="shared" ref="AW83" si="1651">IF(W85&lt;60,60-W85,IF(W85="XXX",60,"."))</f>
        <v>.</v>
      </c>
      <c r="AX83" s="125" t="str">
        <f t="shared" ref="AX83" si="1652">IF(Z85&lt;40,40-Z85,IF(Z85="XXX",40,"."))</f>
        <v>.</v>
      </c>
      <c r="AY83" s="125" t="str">
        <f t="shared" ref="AY83" si="1653">IF(AC85&lt;40,40-AC85,IF(AC85="XXX",40,"."))</f>
        <v>.</v>
      </c>
      <c r="AZ83" s="125" t="str">
        <f t="shared" ref="AZ83" si="1654">IF(AF85&lt;20,20-AF85,IF(AF85="XXX",20,"."))</f>
        <v>.</v>
      </c>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7">
        <f t="shared" ref="EU83" si="1655">IF(K85="",1,IF(K83+K84&lt;100,1,""))</f>
        <v>1</v>
      </c>
      <c r="EV83" s="127">
        <f t="shared" ref="EV83" si="1656">IF(N85="",2,IF(N83+N84&lt;80,2,""))</f>
        <v>2</v>
      </c>
      <c r="EW83" s="127">
        <f t="shared" ref="EW83" si="1657">IF(Q85="",3,IF(Q83+Q84&lt;80,3,""))</f>
        <v>3</v>
      </c>
      <c r="EX83" s="128">
        <v>25</v>
      </c>
      <c r="EY83" s="129" t="str">
        <f t="shared" ref="EY83:EY127" si="1658">IF(AG83="","7",IF(AG83&lt;40,7,"*"))</f>
        <v>*</v>
      </c>
      <c r="EZ83" s="129">
        <f t="shared" ref="EZ83:EZ127" si="1659">IF(AJ83="","8",IF(AJ83&lt;20,8,"*"))</f>
        <v>8</v>
      </c>
      <c r="FA83" s="130" t="str">
        <f t="shared" ref="FA83:FA127" si="1660">IF(AS83="","9",IF(AS83&lt;40,9,"*"))</f>
        <v>*</v>
      </c>
      <c r="FB83" s="131" t="str">
        <f>IF(FC83="","",SUBTOTAL(2,$FC$11:FC83))</f>
        <v/>
      </c>
      <c r="FC83" s="132" t="str">
        <f t="shared" ref="FC83:FC127" si="1661">IF(AG83="ناجح",ROW(),"")</f>
        <v/>
      </c>
      <c r="FD83" s="132">
        <f t="shared" ref="FD83:FD127" si="1662">IF(AG83="دورثان",ROW(),"")</f>
        <v>83</v>
      </c>
      <c r="FE83" s="131">
        <f>IF(FD83="","",SUBTOTAL(2,$FD$11:FD83))</f>
        <v>25</v>
      </c>
    </row>
    <row r="84" spans="1:161" ht="18" x14ac:dyDescent="0.25">
      <c r="A84" s="111"/>
      <c r="B84" s="117"/>
      <c r="C84" s="135"/>
      <c r="D84" s="117"/>
      <c r="E84" s="117"/>
      <c r="F84" s="117"/>
      <c r="G84" s="111"/>
      <c r="H84" s="136" t="s">
        <v>52</v>
      </c>
      <c r="I84" s="137">
        <f>VLOOKUP(EX83,'[1]ادخال بيانات ودرجات'!$A$10:BW281,20,TRUE)</f>
        <v>0</v>
      </c>
      <c r="J84" s="137">
        <f>VLOOKUP(EX83,'[1]ادخال بيانات ودرجات'!$A$10:BW281,21,TRUE)</f>
        <v>0</v>
      </c>
      <c r="K84" s="138">
        <f t="shared" si="1633"/>
        <v>0</v>
      </c>
      <c r="L84" s="137">
        <f>VLOOKUP(EX83,'[1]ادخال بيانات ودرجات'!$A$10:BW281,27,TRUE)</f>
        <v>0</v>
      </c>
      <c r="M84" s="137">
        <f>VLOOKUP(EX83,'[1]ادخال بيانات ودرجات'!$A$10:BW281,28,TRUE)</f>
        <v>0</v>
      </c>
      <c r="N84" s="138">
        <f t="shared" si="1634"/>
        <v>0</v>
      </c>
      <c r="O84" s="137">
        <f>VLOOKUP(EX83,'[1]ادخال بيانات ودرجات'!$A$10:BW281,34,TRUE)</f>
        <v>0</v>
      </c>
      <c r="P84" s="137">
        <f>VLOOKUP(EX83,'[1]ادخال بيانات ودرجات'!$A$10:BW281,35,TRUE)</f>
        <v>0</v>
      </c>
      <c r="Q84" s="138">
        <f t="shared" si="1635"/>
        <v>0</v>
      </c>
      <c r="R84" s="137">
        <f>VLOOKUP(EX83,'[1]ادخال بيانات ودرجات'!$A$10:BW281,41,TRUE)</f>
        <v>0</v>
      </c>
      <c r="S84" s="137">
        <f>VLOOKUP(EX83,'[1]ادخال بيانات ودرجات'!$A$10:BW281,42,TRUE)</f>
        <v>0</v>
      </c>
      <c r="T84" s="138">
        <f t="shared" si="1636"/>
        <v>0</v>
      </c>
      <c r="U84" s="137">
        <f>VLOOKUP(EX83,'[1]ادخال بيانات ودرجات'!$A$10:BW281,48,TRUE)</f>
        <v>0</v>
      </c>
      <c r="V84" s="137">
        <f>VLOOKUP(EX83,'[1]ادخال بيانات ودرجات'!$A$10:BW281,49,TRUE)</f>
        <v>0</v>
      </c>
      <c r="W84" s="138">
        <f t="shared" si="1637"/>
        <v>0</v>
      </c>
      <c r="X84" s="137">
        <f>VLOOKUP(EX83,'[1]ادخال بيانات ودرجات'!$A$10:BW281,55,TRUE)</f>
        <v>0</v>
      </c>
      <c r="Y84" s="137">
        <f>VLOOKUP(EX83,'[1]ادخال بيانات ودرجات'!$A$10:BW281,56,TRUE)</f>
        <v>0</v>
      </c>
      <c r="Z84" s="138">
        <f t="shared" si="1638"/>
        <v>0</v>
      </c>
      <c r="AA84" s="137">
        <f>VLOOKUP(EX83,'[1]ادخال بيانات ودرجات'!$A$10:BW281,62,TRUE)</f>
        <v>0</v>
      </c>
      <c r="AB84" s="137">
        <f>VLOOKUP(EX83,'[1]ادخال بيانات ودرجات'!$A$10:BW281,63,TRUE)</f>
        <v>0</v>
      </c>
      <c r="AC84" s="138">
        <f t="shared" si="1639"/>
        <v>0</v>
      </c>
      <c r="AD84" s="138">
        <f>VLOOKUP(EX83,'[1]ادخال بيانات ودرجات'!$A$10:BW281,69,TRUE)</f>
        <v>0</v>
      </c>
      <c r="AE84" s="138">
        <f>VLOOKUP(EX83,'[1]ادخال بيانات ودرجات'!$A$10:BW281,70,TRUE)</f>
        <v>0</v>
      </c>
      <c r="AF84" s="138">
        <f t="shared" si="1640"/>
        <v>0</v>
      </c>
      <c r="AG84" s="139"/>
      <c r="AH84" s="140"/>
      <c r="AI84" s="117"/>
      <c r="AJ84" s="117"/>
      <c r="AK84" s="141"/>
      <c r="AL84" s="119"/>
      <c r="AM84" s="142">
        <f>VLOOKUP(EX83,'[1]ادخال بيانات ودرجات'!$A$10:BX281,76,TRUE)</f>
        <v>0</v>
      </c>
      <c r="AN84" s="142">
        <f>VLOOKUP(EX83,'[1]ادخال بيانات ودرجات'!$A$10:BY281,77,TRUE)</f>
        <v>0</v>
      </c>
      <c r="AO84" s="121">
        <f t="shared" si="1644"/>
        <v>0</v>
      </c>
      <c r="AP84" s="143"/>
      <c r="AQ84" s="123"/>
      <c r="AR84" s="124"/>
      <c r="AS84" s="125"/>
      <c r="AT84" s="125"/>
      <c r="AU84" s="125"/>
      <c r="AV84" s="125"/>
      <c r="AW84" s="125"/>
      <c r="AX84" s="125"/>
      <c r="AY84" s="125"/>
      <c r="AZ84" s="125"/>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7">
        <f t="shared" ref="EU84:EU127" si="1663">IF(T85="",4,IF(T83+T84&lt;80,4,""))</f>
        <v>4</v>
      </c>
      <c r="EV84" s="127">
        <f t="shared" ref="EV84:EV127" si="1664">IF(W85="",5,IF(W83+W84&lt;60,5,""))</f>
        <v>5</v>
      </c>
      <c r="EW84" s="127">
        <f t="shared" ref="EW84:EW127" si="1665">IF(Z85="",6,IF(Z83+Z84&lt;40,6,""))</f>
        <v>6</v>
      </c>
      <c r="EX84" s="128"/>
      <c r="EY84" s="134"/>
      <c r="EZ84" s="134"/>
      <c r="FA84" s="134"/>
      <c r="FB84" s="144"/>
      <c r="FC84" s="145"/>
      <c r="FD84" s="145"/>
      <c r="FE84" s="144"/>
    </row>
    <row r="85" spans="1:161" ht="18.75" thickBot="1" x14ac:dyDescent="0.3">
      <c r="A85" s="146"/>
      <c r="B85" s="147"/>
      <c r="C85" s="148"/>
      <c r="D85" s="147"/>
      <c r="E85" s="147"/>
      <c r="F85" s="147"/>
      <c r="G85" s="146"/>
      <c r="H85" s="149" t="s">
        <v>53</v>
      </c>
      <c r="I85" s="150">
        <f t="shared" ref="I85:J85" si="1666">SUM(I83,I84)</f>
        <v>0</v>
      </c>
      <c r="J85" s="150">
        <f t="shared" si="1666"/>
        <v>0</v>
      </c>
      <c r="K85" s="150" t="str">
        <f t="shared" ref="K85" si="1667">IF(J85&gt;=48,I85+J85,"")</f>
        <v/>
      </c>
      <c r="L85" s="150">
        <f t="shared" ref="L85:M85" si="1668">SUM(L83,L84)</f>
        <v>0</v>
      </c>
      <c r="M85" s="150">
        <f t="shared" si="1668"/>
        <v>0</v>
      </c>
      <c r="N85" s="150" t="str">
        <f t="shared" ref="N85" si="1669">IF(M85&gt;=38.4,L85+M85,"")</f>
        <v/>
      </c>
      <c r="O85" s="150">
        <f t="shared" ref="O85:P85" si="1670">SUM(O83,O84)</f>
        <v>0</v>
      </c>
      <c r="P85" s="150">
        <f t="shared" si="1670"/>
        <v>0</v>
      </c>
      <c r="Q85" s="150" t="str">
        <f t="shared" ref="Q85" si="1671">IF(P85&gt;=38.4,O85+P85,"")</f>
        <v/>
      </c>
      <c r="R85" s="150">
        <f t="shared" ref="R85:S85" si="1672">SUM(R83,R84)</f>
        <v>0</v>
      </c>
      <c r="S85" s="150">
        <f t="shared" si="1672"/>
        <v>0</v>
      </c>
      <c r="T85" s="150" t="str">
        <f t="shared" ref="T85" si="1673">IF(S85&gt;=38.4,R85+S85,"")</f>
        <v/>
      </c>
      <c r="U85" s="150">
        <f t="shared" ref="U85:V85" si="1674">SUM(U83,U84)</f>
        <v>0</v>
      </c>
      <c r="V85" s="150">
        <f t="shared" si="1674"/>
        <v>0</v>
      </c>
      <c r="W85" s="150" t="str">
        <f t="shared" ref="W85" si="1675">IF(V85&gt;=28.8,U85+V85,"")</f>
        <v/>
      </c>
      <c r="X85" s="150">
        <f t="shared" ref="X85:Y85" si="1676">SUM(X83,X84)</f>
        <v>0</v>
      </c>
      <c r="Y85" s="150">
        <f t="shared" si="1676"/>
        <v>0</v>
      </c>
      <c r="Z85" s="150" t="str">
        <f t="shared" ref="Z85" si="1677">IF(Y85&gt;=19.2,X85+Y85,"")</f>
        <v/>
      </c>
      <c r="AA85" s="150">
        <f t="shared" ref="AA85:AB85" si="1678">SUM(AA83,AA84)</f>
        <v>0</v>
      </c>
      <c r="AB85" s="150">
        <f t="shared" si="1678"/>
        <v>0</v>
      </c>
      <c r="AC85" s="150" t="str">
        <f t="shared" ref="AC85" si="1679">IF(AB85&gt;=19.2,AA85+AB85,"")</f>
        <v/>
      </c>
      <c r="AD85" s="150">
        <f t="shared" ref="AD85:AE85" si="1680">SUM(AD83,AD84)</f>
        <v>0</v>
      </c>
      <c r="AE85" s="150">
        <f t="shared" si="1680"/>
        <v>0</v>
      </c>
      <c r="AF85" s="150" t="str">
        <f t="shared" ref="AF85" si="1681">IF(AE85&gt;=9.6,AD85+AE85,"")</f>
        <v/>
      </c>
      <c r="AG85" s="151"/>
      <c r="AH85" s="152">
        <f t="shared" ref="AH85:AH127" si="1682">COUNT(BA85:BH85)</f>
        <v>0</v>
      </c>
      <c r="AI85" s="147"/>
      <c r="AJ85" s="147"/>
      <c r="AK85" s="153"/>
      <c r="AL85" s="154"/>
      <c r="AM85" s="155">
        <f t="shared" ref="AM85:AO85" si="1683">SUM(AM83,AM84)</f>
        <v>0</v>
      </c>
      <c r="AN85" s="155">
        <f t="shared" si="1683"/>
        <v>0</v>
      </c>
      <c r="AO85" s="156">
        <f t="shared" si="1683"/>
        <v>0</v>
      </c>
      <c r="AP85" s="157" t="str">
        <f t="shared" ref="AP85:AP127" si="1684">CONCATENATE(BH85,BG85,BF85,BE85,BD85,,BC85,BB85,BA85)</f>
        <v>........</v>
      </c>
      <c r="AQ85" s="158"/>
      <c r="AR85" s="159"/>
      <c r="AS85" s="160"/>
      <c r="AT85" s="160"/>
      <c r="AU85" s="160"/>
      <c r="AV85" s="160"/>
      <c r="AW85" s="160"/>
      <c r="AX85" s="160"/>
      <c r="AY85" s="160"/>
      <c r="AZ85" s="160"/>
      <c r="BA85" s="161" t="str">
        <f t="shared" ref="BA85:BA127" si="1685">IF(K85&lt;100,1,IF(K85="XXX",1,"."))</f>
        <v>.</v>
      </c>
      <c r="BB85" s="161" t="str">
        <f t="shared" ref="BB85:BB127" si="1686">IF(N85&lt;80,2,IF(N85="XXX",2,"."))</f>
        <v>.</v>
      </c>
      <c r="BC85" s="161" t="str">
        <f t="shared" ref="BC85:BC127" si="1687">IF(Q85&lt;80,3,IF(Q85="XXX",3,"."))</f>
        <v>.</v>
      </c>
      <c r="BD85" s="161" t="str">
        <f t="shared" ref="BD85:BD127" si="1688">IF(T85&lt;80,4,IF(W85="XXX",4,"."))</f>
        <v>.</v>
      </c>
      <c r="BE85" s="161" t="str">
        <f t="shared" ref="BE85:BE127" si="1689">IF(W85&lt;60,5,IF(W85="XXX",5,"."))</f>
        <v>.</v>
      </c>
      <c r="BF85" s="161" t="str">
        <f t="shared" ref="BF85:BF127" si="1690">IF(Z85&lt;40,6,IF(Z85="XXX",6,"."))</f>
        <v>.</v>
      </c>
      <c r="BG85" s="161" t="str">
        <f t="shared" ref="BG85:BG127" si="1691">IF(AC85&lt;40,7,IF(AC85="XXX",7,"."))</f>
        <v>.</v>
      </c>
      <c r="BH85" s="161" t="str">
        <f t="shared" ref="BH85:BH127" si="1692">IF(AF85&lt;20,8,IF(AF85="XXX",8,"."))</f>
        <v>.</v>
      </c>
      <c r="BI85" s="162" t="str">
        <f t="shared" ref="BI85:BI127" si="1693">IF(BA85=1,".رياضيات",".")</f>
        <v>.</v>
      </c>
      <c r="BJ85" s="162" t="str">
        <f t="shared" ref="BJ85:BJ127" si="1694">IF(BB85=2,".نحوونصوص",".")</f>
        <v>.</v>
      </c>
      <c r="BK85" s="162" t="str">
        <f t="shared" ref="BK85:BK127" si="1695">IF(BC85=3,".علوم",".")</f>
        <v>.</v>
      </c>
      <c r="BL85" s="162" t="str">
        <f t="shared" ref="BL85:BL127" si="1696">IF(BD85=4,".تعبير واملاء وخط",".")</f>
        <v>.</v>
      </c>
      <c r="BM85" s="162" t="str">
        <f t="shared" ref="BM85:BM127" si="1697">IF(BE85=5,".تربية اسلامية",".")</f>
        <v>.</v>
      </c>
      <c r="BN85" s="162" t="str">
        <f t="shared" ref="BN85:BN127" si="1698">IF(BF85=6,".جغرافيا",".")</f>
        <v>.</v>
      </c>
      <c r="BO85" s="162" t="str">
        <f t="shared" ref="BO85:BO127" si="1699">IF(BG85=7,".تاريخ",".")</f>
        <v>.</v>
      </c>
      <c r="BP85" s="162" t="str">
        <f t="shared" ref="BP85:BP127" si="1700">IF(BH85=8,".وطنية",".")</f>
        <v>.</v>
      </c>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4">
        <f t="shared" ref="EU85" si="1701">IF(AC85="",7,IF(AC83+AC84&lt;40,7,""))</f>
        <v>7</v>
      </c>
      <c r="EV85" s="164">
        <f t="shared" ref="EV85" si="1702">IF(AF85="",8,IF(AF83+AF84&lt;20,8,""))</f>
        <v>8</v>
      </c>
      <c r="EW85" s="164">
        <f t="shared" ref="EW85" si="1703">IF(AO85="",9,IF(AO83+AO84&lt;40,9,""))</f>
        <v>9</v>
      </c>
      <c r="EX85" s="128"/>
      <c r="EY85" s="165"/>
      <c r="EZ85" s="165"/>
      <c r="FA85" s="165"/>
      <c r="FB85" s="166"/>
      <c r="FC85" s="167"/>
      <c r="FD85" s="167"/>
      <c r="FE85" s="166"/>
    </row>
    <row r="86" spans="1:161" ht="18" x14ac:dyDescent="0.25">
      <c r="A86" s="108">
        <f>VLOOKUP(EX86,'[1]ادخال بيانات ودرجات'!$A$10:A284,1,TRUE)</f>
        <v>26</v>
      </c>
      <c r="B86" s="109"/>
      <c r="C86" s="110">
        <f>VLOOKUP(EX86,'[1]ادخال بيانات ودرجات'!$A$10:C284,3,TRUE)</f>
        <v>0</v>
      </c>
      <c r="D86" s="109">
        <f>VLOOKUP(EX86,'[1]ادخال بيانات ودرجات'!$A$10:D284,4,TRUE)</f>
        <v>0</v>
      </c>
      <c r="E86" s="109">
        <f>VLOOKUP(EX86,'[1]ادخال بيانات ودرجات'!$A$10:E284,5,TRUE)</f>
        <v>0</v>
      </c>
      <c r="F86" s="109">
        <f>VLOOKUP(EX86,'[1]ادخال بيانات ودرجات'!$A$10:F284,6,TRUE)</f>
        <v>0</v>
      </c>
      <c r="G86" s="111">
        <f>VLOOKUP(EX86,'[1]ادخال بيانات ودرجات'!$A$10:B284,2,TRUE)</f>
        <v>0</v>
      </c>
      <c r="H86" s="112" t="s">
        <v>50</v>
      </c>
      <c r="I86" s="113">
        <f>VLOOKUP(EX86,'[1]ادخال بيانات ودرجات'!$A$10:BW284,17,TRUE)</f>
        <v>0</v>
      </c>
      <c r="J86" s="113">
        <f>VLOOKUP(EX86,'[1]ادخال بيانات ودرجات'!$A$10:BW284,18,TRUE)</f>
        <v>0</v>
      </c>
      <c r="K86" s="114">
        <f t="shared" ref="K86:K87" si="1704">SUM(I86,J86)</f>
        <v>0</v>
      </c>
      <c r="L86" s="113">
        <f>VLOOKUP(EX86,'[1]ادخال بيانات ودرجات'!$A$10:BW284,24,TRUE)</f>
        <v>0</v>
      </c>
      <c r="M86" s="113">
        <f>VLOOKUP(EX86,'[1]ادخال بيانات ودرجات'!$A$10:BW284,25,TRUE)</f>
        <v>0</v>
      </c>
      <c r="N86" s="114">
        <f t="shared" ref="N86:N87" si="1705">SUM(L86,M86)</f>
        <v>0</v>
      </c>
      <c r="O86" s="113">
        <f>VLOOKUP(EX86,'[1]ادخال بيانات ودرجات'!$A$10:BW284,31,TRUE)</f>
        <v>0</v>
      </c>
      <c r="P86" s="113">
        <f>VLOOKUP(EX86,'[1]ادخال بيانات ودرجات'!$A$10:BW284,32,TRUE)</f>
        <v>0</v>
      </c>
      <c r="Q86" s="114">
        <f t="shared" ref="Q86:Q87" si="1706">SUM(O86,P86)</f>
        <v>0</v>
      </c>
      <c r="R86" s="113">
        <f>VLOOKUP(EX86,'[1]ادخال بيانات ودرجات'!$A$10:BW284,38,TRUE)</f>
        <v>0</v>
      </c>
      <c r="S86" s="113">
        <f>VLOOKUP(EX86,'[1]ادخال بيانات ودرجات'!$A$10:BW284,39,TRUE)</f>
        <v>0</v>
      </c>
      <c r="T86" s="114">
        <f t="shared" ref="T86:T87" si="1707">SUM(R86,S86)</f>
        <v>0</v>
      </c>
      <c r="U86" s="113">
        <f>VLOOKUP(EX86,'[1]ادخال بيانات ودرجات'!$A$10:BW284,45,TRUE)</f>
        <v>0</v>
      </c>
      <c r="V86" s="113">
        <f>VLOOKUP(EX86,'[1]ادخال بيانات ودرجات'!$A$10:BW284,46,TRUE)</f>
        <v>0</v>
      </c>
      <c r="W86" s="114">
        <f t="shared" ref="W86:W87" si="1708">SUM(U86,V86)</f>
        <v>0</v>
      </c>
      <c r="X86" s="113">
        <f>VLOOKUP(EX86,'[1]ادخال بيانات ودرجات'!$A$10:BW284,52,TRUE)</f>
        <v>0</v>
      </c>
      <c r="Y86" s="113">
        <f>VLOOKUP(EX86,'[1]ادخال بيانات ودرجات'!$A$10:BW284,53,TRUE)</f>
        <v>0</v>
      </c>
      <c r="Z86" s="114">
        <f t="shared" ref="Z86:Z87" si="1709">SUM(X86,Y86)</f>
        <v>0</v>
      </c>
      <c r="AA86" s="113">
        <f>VLOOKUP(EX86,'[1]ادخال بيانات ودرجات'!$A$10:BW284,59,TRUE)</f>
        <v>0</v>
      </c>
      <c r="AB86" s="113">
        <f>VLOOKUP(EX86,'[1]ادخال بيانات ودرجات'!$A$10:BW284,60,TRUE)</f>
        <v>0</v>
      </c>
      <c r="AC86" s="114">
        <f t="shared" ref="AC86:AC87" si="1710">SUM(AA86,AB86)</f>
        <v>0</v>
      </c>
      <c r="AD86" s="114">
        <f>VLOOKUP(EX86,'[1]ادخال بيانات ودرجات'!$A$10:BW284,66,TRUE)</f>
        <v>0</v>
      </c>
      <c r="AE86" s="114">
        <f>VLOOKUP(EX86,'[1]ادخال بيانات ودرجات'!$A$10:BW284,67,TRUE)</f>
        <v>0</v>
      </c>
      <c r="AF86" s="114">
        <f t="shared" ref="AF86:AF87" si="1711">SUM(AD86,AE86)</f>
        <v>0</v>
      </c>
      <c r="AG86" s="115" t="str">
        <f t="shared" ref="AG86:AG127" si="1712">IF(AJ86&gt;=1,"دورثان","ناجح")</f>
        <v>دورثان</v>
      </c>
      <c r="AH86" s="116"/>
      <c r="AI86" s="117" t="str">
        <f>IF(AJ86&gt;=1,"***",VLOOKUP(EX86,'[1]ادخال بيانات ودرجات'!$A$10:CI285,87,TRUE))</f>
        <v>***</v>
      </c>
      <c r="AJ86" s="117">
        <f t="shared" ref="AJ86" si="1713">COUNT(EU86:EW88)</f>
        <v>9</v>
      </c>
      <c r="AK86" s="118" t="str">
        <f>IF(AJ86&gt;=1,"***",VLOOKUP(EX86,'[1]ادخال بيانات ودرجات'!$A$10:CL284,90,TRUE))</f>
        <v>***</v>
      </c>
      <c r="AL86" s="119" t="str">
        <f t="shared" ref="AL86" si="1714">IF(AJ86&gt;=1,"",IF(AK86&gt;=85,"ممتاز",IF(AK86&gt;=75,"جيد جدا",IF(AK86&gt;=65,"جيد",IF(AK86&gt;=54,"مقبول",IF(AK86&gt;=50,"ضعيف","xxx"))))))</f>
        <v/>
      </c>
      <c r="AM86" s="120">
        <f>VLOOKUP(EX86,'[1]ادخال بيانات ودرجات'!$A$10:BW284,73,TRUE)</f>
        <v>0</v>
      </c>
      <c r="AN86" s="120">
        <f>VLOOKUP(EX86,'[1]ادخال بيانات ودرجات'!$A$10:BW284,74,TRUE)</f>
        <v>0</v>
      </c>
      <c r="AO86" s="121">
        <f t="shared" ref="AO86:AO87" si="1715">SUM(AM86,AN86)</f>
        <v>0</v>
      </c>
      <c r="AP86" s="122"/>
      <c r="AQ86" s="123" t="str">
        <f t="shared" ref="AQ86" si="1716">CONCATENATE(BI88,BJ88,BK88,,BL88,BM88,,BN88,BO88,BP88)</f>
        <v>........</v>
      </c>
      <c r="AR86" s="124">
        <f t="shared" ref="AR86:AR127" si="1717">K86:K87+N86:N87+Q86:Q87+T86:T87+W86:W87+Z86:Z87+AC86:AC87+AF86:AF87+AO86:AO87</f>
        <v>0</v>
      </c>
      <c r="AS86" s="125" t="str">
        <f t="shared" ref="AS86" si="1718">IF(K88&lt;100,100-K88,IF(K88="XXX",100,"."))</f>
        <v>.</v>
      </c>
      <c r="AT86" s="125" t="str">
        <f t="shared" ref="AT86" si="1719">IF(N88&lt;80,80-N88,IF(N88="XXX",80,"."))</f>
        <v>.</v>
      </c>
      <c r="AU86" s="125" t="str">
        <f t="shared" ref="AU86" si="1720">IF(Q88&lt;80,80-Q88,IF(Q88="XXX",80,"."))</f>
        <v>.</v>
      </c>
      <c r="AV86" s="125" t="str">
        <f t="shared" ref="AV86" si="1721">IF(T88&lt;80,80-T88,IF(T88="XXX",80,"."))</f>
        <v>.</v>
      </c>
      <c r="AW86" s="125" t="str">
        <f t="shared" ref="AW86" si="1722">IF(W88&lt;60,60-W88,IF(W88="XXX",60,"."))</f>
        <v>.</v>
      </c>
      <c r="AX86" s="125" t="str">
        <f t="shared" ref="AX86" si="1723">IF(Z88&lt;40,40-Z88,IF(Z88="XXX",40,"."))</f>
        <v>.</v>
      </c>
      <c r="AY86" s="125" t="str">
        <f t="shared" ref="AY86" si="1724">IF(AC88&lt;40,40-AC88,IF(AC88="XXX",40,"."))</f>
        <v>.</v>
      </c>
      <c r="AZ86" s="125" t="str">
        <f t="shared" ref="AZ86" si="1725">IF(AF88&lt;20,20-AF88,IF(AF88="XXX",20,"."))</f>
        <v>.</v>
      </c>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7">
        <f t="shared" ref="EU86" si="1726">IF(K88="",1,IF(K86+K87&lt;100,1,""))</f>
        <v>1</v>
      </c>
      <c r="EV86" s="127">
        <f t="shared" ref="EV86" si="1727">IF(N88="",2,IF(N86+N87&lt;80,2,""))</f>
        <v>2</v>
      </c>
      <c r="EW86" s="127">
        <f t="shared" ref="EW86" si="1728">IF(Q88="",3,IF(Q86+Q87&lt;80,3,""))</f>
        <v>3</v>
      </c>
      <c r="EX86" s="128">
        <v>26</v>
      </c>
      <c r="EY86" s="129" t="str">
        <f t="shared" ref="EY86:EY127" si="1729">IF(AG86="","7",IF(AG86&lt;40,7,"*"))</f>
        <v>*</v>
      </c>
      <c r="EZ86" s="129">
        <f t="shared" ref="EZ86:EZ127" si="1730">IF(AJ86="","8",IF(AJ86&lt;20,8,"*"))</f>
        <v>8</v>
      </c>
      <c r="FA86" s="130" t="str">
        <f t="shared" ref="FA86:FA127" si="1731">IF(AS86="","9",IF(AS86&lt;40,9,"*"))</f>
        <v>*</v>
      </c>
      <c r="FB86" s="131" t="str">
        <f>IF(FC86="","",SUBTOTAL(2,$FC$11:FC86))</f>
        <v/>
      </c>
      <c r="FC86" s="132" t="str">
        <f t="shared" ref="FC86:FC127" si="1732">IF(AG86="ناجح",ROW(),"")</f>
        <v/>
      </c>
      <c r="FD86" s="132">
        <f t="shared" ref="FD86:FD127" si="1733">IF(AG86="دورثان",ROW(),"")</f>
        <v>86</v>
      </c>
      <c r="FE86" s="131">
        <f>IF(FD86="","",SUBTOTAL(2,$FD$11:FD86))</f>
        <v>26</v>
      </c>
    </row>
    <row r="87" spans="1:161" ht="18" x14ac:dyDescent="0.25">
      <c r="A87" s="111"/>
      <c r="B87" s="117"/>
      <c r="C87" s="135"/>
      <c r="D87" s="117"/>
      <c r="E87" s="117"/>
      <c r="F87" s="117"/>
      <c r="G87" s="111"/>
      <c r="H87" s="136" t="s">
        <v>52</v>
      </c>
      <c r="I87" s="137">
        <f>VLOOKUP(EX86,'[1]ادخال بيانات ودرجات'!$A$10:BW284,20,TRUE)</f>
        <v>0</v>
      </c>
      <c r="J87" s="137">
        <f>VLOOKUP(EX86,'[1]ادخال بيانات ودرجات'!$A$10:BW284,21,TRUE)</f>
        <v>0</v>
      </c>
      <c r="K87" s="138">
        <f t="shared" si="1704"/>
        <v>0</v>
      </c>
      <c r="L87" s="137">
        <f>VLOOKUP(EX86,'[1]ادخال بيانات ودرجات'!$A$10:BW284,27,TRUE)</f>
        <v>0</v>
      </c>
      <c r="M87" s="137">
        <f>VLOOKUP(EX86,'[1]ادخال بيانات ودرجات'!$A$10:BW284,28,TRUE)</f>
        <v>0</v>
      </c>
      <c r="N87" s="138">
        <f t="shared" si="1705"/>
        <v>0</v>
      </c>
      <c r="O87" s="137">
        <f>VLOOKUP(EX86,'[1]ادخال بيانات ودرجات'!$A$10:BW284,34,TRUE)</f>
        <v>0</v>
      </c>
      <c r="P87" s="137">
        <f>VLOOKUP(EX86,'[1]ادخال بيانات ودرجات'!$A$10:BW284,35,TRUE)</f>
        <v>0</v>
      </c>
      <c r="Q87" s="138">
        <f t="shared" si="1706"/>
        <v>0</v>
      </c>
      <c r="R87" s="137">
        <f>VLOOKUP(EX86,'[1]ادخال بيانات ودرجات'!$A$10:BW284,41,TRUE)</f>
        <v>0</v>
      </c>
      <c r="S87" s="137">
        <f>VLOOKUP(EX86,'[1]ادخال بيانات ودرجات'!$A$10:BW284,42,TRUE)</f>
        <v>0</v>
      </c>
      <c r="T87" s="138">
        <f t="shared" si="1707"/>
        <v>0</v>
      </c>
      <c r="U87" s="137">
        <f>VLOOKUP(EX86,'[1]ادخال بيانات ودرجات'!$A$10:BW284,48,TRUE)</f>
        <v>0</v>
      </c>
      <c r="V87" s="137">
        <f>VLOOKUP(EX86,'[1]ادخال بيانات ودرجات'!$A$10:BW284,49,TRUE)</f>
        <v>0</v>
      </c>
      <c r="W87" s="138">
        <f t="shared" si="1708"/>
        <v>0</v>
      </c>
      <c r="X87" s="137">
        <f>VLOOKUP(EX86,'[1]ادخال بيانات ودرجات'!$A$10:BW284,55,TRUE)</f>
        <v>0</v>
      </c>
      <c r="Y87" s="137">
        <f>VLOOKUP(EX86,'[1]ادخال بيانات ودرجات'!$A$10:BW284,56,TRUE)</f>
        <v>0</v>
      </c>
      <c r="Z87" s="138">
        <f t="shared" si="1709"/>
        <v>0</v>
      </c>
      <c r="AA87" s="137">
        <f>VLOOKUP(EX86,'[1]ادخال بيانات ودرجات'!$A$10:BW284,62,TRUE)</f>
        <v>0</v>
      </c>
      <c r="AB87" s="137">
        <f>VLOOKUP(EX86,'[1]ادخال بيانات ودرجات'!$A$10:BW284,63,TRUE)</f>
        <v>0</v>
      </c>
      <c r="AC87" s="138">
        <f t="shared" si="1710"/>
        <v>0</v>
      </c>
      <c r="AD87" s="138">
        <f>VLOOKUP(EX86,'[1]ادخال بيانات ودرجات'!$A$10:BW284,69,TRUE)</f>
        <v>0</v>
      </c>
      <c r="AE87" s="138">
        <f>VLOOKUP(EX86,'[1]ادخال بيانات ودرجات'!$A$10:BW284,70,TRUE)</f>
        <v>0</v>
      </c>
      <c r="AF87" s="138">
        <f t="shared" si="1711"/>
        <v>0</v>
      </c>
      <c r="AG87" s="139"/>
      <c r="AH87" s="140"/>
      <c r="AI87" s="117"/>
      <c r="AJ87" s="117"/>
      <c r="AK87" s="141"/>
      <c r="AL87" s="119"/>
      <c r="AM87" s="142">
        <f>VLOOKUP(EX86,'[1]ادخال بيانات ودرجات'!$A$10:BX284,76,TRUE)</f>
        <v>0</v>
      </c>
      <c r="AN87" s="142">
        <f>VLOOKUP(EX86,'[1]ادخال بيانات ودرجات'!$A$10:BY284,77,TRUE)</f>
        <v>0</v>
      </c>
      <c r="AO87" s="121">
        <f t="shared" si="1715"/>
        <v>0</v>
      </c>
      <c r="AP87" s="143"/>
      <c r="AQ87" s="123"/>
      <c r="AR87" s="124"/>
      <c r="AS87" s="125"/>
      <c r="AT87" s="125"/>
      <c r="AU87" s="125"/>
      <c r="AV87" s="125"/>
      <c r="AW87" s="125"/>
      <c r="AX87" s="125"/>
      <c r="AY87" s="125"/>
      <c r="AZ87" s="125"/>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7">
        <f t="shared" ref="EU87:EU127" si="1734">IF(T88="",4,IF(T86+T87&lt;80,4,""))</f>
        <v>4</v>
      </c>
      <c r="EV87" s="127">
        <f t="shared" ref="EV87:EV127" si="1735">IF(W88="",5,IF(W86+W87&lt;60,5,""))</f>
        <v>5</v>
      </c>
      <c r="EW87" s="127">
        <f t="shared" ref="EW87:EW127" si="1736">IF(Z88="",6,IF(Z86+Z87&lt;40,6,""))</f>
        <v>6</v>
      </c>
      <c r="EX87" s="128"/>
      <c r="EY87" s="134"/>
      <c r="EZ87" s="134"/>
      <c r="FA87" s="134"/>
      <c r="FB87" s="144"/>
      <c r="FC87" s="145"/>
      <c r="FD87" s="145"/>
      <c r="FE87" s="144"/>
    </row>
    <row r="88" spans="1:161" ht="18.75" thickBot="1" x14ac:dyDescent="0.3">
      <c r="A88" s="146"/>
      <c r="B88" s="147"/>
      <c r="C88" s="148"/>
      <c r="D88" s="147"/>
      <c r="E88" s="147"/>
      <c r="F88" s="147"/>
      <c r="G88" s="146"/>
      <c r="H88" s="149" t="s">
        <v>53</v>
      </c>
      <c r="I88" s="150">
        <f t="shared" ref="I88:J88" si="1737">SUM(I86,I87)</f>
        <v>0</v>
      </c>
      <c r="J88" s="150">
        <f t="shared" si="1737"/>
        <v>0</v>
      </c>
      <c r="K88" s="150" t="str">
        <f t="shared" ref="K88" si="1738">IF(J88&gt;=48,I88+J88,"")</f>
        <v/>
      </c>
      <c r="L88" s="150">
        <f t="shared" ref="L88:M88" si="1739">SUM(L86,L87)</f>
        <v>0</v>
      </c>
      <c r="M88" s="150">
        <f t="shared" si="1739"/>
        <v>0</v>
      </c>
      <c r="N88" s="150" t="str">
        <f t="shared" ref="N88" si="1740">IF(M88&gt;=38.4,L88+M88,"")</f>
        <v/>
      </c>
      <c r="O88" s="150">
        <f t="shared" ref="O88:P88" si="1741">SUM(O86,O87)</f>
        <v>0</v>
      </c>
      <c r="P88" s="150">
        <f t="shared" si="1741"/>
        <v>0</v>
      </c>
      <c r="Q88" s="150" t="str">
        <f t="shared" ref="Q88" si="1742">IF(P88&gt;=38.4,O88+P88,"")</f>
        <v/>
      </c>
      <c r="R88" s="150">
        <f t="shared" ref="R88:S88" si="1743">SUM(R86,R87)</f>
        <v>0</v>
      </c>
      <c r="S88" s="150">
        <f t="shared" si="1743"/>
        <v>0</v>
      </c>
      <c r="T88" s="150" t="str">
        <f t="shared" ref="T88" si="1744">IF(S88&gt;=38.4,R88+S88,"")</f>
        <v/>
      </c>
      <c r="U88" s="150">
        <f t="shared" ref="U88:V88" si="1745">SUM(U86,U87)</f>
        <v>0</v>
      </c>
      <c r="V88" s="150">
        <f t="shared" si="1745"/>
        <v>0</v>
      </c>
      <c r="W88" s="150" t="str">
        <f t="shared" ref="W88" si="1746">IF(V88&gt;=28.8,U88+V88,"")</f>
        <v/>
      </c>
      <c r="X88" s="150">
        <f t="shared" ref="X88:Y88" si="1747">SUM(X86,X87)</f>
        <v>0</v>
      </c>
      <c r="Y88" s="150">
        <f t="shared" si="1747"/>
        <v>0</v>
      </c>
      <c r="Z88" s="150" t="str">
        <f t="shared" ref="Z88" si="1748">IF(Y88&gt;=19.2,X88+Y88,"")</f>
        <v/>
      </c>
      <c r="AA88" s="150">
        <f t="shared" ref="AA88:AB88" si="1749">SUM(AA86,AA87)</f>
        <v>0</v>
      </c>
      <c r="AB88" s="150">
        <f t="shared" si="1749"/>
        <v>0</v>
      </c>
      <c r="AC88" s="150" t="str">
        <f t="shared" ref="AC88" si="1750">IF(AB88&gt;=19.2,AA88+AB88,"")</f>
        <v/>
      </c>
      <c r="AD88" s="150">
        <f t="shared" ref="AD88:AE88" si="1751">SUM(AD86,AD87)</f>
        <v>0</v>
      </c>
      <c r="AE88" s="150">
        <f t="shared" si="1751"/>
        <v>0</v>
      </c>
      <c r="AF88" s="150" t="str">
        <f t="shared" ref="AF88" si="1752">IF(AE88&gt;=9.6,AD88+AE88,"")</f>
        <v/>
      </c>
      <c r="AG88" s="151"/>
      <c r="AH88" s="152">
        <f t="shared" ref="AH88:AH127" si="1753">COUNT(BA88:BH88)</f>
        <v>0</v>
      </c>
      <c r="AI88" s="147"/>
      <c r="AJ88" s="147"/>
      <c r="AK88" s="153"/>
      <c r="AL88" s="154"/>
      <c r="AM88" s="155">
        <f t="shared" ref="AM88:AO88" si="1754">SUM(AM86,AM87)</f>
        <v>0</v>
      </c>
      <c r="AN88" s="155">
        <f t="shared" si="1754"/>
        <v>0</v>
      </c>
      <c r="AO88" s="156">
        <f t="shared" si="1754"/>
        <v>0</v>
      </c>
      <c r="AP88" s="157" t="str">
        <f t="shared" ref="AP88:AP127" si="1755">CONCATENATE(BH88,BG88,BF88,BE88,BD88,,BC88,BB88,BA88)</f>
        <v>........</v>
      </c>
      <c r="AQ88" s="158"/>
      <c r="AR88" s="159"/>
      <c r="AS88" s="160"/>
      <c r="AT88" s="160"/>
      <c r="AU88" s="160"/>
      <c r="AV88" s="160"/>
      <c r="AW88" s="160"/>
      <c r="AX88" s="160"/>
      <c r="AY88" s="160"/>
      <c r="AZ88" s="160"/>
      <c r="BA88" s="161" t="str">
        <f t="shared" ref="BA88:BA127" si="1756">IF(K88&lt;100,1,IF(K88="XXX",1,"."))</f>
        <v>.</v>
      </c>
      <c r="BB88" s="161" t="str">
        <f t="shared" ref="BB88:BB127" si="1757">IF(N88&lt;80,2,IF(N88="XXX",2,"."))</f>
        <v>.</v>
      </c>
      <c r="BC88" s="161" t="str">
        <f t="shared" ref="BC88:BC127" si="1758">IF(Q88&lt;80,3,IF(Q88="XXX",3,"."))</f>
        <v>.</v>
      </c>
      <c r="BD88" s="161" t="str">
        <f t="shared" ref="BD88:BD127" si="1759">IF(T88&lt;80,4,IF(W88="XXX",4,"."))</f>
        <v>.</v>
      </c>
      <c r="BE88" s="161" t="str">
        <f t="shared" ref="BE88:BE127" si="1760">IF(W88&lt;60,5,IF(W88="XXX",5,"."))</f>
        <v>.</v>
      </c>
      <c r="BF88" s="161" t="str">
        <f t="shared" ref="BF88:BF127" si="1761">IF(Z88&lt;40,6,IF(Z88="XXX",6,"."))</f>
        <v>.</v>
      </c>
      <c r="BG88" s="161" t="str">
        <f t="shared" ref="BG88:BG127" si="1762">IF(AC88&lt;40,7,IF(AC88="XXX",7,"."))</f>
        <v>.</v>
      </c>
      <c r="BH88" s="161" t="str">
        <f t="shared" ref="BH88:BH127" si="1763">IF(AF88&lt;20,8,IF(AF88="XXX",8,"."))</f>
        <v>.</v>
      </c>
      <c r="BI88" s="162" t="str">
        <f t="shared" ref="BI88:BI127" si="1764">IF(BA88=1,".رياضيات",".")</f>
        <v>.</v>
      </c>
      <c r="BJ88" s="162" t="str">
        <f t="shared" ref="BJ88:BJ127" si="1765">IF(BB88=2,".نحوونصوص",".")</f>
        <v>.</v>
      </c>
      <c r="BK88" s="162" t="str">
        <f t="shared" ref="BK88:BK127" si="1766">IF(BC88=3,".علوم",".")</f>
        <v>.</v>
      </c>
      <c r="BL88" s="162" t="str">
        <f t="shared" ref="BL88:BL127" si="1767">IF(BD88=4,".تعبير واملاء وخط",".")</f>
        <v>.</v>
      </c>
      <c r="BM88" s="162" t="str">
        <f t="shared" ref="BM88:BM127" si="1768">IF(BE88=5,".تربية اسلامية",".")</f>
        <v>.</v>
      </c>
      <c r="BN88" s="162" t="str">
        <f t="shared" ref="BN88:BN127" si="1769">IF(BF88=6,".جغرافيا",".")</f>
        <v>.</v>
      </c>
      <c r="BO88" s="162" t="str">
        <f t="shared" ref="BO88:BO127" si="1770">IF(BG88=7,".تاريخ",".")</f>
        <v>.</v>
      </c>
      <c r="BP88" s="162" t="str">
        <f t="shared" ref="BP88:BP127" si="1771">IF(BH88=8,".وطنية",".")</f>
        <v>.</v>
      </c>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4">
        <f t="shared" ref="EU88" si="1772">IF(AC88="",7,IF(AC86+AC87&lt;40,7,""))</f>
        <v>7</v>
      </c>
      <c r="EV88" s="164">
        <f t="shared" ref="EV88" si="1773">IF(AF88="",8,IF(AF86+AF87&lt;20,8,""))</f>
        <v>8</v>
      </c>
      <c r="EW88" s="164">
        <f t="shared" ref="EW88" si="1774">IF(AO88="",9,IF(AO86+AO87&lt;40,9,""))</f>
        <v>9</v>
      </c>
      <c r="EX88" s="128"/>
      <c r="EY88" s="165"/>
      <c r="EZ88" s="165"/>
      <c r="FA88" s="165"/>
      <c r="FB88" s="166"/>
      <c r="FC88" s="167"/>
      <c r="FD88" s="167"/>
      <c r="FE88" s="166"/>
    </row>
    <row r="89" spans="1:161" ht="18" x14ac:dyDescent="0.25">
      <c r="A89" s="108">
        <f>VLOOKUP(EX89,'[1]ادخال بيانات ودرجات'!$A$10:A287,1,TRUE)</f>
        <v>27</v>
      </c>
      <c r="B89" s="109"/>
      <c r="C89" s="110">
        <f>VLOOKUP(EX89,'[1]ادخال بيانات ودرجات'!$A$10:C287,3,TRUE)</f>
        <v>0</v>
      </c>
      <c r="D89" s="109">
        <f>VLOOKUP(EX89,'[1]ادخال بيانات ودرجات'!$A$10:D287,4,TRUE)</f>
        <v>0</v>
      </c>
      <c r="E89" s="109">
        <f>VLOOKUP(EX89,'[1]ادخال بيانات ودرجات'!$A$10:E287,5,TRUE)</f>
        <v>0</v>
      </c>
      <c r="F89" s="109">
        <f>VLOOKUP(EX89,'[1]ادخال بيانات ودرجات'!$A$10:F287,6,TRUE)</f>
        <v>0</v>
      </c>
      <c r="G89" s="111">
        <f>VLOOKUP(EX89,'[1]ادخال بيانات ودرجات'!$A$10:B287,2,TRUE)</f>
        <v>0</v>
      </c>
      <c r="H89" s="112" t="s">
        <v>50</v>
      </c>
      <c r="I89" s="113">
        <f>VLOOKUP(EX89,'[1]ادخال بيانات ودرجات'!$A$10:BW287,17,TRUE)</f>
        <v>0</v>
      </c>
      <c r="J89" s="113">
        <f>VLOOKUP(EX89,'[1]ادخال بيانات ودرجات'!$A$10:BW287,18,TRUE)</f>
        <v>0</v>
      </c>
      <c r="K89" s="114">
        <f t="shared" ref="K89:K90" si="1775">SUM(I89,J89)</f>
        <v>0</v>
      </c>
      <c r="L89" s="113">
        <f>VLOOKUP(EX89,'[1]ادخال بيانات ودرجات'!$A$10:BW287,24,TRUE)</f>
        <v>0</v>
      </c>
      <c r="M89" s="113">
        <f>VLOOKUP(EX89,'[1]ادخال بيانات ودرجات'!$A$10:BW287,25,TRUE)</f>
        <v>0</v>
      </c>
      <c r="N89" s="114">
        <f t="shared" ref="N89:N90" si="1776">SUM(L89,M89)</f>
        <v>0</v>
      </c>
      <c r="O89" s="113">
        <f>VLOOKUP(EX89,'[1]ادخال بيانات ودرجات'!$A$10:BW287,31,TRUE)</f>
        <v>0</v>
      </c>
      <c r="P89" s="113">
        <f>VLOOKUP(EX89,'[1]ادخال بيانات ودرجات'!$A$10:BW287,32,TRUE)</f>
        <v>0</v>
      </c>
      <c r="Q89" s="114">
        <f t="shared" ref="Q89:Q90" si="1777">SUM(O89,P89)</f>
        <v>0</v>
      </c>
      <c r="R89" s="113">
        <f>VLOOKUP(EX89,'[1]ادخال بيانات ودرجات'!$A$10:BW287,38,TRUE)</f>
        <v>0</v>
      </c>
      <c r="S89" s="113">
        <f>VLOOKUP(EX89,'[1]ادخال بيانات ودرجات'!$A$10:BW287,39,TRUE)</f>
        <v>0</v>
      </c>
      <c r="T89" s="114">
        <f t="shared" ref="T89:T90" si="1778">SUM(R89,S89)</f>
        <v>0</v>
      </c>
      <c r="U89" s="113">
        <f>VLOOKUP(EX89,'[1]ادخال بيانات ودرجات'!$A$10:BW287,45,TRUE)</f>
        <v>0</v>
      </c>
      <c r="V89" s="113">
        <f>VLOOKUP(EX89,'[1]ادخال بيانات ودرجات'!$A$10:BW287,46,TRUE)</f>
        <v>0</v>
      </c>
      <c r="W89" s="114">
        <f t="shared" ref="W89:W90" si="1779">SUM(U89,V89)</f>
        <v>0</v>
      </c>
      <c r="X89" s="113">
        <f>VLOOKUP(EX89,'[1]ادخال بيانات ودرجات'!$A$10:BW287,52,TRUE)</f>
        <v>0</v>
      </c>
      <c r="Y89" s="113">
        <f>VLOOKUP(EX89,'[1]ادخال بيانات ودرجات'!$A$10:BW287,53,TRUE)</f>
        <v>0</v>
      </c>
      <c r="Z89" s="114">
        <f t="shared" ref="Z89:Z90" si="1780">SUM(X89,Y89)</f>
        <v>0</v>
      </c>
      <c r="AA89" s="113">
        <f>VLOOKUP(EX89,'[1]ادخال بيانات ودرجات'!$A$10:BW287,59,TRUE)</f>
        <v>0</v>
      </c>
      <c r="AB89" s="113">
        <f>VLOOKUP(EX89,'[1]ادخال بيانات ودرجات'!$A$10:BW287,60,TRUE)</f>
        <v>0</v>
      </c>
      <c r="AC89" s="114">
        <f t="shared" ref="AC89:AC90" si="1781">SUM(AA89,AB89)</f>
        <v>0</v>
      </c>
      <c r="AD89" s="114">
        <f>VLOOKUP(EX89,'[1]ادخال بيانات ودرجات'!$A$10:BW287,66,TRUE)</f>
        <v>0</v>
      </c>
      <c r="AE89" s="114">
        <f>VLOOKUP(EX89,'[1]ادخال بيانات ودرجات'!$A$10:BW287,67,TRUE)</f>
        <v>0</v>
      </c>
      <c r="AF89" s="114">
        <f t="shared" ref="AF89:AF90" si="1782">SUM(AD89,AE89)</f>
        <v>0</v>
      </c>
      <c r="AG89" s="115" t="str">
        <f t="shared" ref="AG89:AG127" si="1783">IF(AJ89&gt;=1,"دورثان","ناجح")</f>
        <v>دورثان</v>
      </c>
      <c r="AH89" s="116"/>
      <c r="AI89" s="117" t="str">
        <f>IF(AJ89&gt;=1,"***",VLOOKUP(EX89,'[1]ادخال بيانات ودرجات'!$A$10:CI288,87,TRUE))</f>
        <v>***</v>
      </c>
      <c r="AJ89" s="117">
        <f t="shared" ref="AJ89" si="1784">COUNT(EU89:EW91)</f>
        <v>9</v>
      </c>
      <c r="AK89" s="118" t="str">
        <f>IF(AJ89&gt;=1,"***",VLOOKUP(EX89,'[1]ادخال بيانات ودرجات'!$A$10:CL287,90,TRUE))</f>
        <v>***</v>
      </c>
      <c r="AL89" s="119" t="str">
        <f t="shared" ref="AL89" si="1785">IF(AJ89&gt;=1,"",IF(AK89&gt;=85,"ممتاز",IF(AK89&gt;=75,"جيد جدا",IF(AK89&gt;=65,"جيد",IF(AK89&gt;=54,"مقبول",IF(AK89&gt;=50,"ضعيف","xxx"))))))</f>
        <v/>
      </c>
      <c r="AM89" s="120">
        <f>VLOOKUP(EX89,'[1]ادخال بيانات ودرجات'!$A$10:BW287,73,TRUE)</f>
        <v>0</v>
      </c>
      <c r="AN89" s="120">
        <f>VLOOKUP(EX89,'[1]ادخال بيانات ودرجات'!$A$10:BW287,74,TRUE)</f>
        <v>0</v>
      </c>
      <c r="AO89" s="121">
        <f t="shared" ref="AO89:AO90" si="1786">SUM(AM89,AN89)</f>
        <v>0</v>
      </c>
      <c r="AP89" s="122"/>
      <c r="AQ89" s="123" t="str">
        <f t="shared" ref="AQ89" si="1787">CONCATENATE(BI91,BJ91,BK91,,BL91,BM91,,BN91,BO91,BP91)</f>
        <v>........</v>
      </c>
      <c r="AR89" s="124">
        <f t="shared" ref="AR89:AR127" si="1788">K89:K90+N89:N90+Q89:Q90+T89:T90+W89:W90+Z89:Z90+AC89:AC90+AF89:AF90+AO89:AO90</f>
        <v>0</v>
      </c>
      <c r="AS89" s="125" t="str">
        <f t="shared" ref="AS89" si="1789">IF(K91&lt;100,100-K91,IF(K91="XXX",100,"."))</f>
        <v>.</v>
      </c>
      <c r="AT89" s="125" t="str">
        <f t="shared" ref="AT89" si="1790">IF(N91&lt;80,80-N91,IF(N91="XXX",80,"."))</f>
        <v>.</v>
      </c>
      <c r="AU89" s="125" t="str">
        <f t="shared" ref="AU89" si="1791">IF(Q91&lt;80,80-Q91,IF(Q91="XXX",80,"."))</f>
        <v>.</v>
      </c>
      <c r="AV89" s="125" t="str">
        <f t="shared" ref="AV89" si="1792">IF(T91&lt;80,80-T91,IF(T91="XXX",80,"."))</f>
        <v>.</v>
      </c>
      <c r="AW89" s="125" t="str">
        <f t="shared" ref="AW89" si="1793">IF(W91&lt;60,60-W91,IF(W91="XXX",60,"."))</f>
        <v>.</v>
      </c>
      <c r="AX89" s="125" t="str">
        <f t="shared" ref="AX89" si="1794">IF(Z91&lt;40,40-Z91,IF(Z91="XXX",40,"."))</f>
        <v>.</v>
      </c>
      <c r="AY89" s="125" t="str">
        <f t="shared" ref="AY89" si="1795">IF(AC91&lt;40,40-AC91,IF(AC91="XXX",40,"."))</f>
        <v>.</v>
      </c>
      <c r="AZ89" s="125" t="str">
        <f t="shared" ref="AZ89" si="1796">IF(AF91&lt;20,20-AF91,IF(AF91="XXX",20,"."))</f>
        <v>.</v>
      </c>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7">
        <f t="shared" ref="EU89" si="1797">IF(K91="",1,IF(K89+K90&lt;100,1,""))</f>
        <v>1</v>
      </c>
      <c r="EV89" s="127">
        <f t="shared" ref="EV89" si="1798">IF(N91="",2,IF(N89+N90&lt;80,2,""))</f>
        <v>2</v>
      </c>
      <c r="EW89" s="127">
        <f t="shared" ref="EW89" si="1799">IF(Q91="",3,IF(Q89+Q90&lt;80,3,""))</f>
        <v>3</v>
      </c>
      <c r="EX89" s="128">
        <v>27</v>
      </c>
      <c r="EY89" s="129" t="str">
        <f t="shared" ref="EY89:EY127" si="1800">IF(AG89="","7",IF(AG89&lt;40,7,"*"))</f>
        <v>*</v>
      </c>
      <c r="EZ89" s="129">
        <f t="shared" ref="EZ89:EZ127" si="1801">IF(AJ89="","8",IF(AJ89&lt;20,8,"*"))</f>
        <v>8</v>
      </c>
      <c r="FA89" s="130" t="str">
        <f t="shared" ref="FA89:FA127" si="1802">IF(AS89="","9",IF(AS89&lt;40,9,"*"))</f>
        <v>*</v>
      </c>
      <c r="FB89" s="131" t="str">
        <f>IF(FC89="","",SUBTOTAL(2,$FC$11:FC89))</f>
        <v/>
      </c>
      <c r="FC89" s="132" t="str">
        <f t="shared" ref="FC89:FC127" si="1803">IF(AG89="ناجح",ROW(),"")</f>
        <v/>
      </c>
      <c r="FD89" s="132">
        <f t="shared" ref="FD89:FD127" si="1804">IF(AG89="دورثان",ROW(),"")</f>
        <v>89</v>
      </c>
      <c r="FE89" s="131">
        <f>IF(FD89="","",SUBTOTAL(2,$FD$11:FD89))</f>
        <v>27</v>
      </c>
    </row>
    <row r="90" spans="1:161" ht="18" x14ac:dyDescent="0.25">
      <c r="A90" s="111"/>
      <c r="B90" s="117"/>
      <c r="C90" s="135"/>
      <c r="D90" s="117"/>
      <c r="E90" s="117"/>
      <c r="F90" s="117"/>
      <c r="G90" s="111"/>
      <c r="H90" s="136" t="s">
        <v>52</v>
      </c>
      <c r="I90" s="137">
        <f>VLOOKUP(EX89,'[1]ادخال بيانات ودرجات'!$A$10:BW287,20,TRUE)</f>
        <v>0</v>
      </c>
      <c r="J90" s="137">
        <f>VLOOKUP(EX89,'[1]ادخال بيانات ودرجات'!$A$10:BW287,21,TRUE)</f>
        <v>0</v>
      </c>
      <c r="K90" s="138">
        <f t="shared" si="1775"/>
        <v>0</v>
      </c>
      <c r="L90" s="137">
        <f>VLOOKUP(EX89,'[1]ادخال بيانات ودرجات'!$A$10:BW287,27,TRUE)</f>
        <v>0</v>
      </c>
      <c r="M90" s="137">
        <f>VLOOKUP(EX89,'[1]ادخال بيانات ودرجات'!$A$10:BW287,28,TRUE)</f>
        <v>0</v>
      </c>
      <c r="N90" s="138">
        <f t="shared" si="1776"/>
        <v>0</v>
      </c>
      <c r="O90" s="137">
        <f>VLOOKUP(EX89,'[1]ادخال بيانات ودرجات'!$A$10:BW287,34,TRUE)</f>
        <v>0</v>
      </c>
      <c r="P90" s="137">
        <f>VLOOKUP(EX89,'[1]ادخال بيانات ودرجات'!$A$10:BW287,35,TRUE)</f>
        <v>0</v>
      </c>
      <c r="Q90" s="138">
        <f t="shared" si="1777"/>
        <v>0</v>
      </c>
      <c r="R90" s="137">
        <f>VLOOKUP(EX89,'[1]ادخال بيانات ودرجات'!$A$10:BW287,41,TRUE)</f>
        <v>0</v>
      </c>
      <c r="S90" s="137">
        <f>VLOOKUP(EX89,'[1]ادخال بيانات ودرجات'!$A$10:BW287,42,TRUE)</f>
        <v>0</v>
      </c>
      <c r="T90" s="138">
        <f t="shared" si="1778"/>
        <v>0</v>
      </c>
      <c r="U90" s="137">
        <f>VLOOKUP(EX89,'[1]ادخال بيانات ودرجات'!$A$10:BW287,48,TRUE)</f>
        <v>0</v>
      </c>
      <c r="V90" s="137">
        <f>VLOOKUP(EX89,'[1]ادخال بيانات ودرجات'!$A$10:BW287,49,TRUE)</f>
        <v>0</v>
      </c>
      <c r="W90" s="138">
        <f t="shared" si="1779"/>
        <v>0</v>
      </c>
      <c r="X90" s="137">
        <f>VLOOKUP(EX89,'[1]ادخال بيانات ودرجات'!$A$10:BW287,55,TRUE)</f>
        <v>0</v>
      </c>
      <c r="Y90" s="137">
        <f>VLOOKUP(EX89,'[1]ادخال بيانات ودرجات'!$A$10:BW287,56,TRUE)</f>
        <v>0</v>
      </c>
      <c r="Z90" s="138">
        <f t="shared" si="1780"/>
        <v>0</v>
      </c>
      <c r="AA90" s="137">
        <f>VLOOKUP(EX89,'[1]ادخال بيانات ودرجات'!$A$10:BW287,62,TRUE)</f>
        <v>0</v>
      </c>
      <c r="AB90" s="137">
        <f>VLOOKUP(EX89,'[1]ادخال بيانات ودرجات'!$A$10:BW287,63,TRUE)</f>
        <v>0</v>
      </c>
      <c r="AC90" s="138">
        <f t="shared" si="1781"/>
        <v>0</v>
      </c>
      <c r="AD90" s="138">
        <f>VLOOKUP(EX89,'[1]ادخال بيانات ودرجات'!$A$10:BW287,69,TRUE)</f>
        <v>0</v>
      </c>
      <c r="AE90" s="138">
        <f>VLOOKUP(EX89,'[1]ادخال بيانات ودرجات'!$A$10:BW287,70,TRUE)</f>
        <v>0</v>
      </c>
      <c r="AF90" s="138">
        <f t="shared" si="1782"/>
        <v>0</v>
      </c>
      <c r="AG90" s="139"/>
      <c r="AH90" s="140"/>
      <c r="AI90" s="117"/>
      <c r="AJ90" s="117"/>
      <c r="AK90" s="141"/>
      <c r="AL90" s="119"/>
      <c r="AM90" s="142">
        <f>VLOOKUP(EX89,'[1]ادخال بيانات ودرجات'!$A$10:BX287,76,TRUE)</f>
        <v>0</v>
      </c>
      <c r="AN90" s="142">
        <f>VLOOKUP(EX89,'[1]ادخال بيانات ودرجات'!$A$10:BY287,77,TRUE)</f>
        <v>0</v>
      </c>
      <c r="AO90" s="121">
        <f t="shared" si="1786"/>
        <v>0</v>
      </c>
      <c r="AP90" s="143"/>
      <c r="AQ90" s="123"/>
      <c r="AR90" s="124"/>
      <c r="AS90" s="125"/>
      <c r="AT90" s="125"/>
      <c r="AU90" s="125"/>
      <c r="AV90" s="125"/>
      <c r="AW90" s="125"/>
      <c r="AX90" s="125"/>
      <c r="AY90" s="125"/>
      <c r="AZ90" s="125"/>
      <c r="BA90" s="126"/>
      <c r="BB90" s="126"/>
      <c r="BC90" s="126"/>
      <c r="BD90" s="126"/>
      <c r="BE90" s="126"/>
      <c r="BF90" s="126"/>
      <c r="BG90" s="126"/>
      <c r="BH90" s="126"/>
      <c r="BI90" s="126"/>
      <c r="BJ90" s="126"/>
      <c r="BK90" s="126"/>
      <c r="BL90" s="126"/>
      <c r="BM90" s="126"/>
      <c r="BN90" s="126"/>
      <c r="BO90" s="126"/>
      <c r="BP90" s="126"/>
      <c r="BQ90" s="126"/>
      <c r="BR90" s="126"/>
      <c r="BS90" s="126"/>
      <c r="BT90" s="126"/>
      <c r="BU90" s="126"/>
      <c r="BV90" s="126"/>
      <c r="BW90" s="126"/>
      <c r="BX90" s="126"/>
      <c r="BY90" s="126"/>
      <c r="BZ90" s="126"/>
      <c r="CA90" s="126"/>
      <c r="CB90" s="126"/>
      <c r="CC90" s="126"/>
      <c r="CD90" s="126"/>
      <c r="CE90" s="126"/>
      <c r="CF90" s="126"/>
      <c r="CG90" s="126"/>
      <c r="CH90" s="126"/>
      <c r="CI90" s="126"/>
      <c r="CJ90" s="126"/>
      <c r="CK90" s="126"/>
      <c r="CL90" s="126"/>
      <c r="CM90" s="126"/>
      <c r="CN90" s="126"/>
      <c r="CO90" s="126"/>
      <c r="CP90" s="126"/>
      <c r="CQ90" s="126"/>
      <c r="CR90" s="126"/>
      <c r="CS90" s="126"/>
      <c r="CT90" s="126"/>
      <c r="CU90" s="126"/>
      <c r="CV90" s="126"/>
      <c r="CW90" s="126"/>
      <c r="CX90" s="126"/>
      <c r="CY90" s="126"/>
      <c r="CZ90" s="126"/>
      <c r="DA90" s="126"/>
      <c r="DB90" s="126"/>
      <c r="DC90" s="126"/>
      <c r="DD90" s="126"/>
      <c r="DE90" s="126"/>
      <c r="DF90" s="126"/>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7">
        <f t="shared" ref="EU90:EU127" si="1805">IF(T91="",4,IF(T89+T90&lt;80,4,""))</f>
        <v>4</v>
      </c>
      <c r="EV90" s="127">
        <f t="shared" ref="EV90:EV127" si="1806">IF(W91="",5,IF(W89+W90&lt;60,5,""))</f>
        <v>5</v>
      </c>
      <c r="EW90" s="127">
        <f t="shared" ref="EW90:EW127" si="1807">IF(Z91="",6,IF(Z89+Z90&lt;40,6,""))</f>
        <v>6</v>
      </c>
      <c r="EX90" s="128"/>
      <c r="EY90" s="134"/>
      <c r="EZ90" s="134"/>
      <c r="FA90" s="134"/>
      <c r="FB90" s="144"/>
      <c r="FC90" s="145"/>
      <c r="FD90" s="145"/>
      <c r="FE90" s="144"/>
    </row>
    <row r="91" spans="1:161" ht="18.75" thickBot="1" x14ac:dyDescent="0.3">
      <c r="A91" s="146"/>
      <c r="B91" s="147"/>
      <c r="C91" s="148"/>
      <c r="D91" s="147"/>
      <c r="E91" s="147"/>
      <c r="F91" s="147"/>
      <c r="G91" s="146"/>
      <c r="H91" s="149" t="s">
        <v>53</v>
      </c>
      <c r="I91" s="150">
        <f t="shared" ref="I91:J91" si="1808">SUM(I89,I90)</f>
        <v>0</v>
      </c>
      <c r="J91" s="150">
        <f t="shared" si="1808"/>
        <v>0</v>
      </c>
      <c r="K91" s="150" t="str">
        <f t="shared" ref="K91" si="1809">IF(J91&gt;=48,I91+J91,"")</f>
        <v/>
      </c>
      <c r="L91" s="150">
        <f t="shared" ref="L91:M91" si="1810">SUM(L89,L90)</f>
        <v>0</v>
      </c>
      <c r="M91" s="150">
        <f t="shared" si="1810"/>
        <v>0</v>
      </c>
      <c r="N91" s="150" t="str">
        <f t="shared" ref="N91" si="1811">IF(M91&gt;=38.4,L91+M91,"")</f>
        <v/>
      </c>
      <c r="O91" s="150">
        <f t="shared" ref="O91:P91" si="1812">SUM(O89,O90)</f>
        <v>0</v>
      </c>
      <c r="P91" s="150">
        <f t="shared" si="1812"/>
        <v>0</v>
      </c>
      <c r="Q91" s="150" t="str">
        <f t="shared" ref="Q91" si="1813">IF(P91&gt;=38.4,O91+P91,"")</f>
        <v/>
      </c>
      <c r="R91" s="150">
        <f t="shared" ref="R91:S91" si="1814">SUM(R89,R90)</f>
        <v>0</v>
      </c>
      <c r="S91" s="150">
        <f t="shared" si="1814"/>
        <v>0</v>
      </c>
      <c r="T91" s="150" t="str">
        <f t="shared" ref="T91" si="1815">IF(S91&gt;=38.4,R91+S91,"")</f>
        <v/>
      </c>
      <c r="U91" s="150">
        <f t="shared" ref="U91:V91" si="1816">SUM(U89,U90)</f>
        <v>0</v>
      </c>
      <c r="V91" s="150">
        <f t="shared" si="1816"/>
        <v>0</v>
      </c>
      <c r="W91" s="150" t="str">
        <f t="shared" ref="W91" si="1817">IF(V91&gt;=28.8,U91+V91,"")</f>
        <v/>
      </c>
      <c r="X91" s="150">
        <f t="shared" ref="X91:Y91" si="1818">SUM(X89,X90)</f>
        <v>0</v>
      </c>
      <c r="Y91" s="150">
        <f t="shared" si="1818"/>
        <v>0</v>
      </c>
      <c r="Z91" s="150" t="str">
        <f t="shared" ref="Z91" si="1819">IF(Y91&gt;=19.2,X91+Y91,"")</f>
        <v/>
      </c>
      <c r="AA91" s="150">
        <f t="shared" ref="AA91:AB91" si="1820">SUM(AA89,AA90)</f>
        <v>0</v>
      </c>
      <c r="AB91" s="150">
        <f t="shared" si="1820"/>
        <v>0</v>
      </c>
      <c r="AC91" s="150" t="str">
        <f t="shared" ref="AC91" si="1821">IF(AB91&gt;=19.2,AA91+AB91,"")</f>
        <v/>
      </c>
      <c r="AD91" s="150">
        <f t="shared" ref="AD91:AE91" si="1822">SUM(AD89,AD90)</f>
        <v>0</v>
      </c>
      <c r="AE91" s="150">
        <f t="shared" si="1822"/>
        <v>0</v>
      </c>
      <c r="AF91" s="150" t="str">
        <f t="shared" ref="AF91" si="1823">IF(AE91&gt;=9.6,AD91+AE91,"")</f>
        <v/>
      </c>
      <c r="AG91" s="151"/>
      <c r="AH91" s="152">
        <f t="shared" ref="AH91:AH127" si="1824">COUNT(BA91:BH91)</f>
        <v>0</v>
      </c>
      <c r="AI91" s="147"/>
      <c r="AJ91" s="147"/>
      <c r="AK91" s="153"/>
      <c r="AL91" s="154"/>
      <c r="AM91" s="155">
        <f t="shared" ref="AM91:AO91" si="1825">SUM(AM89,AM90)</f>
        <v>0</v>
      </c>
      <c r="AN91" s="155">
        <f t="shared" si="1825"/>
        <v>0</v>
      </c>
      <c r="AO91" s="156">
        <f t="shared" si="1825"/>
        <v>0</v>
      </c>
      <c r="AP91" s="157" t="str">
        <f t="shared" ref="AP91:AP127" si="1826">CONCATENATE(BH91,BG91,BF91,BE91,BD91,,BC91,BB91,BA91)</f>
        <v>........</v>
      </c>
      <c r="AQ91" s="158"/>
      <c r="AR91" s="159"/>
      <c r="AS91" s="160"/>
      <c r="AT91" s="160"/>
      <c r="AU91" s="160"/>
      <c r="AV91" s="160"/>
      <c r="AW91" s="160"/>
      <c r="AX91" s="160"/>
      <c r="AY91" s="160"/>
      <c r="AZ91" s="160"/>
      <c r="BA91" s="161" t="str">
        <f t="shared" ref="BA91:BA127" si="1827">IF(K91&lt;100,1,IF(K91="XXX",1,"."))</f>
        <v>.</v>
      </c>
      <c r="BB91" s="161" t="str">
        <f t="shared" ref="BB91:BB127" si="1828">IF(N91&lt;80,2,IF(N91="XXX",2,"."))</f>
        <v>.</v>
      </c>
      <c r="BC91" s="161" t="str">
        <f t="shared" ref="BC91:BC127" si="1829">IF(Q91&lt;80,3,IF(Q91="XXX",3,"."))</f>
        <v>.</v>
      </c>
      <c r="BD91" s="161" t="str">
        <f t="shared" ref="BD91:BD127" si="1830">IF(T91&lt;80,4,IF(W91="XXX",4,"."))</f>
        <v>.</v>
      </c>
      <c r="BE91" s="161" t="str">
        <f t="shared" ref="BE91:BE127" si="1831">IF(W91&lt;60,5,IF(W91="XXX",5,"."))</f>
        <v>.</v>
      </c>
      <c r="BF91" s="161" t="str">
        <f t="shared" ref="BF91:BF127" si="1832">IF(Z91&lt;40,6,IF(Z91="XXX",6,"."))</f>
        <v>.</v>
      </c>
      <c r="BG91" s="161" t="str">
        <f t="shared" ref="BG91:BG127" si="1833">IF(AC91&lt;40,7,IF(AC91="XXX",7,"."))</f>
        <v>.</v>
      </c>
      <c r="BH91" s="161" t="str">
        <f t="shared" ref="BH91:BH127" si="1834">IF(AF91&lt;20,8,IF(AF91="XXX",8,"."))</f>
        <v>.</v>
      </c>
      <c r="BI91" s="162" t="str">
        <f t="shared" ref="BI91:BI127" si="1835">IF(BA91=1,".رياضيات",".")</f>
        <v>.</v>
      </c>
      <c r="BJ91" s="162" t="str">
        <f t="shared" ref="BJ91:BJ127" si="1836">IF(BB91=2,".نحوونصوص",".")</f>
        <v>.</v>
      </c>
      <c r="BK91" s="162" t="str">
        <f t="shared" ref="BK91:BK127" si="1837">IF(BC91=3,".علوم",".")</f>
        <v>.</v>
      </c>
      <c r="BL91" s="162" t="str">
        <f t="shared" ref="BL91:BL127" si="1838">IF(BD91=4,".تعبير واملاء وخط",".")</f>
        <v>.</v>
      </c>
      <c r="BM91" s="162" t="str">
        <f t="shared" ref="BM91:BM127" si="1839">IF(BE91=5,".تربية اسلامية",".")</f>
        <v>.</v>
      </c>
      <c r="BN91" s="162" t="str">
        <f t="shared" ref="BN91:BN127" si="1840">IF(BF91=6,".جغرافيا",".")</f>
        <v>.</v>
      </c>
      <c r="BO91" s="162" t="str">
        <f t="shared" ref="BO91:BO127" si="1841">IF(BG91=7,".تاريخ",".")</f>
        <v>.</v>
      </c>
      <c r="BP91" s="162" t="str">
        <f t="shared" ref="BP91:BP127" si="1842">IF(BH91=8,".وطنية",".")</f>
        <v>.</v>
      </c>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4">
        <f t="shared" ref="EU91" si="1843">IF(AC91="",7,IF(AC89+AC90&lt;40,7,""))</f>
        <v>7</v>
      </c>
      <c r="EV91" s="164">
        <f t="shared" ref="EV91" si="1844">IF(AF91="",8,IF(AF89+AF90&lt;20,8,""))</f>
        <v>8</v>
      </c>
      <c r="EW91" s="164">
        <f t="shared" ref="EW91" si="1845">IF(AO91="",9,IF(AO89+AO90&lt;40,9,""))</f>
        <v>9</v>
      </c>
      <c r="EX91" s="128"/>
      <c r="EY91" s="165"/>
      <c r="EZ91" s="165"/>
      <c r="FA91" s="165"/>
      <c r="FB91" s="166"/>
      <c r="FC91" s="167"/>
      <c r="FD91" s="167"/>
      <c r="FE91" s="166"/>
    </row>
    <row r="92" spans="1:161" ht="18" x14ac:dyDescent="0.25">
      <c r="A92" s="108">
        <f>VLOOKUP(EX92,'[1]ادخال بيانات ودرجات'!$A$10:A290,1,TRUE)</f>
        <v>28</v>
      </c>
      <c r="B92" s="109"/>
      <c r="C92" s="110">
        <f>VLOOKUP(EX92,'[1]ادخال بيانات ودرجات'!$A$10:C290,3,TRUE)</f>
        <v>0</v>
      </c>
      <c r="D92" s="109">
        <f>VLOOKUP(EX92,'[1]ادخال بيانات ودرجات'!$A$10:D290,4,TRUE)</f>
        <v>0</v>
      </c>
      <c r="E92" s="109">
        <f>VLOOKUP(EX92,'[1]ادخال بيانات ودرجات'!$A$10:E290,5,TRUE)</f>
        <v>0</v>
      </c>
      <c r="F92" s="109">
        <f>VLOOKUP(EX92,'[1]ادخال بيانات ودرجات'!$A$10:F290,6,TRUE)</f>
        <v>0</v>
      </c>
      <c r="G92" s="111">
        <f>VLOOKUP(EX92,'[1]ادخال بيانات ودرجات'!$A$10:B290,2,TRUE)</f>
        <v>0</v>
      </c>
      <c r="H92" s="112" t="s">
        <v>50</v>
      </c>
      <c r="I92" s="113">
        <f>VLOOKUP(EX92,'[1]ادخال بيانات ودرجات'!$A$10:BW290,17,TRUE)</f>
        <v>0</v>
      </c>
      <c r="J92" s="113">
        <f>VLOOKUP(EX92,'[1]ادخال بيانات ودرجات'!$A$10:BW290,18,TRUE)</f>
        <v>0</v>
      </c>
      <c r="K92" s="114">
        <f t="shared" ref="K92:K93" si="1846">SUM(I92,J92)</f>
        <v>0</v>
      </c>
      <c r="L92" s="113">
        <f>VLOOKUP(EX92,'[1]ادخال بيانات ودرجات'!$A$10:BW290,24,TRUE)</f>
        <v>0</v>
      </c>
      <c r="M92" s="113">
        <f>VLOOKUP(EX92,'[1]ادخال بيانات ودرجات'!$A$10:BW290,25,TRUE)</f>
        <v>0</v>
      </c>
      <c r="N92" s="114">
        <f t="shared" ref="N92:N93" si="1847">SUM(L92,M92)</f>
        <v>0</v>
      </c>
      <c r="O92" s="113">
        <f>VLOOKUP(EX92,'[1]ادخال بيانات ودرجات'!$A$10:BW290,31,TRUE)</f>
        <v>0</v>
      </c>
      <c r="P92" s="113">
        <f>VLOOKUP(EX92,'[1]ادخال بيانات ودرجات'!$A$10:BW290,32,TRUE)</f>
        <v>0</v>
      </c>
      <c r="Q92" s="114">
        <f t="shared" ref="Q92:Q93" si="1848">SUM(O92,P92)</f>
        <v>0</v>
      </c>
      <c r="R92" s="113">
        <f>VLOOKUP(EX92,'[1]ادخال بيانات ودرجات'!$A$10:BW290,38,TRUE)</f>
        <v>0</v>
      </c>
      <c r="S92" s="113">
        <f>VLOOKUP(EX92,'[1]ادخال بيانات ودرجات'!$A$10:BW290,39,TRUE)</f>
        <v>0</v>
      </c>
      <c r="T92" s="114">
        <f t="shared" ref="T92:T93" si="1849">SUM(R92,S92)</f>
        <v>0</v>
      </c>
      <c r="U92" s="113">
        <f>VLOOKUP(EX92,'[1]ادخال بيانات ودرجات'!$A$10:BW290,45,TRUE)</f>
        <v>0</v>
      </c>
      <c r="V92" s="113">
        <f>VLOOKUP(EX92,'[1]ادخال بيانات ودرجات'!$A$10:BW290,46,TRUE)</f>
        <v>0</v>
      </c>
      <c r="W92" s="114">
        <f t="shared" ref="W92:W93" si="1850">SUM(U92,V92)</f>
        <v>0</v>
      </c>
      <c r="X92" s="113">
        <f>VLOOKUP(EX92,'[1]ادخال بيانات ودرجات'!$A$10:BW290,52,TRUE)</f>
        <v>0</v>
      </c>
      <c r="Y92" s="113">
        <f>VLOOKUP(EX92,'[1]ادخال بيانات ودرجات'!$A$10:BW290,53,TRUE)</f>
        <v>0</v>
      </c>
      <c r="Z92" s="114">
        <f t="shared" ref="Z92:Z93" si="1851">SUM(X92,Y92)</f>
        <v>0</v>
      </c>
      <c r="AA92" s="113">
        <f>VLOOKUP(EX92,'[1]ادخال بيانات ودرجات'!$A$10:BW290,59,TRUE)</f>
        <v>0</v>
      </c>
      <c r="AB92" s="113">
        <f>VLOOKUP(EX92,'[1]ادخال بيانات ودرجات'!$A$10:BW290,60,TRUE)</f>
        <v>0</v>
      </c>
      <c r="AC92" s="114">
        <f t="shared" ref="AC92:AC93" si="1852">SUM(AA92,AB92)</f>
        <v>0</v>
      </c>
      <c r="AD92" s="114">
        <f>VLOOKUP(EX92,'[1]ادخال بيانات ودرجات'!$A$10:BW290,66,TRUE)</f>
        <v>0</v>
      </c>
      <c r="AE92" s="114">
        <f>VLOOKUP(EX92,'[1]ادخال بيانات ودرجات'!$A$10:BW290,67,TRUE)</f>
        <v>0</v>
      </c>
      <c r="AF92" s="114">
        <f t="shared" ref="AF92:AF93" si="1853">SUM(AD92,AE92)</f>
        <v>0</v>
      </c>
      <c r="AG92" s="115" t="str">
        <f t="shared" ref="AG92:AG127" si="1854">IF(AJ92&gt;=1,"دورثان","ناجح")</f>
        <v>دورثان</v>
      </c>
      <c r="AH92" s="116"/>
      <c r="AI92" s="117" t="str">
        <f>IF(AJ92&gt;=1,"***",VLOOKUP(EX92,'[1]ادخال بيانات ودرجات'!$A$10:CI291,87,TRUE))</f>
        <v>***</v>
      </c>
      <c r="AJ92" s="117">
        <f t="shared" ref="AJ92" si="1855">COUNT(EU92:EW94)</f>
        <v>9</v>
      </c>
      <c r="AK92" s="118" t="str">
        <f>IF(AJ92&gt;=1,"***",VLOOKUP(EX92,'[1]ادخال بيانات ودرجات'!$A$10:CL290,90,TRUE))</f>
        <v>***</v>
      </c>
      <c r="AL92" s="119" t="str">
        <f t="shared" ref="AL92" si="1856">IF(AJ92&gt;=1,"",IF(AK92&gt;=85,"ممتاز",IF(AK92&gt;=75,"جيد جدا",IF(AK92&gt;=65,"جيد",IF(AK92&gt;=54,"مقبول",IF(AK92&gt;=50,"ضعيف","xxx"))))))</f>
        <v/>
      </c>
      <c r="AM92" s="120">
        <f>VLOOKUP(EX92,'[1]ادخال بيانات ودرجات'!$A$10:BW290,73,TRUE)</f>
        <v>0</v>
      </c>
      <c r="AN92" s="120">
        <f>VLOOKUP(EX92,'[1]ادخال بيانات ودرجات'!$A$10:BW290,74,TRUE)</f>
        <v>0</v>
      </c>
      <c r="AO92" s="121">
        <f t="shared" ref="AO92:AO93" si="1857">SUM(AM92,AN92)</f>
        <v>0</v>
      </c>
      <c r="AP92" s="122"/>
      <c r="AQ92" s="123" t="str">
        <f t="shared" ref="AQ92" si="1858">CONCATENATE(BI94,BJ94,BK94,,BL94,BM94,,BN94,BO94,BP94)</f>
        <v>........</v>
      </c>
      <c r="AR92" s="124">
        <f t="shared" ref="AR92:AR127" si="1859">K92:K93+N92:N93+Q92:Q93+T92:T93+W92:W93+Z92:Z93+AC92:AC93+AF92:AF93+AO92:AO93</f>
        <v>0</v>
      </c>
      <c r="AS92" s="125" t="str">
        <f t="shared" ref="AS92" si="1860">IF(K94&lt;100,100-K94,IF(K94="XXX",100,"."))</f>
        <v>.</v>
      </c>
      <c r="AT92" s="125" t="str">
        <f t="shared" ref="AT92" si="1861">IF(N94&lt;80,80-N94,IF(N94="XXX",80,"."))</f>
        <v>.</v>
      </c>
      <c r="AU92" s="125" t="str">
        <f t="shared" ref="AU92" si="1862">IF(Q94&lt;80,80-Q94,IF(Q94="XXX",80,"."))</f>
        <v>.</v>
      </c>
      <c r="AV92" s="125" t="str">
        <f t="shared" ref="AV92" si="1863">IF(T94&lt;80,80-T94,IF(T94="XXX",80,"."))</f>
        <v>.</v>
      </c>
      <c r="AW92" s="125" t="str">
        <f t="shared" ref="AW92" si="1864">IF(W94&lt;60,60-W94,IF(W94="XXX",60,"."))</f>
        <v>.</v>
      </c>
      <c r="AX92" s="125" t="str">
        <f t="shared" ref="AX92" si="1865">IF(Z94&lt;40,40-Z94,IF(Z94="XXX",40,"."))</f>
        <v>.</v>
      </c>
      <c r="AY92" s="125" t="str">
        <f t="shared" ref="AY92" si="1866">IF(AC94&lt;40,40-AC94,IF(AC94="XXX",40,"."))</f>
        <v>.</v>
      </c>
      <c r="AZ92" s="125" t="str">
        <f t="shared" ref="AZ92" si="1867">IF(AF94&lt;20,20-AF94,IF(AF94="XXX",20,"."))</f>
        <v>.</v>
      </c>
      <c r="BA92" s="126"/>
      <c r="BB92" s="126"/>
      <c r="BC92" s="126"/>
      <c r="BD92" s="126"/>
      <c r="BE92" s="126"/>
      <c r="BF92" s="126"/>
      <c r="BG92" s="126"/>
      <c r="BH92" s="126"/>
      <c r="BI92" s="126"/>
      <c r="BJ92" s="126"/>
      <c r="BK92" s="126"/>
      <c r="BL92" s="126"/>
      <c r="BM92" s="126"/>
      <c r="BN92" s="126"/>
      <c r="BO92" s="126"/>
      <c r="BP92" s="126"/>
      <c r="BQ92" s="126"/>
      <c r="BR92" s="126"/>
      <c r="BS92" s="126"/>
      <c r="BT92" s="126"/>
      <c r="BU92" s="126"/>
      <c r="BV92" s="126"/>
      <c r="BW92" s="126"/>
      <c r="BX92" s="126"/>
      <c r="BY92" s="126"/>
      <c r="BZ92" s="126"/>
      <c r="CA92" s="126"/>
      <c r="CB92" s="126"/>
      <c r="CC92" s="126"/>
      <c r="CD92" s="126"/>
      <c r="CE92" s="126"/>
      <c r="CF92" s="126"/>
      <c r="CG92" s="126"/>
      <c r="CH92" s="126"/>
      <c r="CI92" s="126"/>
      <c r="CJ92" s="126"/>
      <c r="CK92" s="126"/>
      <c r="CL92" s="126"/>
      <c r="CM92" s="126"/>
      <c r="CN92" s="126"/>
      <c r="CO92" s="126"/>
      <c r="CP92" s="126"/>
      <c r="CQ92" s="126"/>
      <c r="CR92" s="126"/>
      <c r="CS92" s="126"/>
      <c r="CT92" s="126"/>
      <c r="CU92" s="126"/>
      <c r="CV92" s="126"/>
      <c r="CW92" s="126"/>
      <c r="CX92" s="126"/>
      <c r="CY92" s="126"/>
      <c r="CZ92" s="126"/>
      <c r="DA92" s="126"/>
      <c r="DB92" s="126"/>
      <c r="DC92" s="126"/>
      <c r="DD92" s="126"/>
      <c r="DE92" s="126"/>
      <c r="DF92" s="126"/>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7">
        <f t="shared" ref="EU92" si="1868">IF(K94="",1,IF(K92+K93&lt;100,1,""))</f>
        <v>1</v>
      </c>
      <c r="EV92" s="127">
        <f t="shared" ref="EV92" si="1869">IF(N94="",2,IF(N92+N93&lt;80,2,""))</f>
        <v>2</v>
      </c>
      <c r="EW92" s="127">
        <f t="shared" ref="EW92" si="1870">IF(Q94="",3,IF(Q92+Q93&lt;80,3,""))</f>
        <v>3</v>
      </c>
      <c r="EX92" s="128">
        <v>28</v>
      </c>
      <c r="EY92" s="129" t="str">
        <f t="shared" ref="EY92:EY127" si="1871">IF(AG92="","7",IF(AG92&lt;40,7,"*"))</f>
        <v>*</v>
      </c>
      <c r="EZ92" s="129">
        <f t="shared" ref="EZ92:EZ127" si="1872">IF(AJ92="","8",IF(AJ92&lt;20,8,"*"))</f>
        <v>8</v>
      </c>
      <c r="FA92" s="130" t="str">
        <f t="shared" ref="FA92:FA127" si="1873">IF(AS92="","9",IF(AS92&lt;40,9,"*"))</f>
        <v>*</v>
      </c>
      <c r="FB92" s="131" t="str">
        <f>IF(FC92="","",SUBTOTAL(2,$FC$11:FC92))</f>
        <v/>
      </c>
      <c r="FC92" s="132" t="str">
        <f t="shared" ref="FC92:FC127" si="1874">IF(AG92="ناجح",ROW(),"")</f>
        <v/>
      </c>
      <c r="FD92" s="132">
        <f t="shared" ref="FD92:FD127" si="1875">IF(AG92="دورثان",ROW(),"")</f>
        <v>92</v>
      </c>
      <c r="FE92" s="131">
        <f>IF(FD92="","",SUBTOTAL(2,$FD$11:FD92))</f>
        <v>28</v>
      </c>
    </row>
    <row r="93" spans="1:161" ht="18" x14ac:dyDescent="0.25">
      <c r="A93" s="111"/>
      <c r="B93" s="117"/>
      <c r="C93" s="135"/>
      <c r="D93" s="117"/>
      <c r="E93" s="117"/>
      <c r="F93" s="117"/>
      <c r="G93" s="111"/>
      <c r="H93" s="136" t="s">
        <v>52</v>
      </c>
      <c r="I93" s="137">
        <f>VLOOKUP(EX92,'[1]ادخال بيانات ودرجات'!$A$10:BW290,20,TRUE)</f>
        <v>0</v>
      </c>
      <c r="J93" s="137">
        <f>VLOOKUP(EX92,'[1]ادخال بيانات ودرجات'!$A$10:BW290,21,TRUE)</f>
        <v>0</v>
      </c>
      <c r="K93" s="138">
        <f t="shared" si="1846"/>
        <v>0</v>
      </c>
      <c r="L93" s="137">
        <f>VLOOKUP(EX92,'[1]ادخال بيانات ودرجات'!$A$10:BW290,27,TRUE)</f>
        <v>0</v>
      </c>
      <c r="M93" s="137">
        <f>VLOOKUP(EX92,'[1]ادخال بيانات ودرجات'!$A$10:BW290,28,TRUE)</f>
        <v>0</v>
      </c>
      <c r="N93" s="138">
        <f t="shared" si="1847"/>
        <v>0</v>
      </c>
      <c r="O93" s="137">
        <f>VLOOKUP(EX92,'[1]ادخال بيانات ودرجات'!$A$10:BW290,34,TRUE)</f>
        <v>0</v>
      </c>
      <c r="P93" s="137">
        <f>VLOOKUP(EX92,'[1]ادخال بيانات ودرجات'!$A$10:BW290,35,TRUE)</f>
        <v>0</v>
      </c>
      <c r="Q93" s="138">
        <f t="shared" si="1848"/>
        <v>0</v>
      </c>
      <c r="R93" s="137">
        <f>VLOOKUP(EX92,'[1]ادخال بيانات ودرجات'!$A$10:BW290,41,TRUE)</f>
        <v>0</v>
      </c>
      <c r="S93" s="137">
        <f>VLOOKUP(EX92,'[1]ادخال بيانات ودرجات'!$A$10:BW290,42,TRUE)</f>
        <v>0</v>
      </c>
      <c r="T93" s="138">
        <f t="shared" si="1849"/>
        <v>0</v>
      </c>
      <c r="U93" s="137">
        <f>VLOOKUP(EX92,'[1]ادخال بيانات ودرجات'!$A$10:BW290,48,TRUE)</f>
        <v>0</v>
      </c>
      <c r="V93" s="137">
        <f>VLOOKUP(EX92,'[1]ادخال بيانات ودرجات'!$A$10:BW290,49,TRUE)</f>
        <v>0</v>
      </c>
      <c r="W93" s="138">
        <f t="shared" si="1850"/>
        <v>0</v>
      </c>
      <c r="X93" s="137">
        <f>VLOOKUP(EX92,'[1]ادخال بيانات ودرجات'!$A$10:BW290,55,TRUE)</f>
        <v>0</v>
      </c>
      <c r="Y93" s="137">
        <f>VLOOKUP(EX92,'[1]ادخال بيانات ودرجات'!$A$10:BW290,56,TRUE)</f>
        <v>0</v>
      </c>
      <c r="Z93" s="138">
        <f t="shared" si="1851"/>
        <v>0</v>
      </c>
      <c r="AA93" s="137">
        <f>VLOOKUP(EX92,'[1]ادخال بيانات ودرجات'!$A$10:BW290,62,TRUE)</f>
        <v>0</v>
      </c>
      <c r="AB93" s="137">
        <f>VLOOKUP(EX92,'[1]ادخال بيانات ودرجات'!$A$10:BW290,63,TRUE)</f>
        <v>0</v>
      </c>
      <c r="AC93" s="138">
        <f t="shared" si="1852"/>
        <v>0</v>
      </c>
      <c r="AD93" s="138">
        <f>VLOOKUP(EX92,'[1]ادخال بيانات ودرجات'!$A$10:BW290,69,TRUE)</f>
        <v>0</v>
      </c>
      <c r="AE93" s="138">
        <f>VLOOKUP(EX92,'[1]ادخال بيانات ودرجات'!$A$10:BW290,70,TRUE)</f>
        <v>0</v>
      </c>
      <c r="AF93" s="138">
        <f t="shared" si="1853"/>
        <v>0</v>
      </c>
      <c r="AG93" s="139"/>
      <c r="AH93" s="140"/>
      <c r="AI93" s="117"/>
      <c r="AJ93" s="117"/>
      <c r="AK93" s="141"/>
      <c r="AL93" s="119"/>
      <c r="AM93" s="142">
        <f>VLOOKUP(EX92,'[1]ادخال بيانات ودرجات'!$A$10:BX290,76,TRUE)</f>
        <v>0</v>
      </c>
      <c r="AN93" s="142">
        <f>VLOOKUP(EX92,'[1]ادخال بيانات ودرجات'!$A$10:BY290,77,TRUE)</f>
        <v>0</v>
      </c>
      <c r="AO93" s="121">
        <f t="shared" si="1857"/>
        <v>0</v>
      </c>
      <c r="AP93" s="143"/>
      <c r="AQ93" s="123"/>
      <c r="AR93" s="124"/>
      <c r="AS93" s="125"/>
      <c r="AT93" s="125"/>
      <c r="AU93" s="125"/>
      <c r="AV93" s="125"/>
      <c r="AW93" s="125"/>
      <c r="AX93" s="125"/>
      <c r="AY93" s="125"/>
      <c r="AZ93" s="125"/>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7">
        <f t="shared" ref="EU93:EU127" si="1876">IF(T94="",4,IF(T92+T93&lt;80,4,""))</f>
        <v>4</v>
      </c>
      <c r="EV93" s="127">
        <f t="shared" ref="EV93:EV127" si="1877">IF(W94="",5,IF(W92+W93&lt;60,5,""))</f>
        <v>5</v>
      </c>
      <c r="EW93" s="127">
        <f t="shared" ref="EW93:EW127" si="1878">IF(Z94="",6,IF(Z92+Z93&lt;40,6,""))</f>
        <v>6</v>
      </c>
      <c r="EX93" s="128"/>
      <c r="EY93" s="134"/>
      <c r="EZ93" s="134"/>
      <c r="FA93" s="134"/>
      <c r="FB93" s="144"/>
      <c r="FC93" s="145"/>
      <c r="FD93" s="145"/>
      <c r="FE93" s="144"/>
    </row>
    <row r="94" spans="1:161" ht="18.75" thickBot="1" x14ac:dyDescent="0.3">
      <c r="A94" s="146"/>
      <c r="B94" s="147"/>
      <c r="C94" s="148"/>
      <c r="D94" s="147"/>
      <c r="E94" s="147"/>
      <c r="F94" s="147"/>
      <c r="G94" s="146"/>
      <c r="H94" s="149" t="s">
        <v>53</v>
      </c>
      <c r="I94" s="150">
        <f t="shared" ref="I94:J94" si="1879">SUM(I92,I93)</f>
        <v>0</v>
      </c>
      <c r="J94" s="150">
        <f t="shared" si="1879"/>
        <v>0</v>
      </c>
      <c r="K94" s="150" t="str">
        <f t="shared" ref="K94" si="1880">IF(J94&gt;=48,I94+J94,"")</f>
        <v/>
      </c>
      <c r="L94" s="150">
        <f t="shared" ref="L94:M94" si="1881">SUM(L92,L93)</f>
        <v>0</v>
      </c>
      <c r="M94" s="150">
        <f t="shared" si="1881"/>
        <v>0</v>
      </c>
      <c r="N94" s="150" t="str">
        <f t="shared" ref="N94" si="1882">IF(M94&gt;=38.4,L94+M94,"")</f>
        <v/>
      </c>
      <c r="O94" s="150">
        <f t="shared" ref="O94:P94" si="1883">SUM(O92,O93)</f>
        <v>0</v>
      </c>
      <c r="P94" s="150">
        <f t="shared" si="1883"/>
        <v>0</v>
      </c>
      <c r="Q94" s="150" t="str">
        <f t="shared" ref="Q94" si="1884">IF(P94&gt;=38.4,O94+P94,"")</f>
        <v/>
      </c>
      <c r="R94" s="150">
        <f t="shared" ref="R94:S94" si="1885">SUM(R92,R93)</f>
        <v>0</v>
      </c>
      <c r="S94" s="150">
        <f t="shared" si="1885"/>
        <v>0</v>
      </c>
      <c r="T94" s="150" t="str">
        <f t="shared" ref="T94" si="1886">IF(S94&gt;=38.4,R94+S94,"")</f>
        <v/>
      </c>
      <c r="U94" s="150">
        <f t="shared" ref="U94:V94" si="1887">SUM(U92,U93)</f>
        <v>0</v>
      </c>
      <c r="V94" s="150">
        <f t="shared" si="1887"/>
        <v>0</v>
      </c>
      <c r="W94" s="150" t="str">
        <f t="shared" ref="W94" si="1888">IF(V94&gt;=28.8,U94+V94,"")</f>
        <v/>
      </c>
      <c r="X94" s="150">
        <f t="shared" ref="X94:Y94" si="1889">SUM(X92,X93)</f>
        <v>0</v>
      </c>
      <c r="Y94" s="150">
        <f t="shared" si="1889"/>
        <v>0</v>
      </c>
      <c r="Z94" s="150" t="str">
        <f t="shared" ref="Z94" si="1890">IF(Y94&gt;=19.2,X94+Y94,"")</f>
        <v/>
      </c>
      <c r="AA94" s="150">
        <f t="shared" ref="AA94:AB94" si="1891">SUM(AA92,AA93)</f>
        <v>0</v>
      </c>
      <c r="AB94" s="150">
        <f t="shared" si="1891"/>
        <v>0</v>
      </c>
      <c r="AC94" s="150" t="str">
        <f t="shared" ref="AC94" si="1892">IF(AB94&gt;=19.2,AA94+AB94,"")</f>
        <v/>
      </c>
      <c r="AD94" s="150">
        <f t="shared" ref="AD94:AE94" si="1893">SUM(AD92,AD93)</f>
        <v>0</v>
      </c>
      <c r="AE94" s="150">
        <f t="shared" si="1893"/>
        <v>0</v>
      </c>
      <c r="AF94" s="150" t="str">
        <f t="shared" ref="AF94" si="1894">IF(AE94&gt;=9.6,AD94+AE94,"")</f>
        <v/>
      </c>
      <c r="AG94" s="151"/>
      <c r="AH94" s="152">
        <f t="shared" ref="AH94:AH127" si="1895">COUNT(BA94:BH94)</f>
        <v>0</v>
      </c>
      <c r="AI94" s="147"/>
      <c r="AJ94" s="147"/>
      <c r="AK94" s="153"/>
      <c r="AL94" s="154"/>
      <c r="AM94" s="155">
        <f t="shared" ref="AM94:AO94" si="1896">SUM(AM92,AM93)</f>
        <v>0</v>
      </c>
      <c r="AN94" s="155">
        <f t="shared" si="1896"/>
        <v>0</v>
      </c>
      <c r="AO94" s="156">
        <f t="shared" si="1896"/>
        <v>0</v>
      </c>
      <c r="AP94" s="157" t="str">
        <f t="shared" ref="AP94:AP127" si="1897">CONCATENATE(BH94,BG94,BF94,BE94,BD94,,BC94,BB94,BA94)</f>
        <v>........</v>
      </c>
      <c r="AQ94" s="158"/>
      <c r="AR94" s="159"/>
      <c r="AS94" s="160"/>
      <c r="AT94" s="160"/>
      <c r="AU94" s="160"/>
      <c r="AV94" s="160"/>
      <c r="AW94" s="160"/>
      <c r="AX94" s="160"/>
      <c r="AY94" s="160"/>
      <c r="AZ94" s="160"/>
      <c r="BA94" s="161" t="str">
        <f t="shared" ref="BA94:BA127" si="1898">IF(K94&lt;100,1,IF(K94="XXX",1,"."))</f>
        <v>.</v>
      </c>
      <c r="BB94" s="161" t="str">
        <f t="shared" ref="BB94:BB127" si="1899">IF(N94&lt;80,2,IF(N94="XXX",2,"."))</f>
        <v>.</v>
      </c>
      <c r="BC94" s="161" t="str">
        <f t="shared" ref="BC94:BC127" si="1900">IF(Q94&lt;80,3,IF(Q94="XXX",3,"."))</f>
        <v>.</v>
      </c>
      <c r="BD94" s="161" t="str">
        <f t="shared" ref="BD94:BD127" si="1901">IF(T94&lt;80,4,IF(W94="XXX",4,"."))</f>
        <v>.</v>
      </c>
      <c r="BE94" s="161" t="str">
        <f t="shared" ref="BE94:BE127" si="1902">IF(W94&lt;60,5,IF(W94="XXX",5,"."))</f>
        <v>.</v>
      </c>
      <c r="BF94" s="161" t="str">
        <f t="shared" ref="BF94:BF127" si="1903">IF(Z94&lt;40,6,IF(Z94="XXX",6,"."))</f>
        <v>.</v>
      </c>
      <c r="BG94" s="161" t="str">
        <f t="shared" ref="BG94:BG127" si="1904">IF(AC94&lt;40,7,IF(AC94="XXX",7,"."))</f>
        <v>.</v>
      </c>
      <c r="BH94" s="161" t="str">
        <f t="shared" ref="BH94:BH127" si="1905">IF(AF94&lt;20,8,IF(AF94="XXX",8,"."))</f>
        <v>.</v>
      </c>
      <c r="BI94" s="162" t="str">
        <f t="shared" ref="BI94:BI127" si="1906">IF(BA94=1,".رياضيات",".")</f>
        <v>.</v>
      </c>
      <c r="BJ94" s="162" t="str">
        <f t="shared" ref="BJ94:BJ127" si="1907">IF(BB94=2,".نحوونصوص",".")</f>
        <v>.</v>
      </c>
      <c r="BK94" s="162" t="str">
        <f t="shared" ref="BK94:BK127" si="1908">IF(BC94=3,".علوم",".")</f>
        <v>.</v>
      </c>
      <c r="BL94" s="162" t="str">
        <f t="shared" ref="BL94:BL127" si="1909">IF(BD94=4,".تعبير واملاء وخط",".")</f>
        <v>.</v>
      </c>
      <c r="BM94" s="162" t="str">
        <f t="shared" ref="BM94:BM127" si="1910">IF(BE94=5,".تربية اسلامية",".")</f>
        <v>.</v>
      </c>
      <c r="BN94" s="162" t="str">
        <f t="shared" ref="BN94:BN127" si="1911">IF(BF94=6,".جغرافيا",".")</f>
        <v>.</v>
      </c>
      <c r="BO94" s="162" t="str">
        <f t="shared" ref="BO94:BO127" si="1912">IF(BG94=7,".تاريخ",".")</f>
        <v>.</v>
      </c>
      <c r="BP94" s="162" t="str">
        <f t="shared" ref="BP94:BP127" si="1913">IF(BH94=8,".وطنية",".")</f>
        <v>.</v>
      </c>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4">
        <f t="shared" ref="EU94" si="1914">IF(AC94="",7,IF(AC92+AC93&lt;40,7,""))</f>
        <v>7</v>
      </c>
      <c r="EV94" s="164">
        <f t="shared" ref="EV94" si="1915">IF(AF94="",8,IF(AF92+AF93&lt;20,8,""))</f>
        <v>8</v>
      </c>
      <c r="EW94" s="164">
        <f t="shared" ref="EW94" si="1916">IF(AO94="",9,IF(AO92+AO93&lt;40,9,""))</f>
        <v>9</v>
      </c>
      <c r="EX94" s="128"/>
      <c r="EY94" s="165"/>
      <c r="EZ94" s="165"/>
      <c r="FA94" s="165"/>
      <c r="FB94" s="166"/>
      <c r="FC94" s="167"/>
      <c r="FD94" s="167"/>
      <c r="FE94" s="166"/>
    </row>
    <row r="95" spans="1:161" ht="18" x14ac:dyDescent="0.25">
      <c r="A95" s="108">
        <f>VLOOKUP(EX95,'[1]ادخال بيانات ودرجات'!$A$10:A293,1,TRUE)</f>
        <v>29</v>
      </c>
      <c r="B95" s="109"/>
      <c r="C95" s="110">
        <f>VLOOKUP(EX95,'[1]ادخال بيانات ودرجات'!$A$10:C293,3,TRUE)</f>
        <v>0</v>
      </c>
      <c r="D95" s="109">
        <f>VLOOKUP(EX95,'[1]ادخال بيانات ودرجات'!$A$10:D293,4,TRUE)</f>
        <v>0</v>
      </c>
      <c r="E95" s="109">
        <f>VLOOKUP(EX95,'[1]ادخال بيانات ودرجات'!$A$10:E293,5,TRUE)</f>
        <v>0</v>
      </c>
      <c r="F95" s="109">
        <f>VLOOKUP(EX95,'[1]ادخال بيانات ودرجات'!$A$10:F293,6,TRUE)</f>
        <v>0</v>
      </c>
      <c r="G95" s="111">
        <f>VLOOKUP(EX95,'[1]ادخال بيانات ودرجات'!$A$10:B293,2,TRUE)</f>
        <v>0</v>
      </c>
      <c r="H95" s="112" t="s">
        <v>50</v>
      </c>
      <c r="I95" s="113">
        <f>VLOOKUP(EX95,'[1]ادخال بيانات ودرجات'!$A$10:BW293,17,TRUE)</f>
        <v>0</v>
      </c>
      <c r="J95" s="113">
        <f>VLOOKUP(EX95,'[1]ادخال بيانات ودرجات'!$A$10:BW293,18,TRUE)</f>
        <v>0</v>
      </c>
      <c r="K95" s="114">
        <f t="shared" ref="K95:K96" si="1917">SUM(I95,J95)</f>
        <v>0</v>
      </c>
      <c r="L95" s="113">
        <f>VLOOKUP(EX95,'[1]ادخال بيانات ودرجات'!$A$10:BW293,24,TRUE)</f>
        <v>0</v>
      </c>
      <c r="M95" s="113">
        <f>VLOOKUP(EX95,'[1]ادخال بيانات ودرجات'!$A$10:BW293,25,TRUE)</f>
        <v>0</v>
      </c>
      <c r="N95" s="114">
        <f t="shared" ref="N95:N96" si="1918">SUM(L95,M95)</f>
        <v>0</v>
      </c>
      <c r="O95" s="113">
        <f>VLOOKUP(EX95,'[1]ادخال بيانات ودرجات'!$A$10:BW293,31,TRUE)</f>
        <v>0</v>
      </c>
      <c r="P95" s="113">
        <f>VLOOKUP(EX95,'[1]ادخال بيانات ودرجات'!$A$10:BW293,32,TRUE)</f>
        <v>0</v>
      </c>
      <c r="Q95" s="114">
        <f t="shared" ref="Q95:Q96" si="1919">SUM(O95,P95)</f>
        <v>0</v>
      </c>
      <c r="R95" s="113">
        <f>VLOOKUP(EX95,'[1]ادخال بيانات ودرجات'!$A$10:BW293,38,TRUE)</f>
        <v>0</v>
      </c>
      <c r="S95" s="113">
        <f>VLOOKUP(EX95,'[1]ادخال بيانات ودرجات'!$A$10:BW293,39,TRUE)</f>
        <v>0</v>
      </c>
      <c r="T95" s="114">
        <f t="shared" ref="T95:T96" si="1920">SUM(R95,S95)</f>
        <v>0</v>
      </c>
      <c r="U95" s="113">
        <f>VLOOKUP(EX95,'[1]ادخال بيانات ودرجات'!$A$10:BW293,45,TRUE)</f>
        <v>0</v>
      </c>
      <c r="V95" s="113">
        <f>VLOOKUP(EX95,'[1]ادخال بيانات ودرجات'!$A$10:BW293,46,TRUE)</f>
        <v>0</v>
      </c>
      <c r="W95" s="114">
        <f t="shared" ref="W95:W96" si="1921">SUM(U95,V95)</f>
        <v>0</v>
      </c>
      <c r="X95" s="113">
        <f>VLOOKUP(EX95,'[1]ادخال بيانات ودرجات'!$A$10:BW293,52,TRUE)</f>
        <v>0</v>
      </c>
      <c r="Y95" s="113">
        <f>VLOOKUP(EX95,'[1]ادخال بيانات ودرجات'!$A$10:BW293,53,TRUE)</f>
        <v>0</v>
      </c>
      <c r="Z95" s="114">
        <f t="shared" ref="Z95:Z96" si="1922">SUM(X95,Y95)</f>
        <v>0</v>
      </c>
      <c r="AA95" s="113">
        <f>VLOOKUP(EX95,'[1]ادخال بيانات ودرجات'!$A$10:BW293,59,TRUE)</f>
        <v>0</v>
      </c>
      <c r="AB95" s="113">
        <f>VLOOKUP(EX95,'[1]ادخال بيانات ودرجات'!$A$10:BW293,60,TRUE)</f>
        <v>0</v>
      </c>
      <c r="AC95" s="114">
        <f t="shared" ref="AC95:AC96" si="1923">SUM(AA95,AB95)</f>
        <v>0</v>
      </c>
      <c r="AD95" s="114">
        <f>VLOOKUP(EX95,'[1]ادخال بيانات ودرجات'!$A$10:BW293,66,TRUE)</f>
        <v>0</v>
      </c>
      <c r="AE95" s="114">
        <f>VLOOKUP(EX95,'[1]ادخال بيانات ودرجات'!$A$10:BW293,67,TRUE)</f>
        <v>0</v>
      </c>
      <c r="AF95" s="114">
        <f t="shared" ref="AF95:AF96" si="1924">SUM(AD95,AE95)</f>
        <v>0</v>
      </c>
      <c r="AG95" s="115" t="str">
        <f t="shared" ref="AG95:AG127" si="1925">IF(AJ95&gt;=1,"دورثان","ناجح")</f>
        <v>دورثان</v>
      </c>
      <c r="AH95" s="116"/>
      <c r="AI95" s="117" t="str">
        <f>IF(AJ95&gt;=1,"***",VLOOKUP(EX95,'[1]ادخال بيانات ودرجات'!$A$10:CI294,87,TRUE))</f>
        <v>***</v>
      </c>
      <c r="AJ95" s="117">
        <f t="shared" ref="AJ95" si="1926">COUNT(EU95:EW97)</f>
        <v>9</v>
      </c>
      <c r="AK95" s="118" t="str">
        <f>IF(AJ95&gt;=1,"***",VLOOKUP(EX95,'[1]ادخال بيانات ودرجات'!$A$10:CL293,90,TRUE))</f>
        <v>***</v>
      </c>
      <c r="AL95" s="119" t="str">
        <f t="shared" ref="AL95" si="1927">IF(AJ95&gt;=1,"",IF(AK95&gt;=85,"ممتاز",IF(AK95&gt;=75,"جيد جدا",IF(AK95&gt;=65,"جيد",IF(AK95&gt;=54,"مقبول",IF(AK95&gt;=50,"ضعيف","xxx"))))))</f>
        <v/>
      </c>
      <c r="AM95" s="120">
        <f>VLOOKUP(EX95,'[1]ادخال بيانات ودرجات'!$A$10:BW293,73,TRUE)</f>
        <v>0</v>
      </c>
      <c r="AN95" s="120">
        <f>VLOOKUP(EX95,'[1]ادخال بيانات ودرجات'!$A$10:BW293,74,TRUE)</f>
        <v>0</v>
      </c>
      <c r="AO95" s="121">
        <f t="shared" ref="AO95:AO96" si="1928">SUM(AM95,AN95)</f>
        <v>0</v>
      </c>
      <c r="AP95" s="122"/>
      <c r="AQ95" s="123" t="str">
        <f t="shared" ref="AQ95" si="1929">CONCATENATE(BI97,BJ97,BK97,,BL97,BM97,,BN97,BO97,BP97)</f>
        <v>........</v>
      </c>
      <c r="AR95" s="124">
        <f t="shared" ref="AR95:AR127" si="1930">K95:K96+N95:N96+Q95:Q96+T95:T96+W95:W96+Z95:Z96+AC95:AC96+AF95:AF96+AO95:AO96</f>
        <v>0</v>
      </c>
      <c r="AS95" s="125" t="str">
        <f t="shared" ref="AS95" si="1931">IF(K97&lt;100,100-K97,IF(K97="XXX",100,"."))</f>
        <v>.</v>
      </c>
      <c r="AT95" s="125" t="str">
        <f t="shared" ref="AT95" si="1932">IF(N97&lt;80,80-N97,IF(N97="XXX",80,"."))</f>
        <v>.</v>
      </c>
      <c r="AU95" s="125" t="str">
        <f t="shared" ref="AU95" si="1933">IF(Q97&lt;80,80-Q97,IF(Q97="XXX",80,"."))</f>
        <v>.</v>
      </c>
      <c r="AV95" s="125" t="str">
        <f t="shared" ref="AV95" si="1934">IF(T97&lt;80,80-T97,IF(T97="XXX",80,"."))</f>
        <v>.</v>
      </c>
      <c r="AW95" s="125" t="str">
        <f t="shared" ref="AW95" si="1935">IF(W97&lt;60,60-W97,IF(W97="XXX",60,"."))</f>
        <v>.</v>
      </c>
      <c r="AX95" s="125" t="str">
        <f t="shared" ref="AX95" si="1936">IF(Z97&lt;40,40-Z97,IF(Z97="XXX",40,"."))</f>
        <v>.</v>
      </c>
      <c r="AY95" s="125" t="str">
        <f t="shared" ref="AY95" si="1937">IF(AC97&lt;40,40-AC97,IF(AC97="XXX",40,"."))</f>
        <v>.</v>
      </c>
      <c r="AZ95" s="125" t="str">
        <f t="shared" ref="AZ95" si="1938">IF(AF97&lt;20,20-AF97,IF(AF97="XXX",20,"."))</f>
        <v>.</v>
      </c>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7">
        <f t="shared" ref="EU95" si="1939">IF(K97="",1,IF(K95+K96&lt;100,1,""))</f>
        <v>1</v>
      </c>
      <c r="EV95" s="127">
        <f t="shared" ref="EV95" si="1940">IF(N97="",2,IF(N95+N96&lt;80,2,""))</f>
        <v>2</v>
      </c>
      <c r="EW95" s="127">
        <f t="shared" ref="EW95" si="1941">IF(Q97="",3,IF(Q95+Q96&lt;80,3,""))</f>
        <v>3</v>
      </c>
      <c r="EX95" s="128">
        <v>29</v>
      </c>
      <c r="EY95" s="129" t="str">
        <f t="shared" ref="EY95:EY127" si="1942">IF(AG95="","7",IF(AG95&lt;40,7,"*"))</f>
        <v>*</v>
      </c>
      <c r="EZ95" s="129">
        <f t="shared" ref="EZ95:EZ127" si="1943">IF(AJ95="","8",IF(AJ95&lt;20,8,"*"))</f>
        <v>8</v>
      </c>
      <c r="FA95" s="130" t="str">
        <f t="shared" ref="FA95:FA127" si="1944">IF(AS95="","9",IF(AS95&lt;40,9,"*"))</f>
        <v>*</v>
      </c>
      <c r="FB95" s="131" t="str">
        <f>IF(FC95="","",SUBTOTAL(2,$FC$11:FC95))</f>
        <v/>
      </c>
      <c r="FC95" s="132" t="str">
        <f t="shared" ref="FC95:FC127" si="1945">IF(AG95="ناجح",ROW(),"")</f>
        <v/>
      </c>
      <c r="FD95" s="132">
        <f t="shared" ref="FD95:FD127" si="1946">IF(AG95="دورثان",ROW(),"")</f>
        <v>95</v>
      </c>
      <c r="FE95" s="131">
        <f>IF(FD95="","",SUBTOTAL(2,$FD$11:FD95))</f>
        <v>29</v>
      </c>
    </row>
    <row r="96" spans="1:161" ht="18" x14ac:dyDescent="0.25">
      <c r="A96" s="111"/>
      <c r="B96" s="117"/>
      <c r="C96" s="135"/>
      <c r="D96" s="117"/>
      <c r="E96" s="117"/>
      <c r="F96" s="117"/>
      <c r="G96" s="111"/>
      <c r="H96" s="136" t="s">
        <v>52</v>
      </c>
      <c r="I96" s="137">
        <f>VLOOKUP(EX95,'[1]ادخال بيانات ودرجات'!$A$10:BW293,20,TRUE)</f>
        <v>0</v>
      </c>
      <c r="J96" s="137">
        <f>VLOOKUP(EX95,'[1]ادخال بيانات ودرجات'!$A$10:BW293,21,TRUE)</f>
        <v>0</v>
      </c>
      <c r="K96" s="138">
        <f t="shared" si="1917"/>
        <v>0</v>
      </c>
      <c r="L96" s="137">
        <f>VLOOKUP(EX95,'[1]ادخال بيانات ودرجات'!$A$10:BW293,27,TRUE)</f>
        <v>0</v>
      </c>
      <c r="M96" s="137">
        <f>VLOOKUP(EX95,'[1]ادخال بيانات ودرجات'!$A$10:BW293,28,TRUE)</f>
        <v>0</v>
      </c>
      <c r="N96" s="138">
        <f t="shared" si="1918"/>
        <v>0</v>
      </c>
      <c r="O96" s="137">
        <f>VLOOKUP(EX95,'[1]ادخال بيانات ودرجات'!$A$10:BW293,34,TRUE)</f>
        <v>0</v>
      </c>
      <c r="P96" s="137">
        <f>VLOOKUP(EX95,'[1]ادخال بيانات ودرجات'!$A$10:BW293,35,TRUE)</f>
        <v>0</v>
      </c>
      <c r="Q96" s="138">
        <f t="shared" si="1919"/>
        <v>0</v>
      </c>
      <c r="R96" s="137">
        <f>VLOOKUP(EX95,'[1]ادخال بيانات ودرجات'!$A$10:BW293,41,TRUE)</f>
        <v>0</v>
      </c>
      <c r="S96" s="137">
        <f>VLOOKUP(EX95,'[1]ادخال بيانات ودرجات'!$A$10:BW293,42,TRUE)</f>
        <v>0</v>
      </c>
      <c r="T96" s="138">
        <f t="shared" si="1920"/>
        <v>0</v>
      </c>
      <c r="U96" s="137">
        <f>VLOOKUP(EX95,'[1]ادخال بيانات ودرجات'!$A$10:BW293,48,TRUE)</f>
        <v>0</v>
      </c>
      <c r="V96" s="137">
        <f>VLOOKUP(EX95,'[1]ادخال بيانات ودرجات'!$A$10:BW293,49,TRUE)</f>
        <v>0</v>
      </c>
      <c r="W96" s="138">
        <f t="shared" si="1921"/>
        <v>0</v>
      </c>
      <c r="X96" s="137">
        <f>VLOOKUP(EX95,'[1]ادخال بيانات ودرجات'!$A$10:BW293,55,TRUE)</f>
        <v>0</v>
      </c>
      <c r="Y96" s="137">
        <f>VLOOKUP(EX95,'[1]ادخال بيانات ودرجات'!$A$10:BW293,56,TRUE)</f>
        <v>0</v>
      </c>
      <c r="Z96" s="138">
        <f t="shared" si="1922"/>
        <v>0</v>
      </c>
      <c r="AA96" s="137">
        <f>VLOOKUP(EX95,'[1]ادخال بيانات ودرجات'!$A$10:BW293,62,TRUE)</f>
        <v>0</v>
      </c>
      <c r="AB96" s="137">
        <f>VLOOKUP(EX95,'[1]ادخال بيانات ودرجات'!$A$10:BW293,63,TRUE)</f>
        <v>0</v>
      </c>
      <c r="AC96" s="138">
        <f t="shared" si="1923"/>
        <v>0</v>
      </c>
      <c r="AD96" s="138">
        <f>VLOOKUP(EX95,'[1]ادخال بيانات ودرجات'!$A$10:BW293,69,TRUE)</f>
        <v>0</v>
      </c>
      <c r="AE96" s="138">
        <f>VLOOKUP(EX95,'[1]ادخال بيانات ودرجات'!$A$10:BW293,70,TRUE)</f>
        <v>0</v>
      </c>
      <c r="AF96" s="138">
        <f t="shared" si="1924"/>
        <v>0</v>
      </c>
      <c r="AG96" s="139"/>
      <c r="AH96" s="140"/>
      <c r="AI96" s="117"/>
      <c r="AJ96" s="117"/>
      <c r="AK96" s="141"/>
      <c r="AL96" s="119"/>
      <c r="AM96" s="142">
        <f>VLOOKUP(EX95,'[1]ادخال بيانات ودرجات'!$A$10:BX293,76,TRUE)</f>
        <v>0</v>
      </c>
      <c r="AN96" s="142">
        <f>VLOOKUP(EX95,'[1]ادخال بيانات ودرجات'!$A$10:BY293,77,TRUE)</f>
        <v>0</v>
      </c>
      <c r="AO96" s="121">
        <f t="shared" si="1928"/>
        <v>0</v>
      </c>
      <c r="AP96" s="143"/>
      <c r="AQ96" s="123"/>
      <c r="AR96" s="124"/>
      <c r="AS96" s="125"/>
      <c r="AT96" s="125"/>
      <c r="AU96" s="125"/>
      <c r="AV96" s="125"/>
      <c r="AW96" s="125"/>
      <c r="AX96" s="125"/>
      <c r="AY96" s="125"/>
      <c r="AZ96" s="125"/>
      <c r="BA96" s="126"/>
      <c r="BB96" s="126"/>
      <c r="BC96" s="126"/>
      <c r="BD96" s="126"/>
      <c r="BE96" s="126"/>
      <c r="BF96" s="126"/>
      <c r="BG96" s="126"/>
      <c r="BH96" s="126"/>
      <c r="BI96" s="126"/>
      <c r="BJ96" s="126"/>
      <c r="BK96" s="126"/>
      <c r="BL96" s="126"/>
      <c r="BM96" s="126"/>
      <c r="BN96" s="126"/>
      <c r="BO96" s="126"/>
      <c r="BP96" s="126"/>
      <c r="BQ96" s="126"/>
      <c r="BR96" s="126"/>
      <c r="BS96" s="126"/>
      <c r="BT96" s="126"/>
      <c r="BU96" s="126"/>
      <c r="BV96" s="126"/>
      <c r="BW96" s="126"/>
      <c r="BX96" s="126"/>
      <c r="BY96" s="126"/>
      <c r="BZ96" s="126"/>
      <c r="CA96" s="126"/>
      <c r="CB96" s="126"/>
      <c r="CC96" s="126"/>
      <c r="CD96" s="126"/>
      <c r="CE96" s="126"/>
      <c r="CF96" s="126"/>
      <c r="CG96" s="126"/>
      <c r="CH96" s="126"/>
      <c r="CI96" s="126"/>
      <c r="CJ96" s="126"/>
      <c r="CK96" s="126"/>
      <c r="CL96" s="126"/>
      <c r="CM96" s="126"/>
      <c r="CN96" s="126"/>
      <c r="CO96" s="126"/>
      <c r="CP96" s="126"/>
      <c r="CQ96" s="126"/>
      <c r="CR96" s="126"/>
      <c r="CS96" s="126"/>
      <c r="CT96" s="126"/>
      <c r="CU96" s="126"/>
      <c r="CV96" s="126"/>
      <c r="CW96" s="126"/>
      <c r="CX96" s="126"/>
      <c r="CY96" s="126"/>
      <c r="CZ96" s="126"/>
      <c r="DA96" s="126"/>
      <c r="DB96" s="126"/>
      <c r="DC96" s="126"/>
      <c r="DD96" s="126"/>
      <c r="DE96" s="126"/>
      <c r="DF96" s="126"/>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7">
        <f t="shared" ref="EU96:EU127" si="1947">IF(T97="",4,IF(T95+T96&lt;80,4,""))</f>
        <v>4</v>
      </c>
      <c r="EV96" s="127">
        <f t="shared" ref="EV96:EV127" si="1948">IF(W97="",5,IF(W95+W96&lt;60,5,""))</f>
        <v>5</v>
      </c>
      <c r="EW96" s="127">
        <f t="shared" ref="EW96:EW127" si="1949">IF(Z97="",6,IF(Z95+Z96&lt;40,6,""))</f>
        <v>6</v>
      </c>
      <c r="EX96" s="128"/>
      <c r="EY96" s="134"/>
      <c r="EZ96" s="134"/>
      <c r="FA96" s="134"/>
      <c r="FB96" s="144"/>
      <c r="FC96" s="145"/>
      <c r="FD96" s="145"/>
      <c r="FE96" s="144"/>
    </row>
    <row r="97" spans="1:161" ht="18.75" thickBot="1" x14ac:dyDescent="0.3">
      <c r="A97" s="146"/>
      <c r="B97" s="147"/>
      <c r="C97" s="148"/>
      <c r="D97" s="147"/>
      <c r="E97" s="147"/>
      <c r="F97" s="147"/>
      <c r="G97" s="146"/>
      <c r="H97" s="149" t="s">
        <v>53</v>
      </c>
      <c r="I97" s="150">
        <f t="shared" ref="I97:J97" si="1950">SUM(I95,I96)</f>
        <v>0</v>
      </c>
      <c r="J97" s="150">
        <f t="shared" si="1950"/>
        <v>0</v>
      </c>
      <c r="K97" s="150" t="str">
        <f t="shared" ref="K97" si="1951">IF(J97&gt;=48,I97+J97,"")</f>
        <v/>
      </c>
      <c r="L97" s="150">
        <f t="shared" ref="L97:M97" si="1952">SUM(L95,L96)</f>
        <v>0</v>
      </c>
      <c r="M97" s="150">
        <f t="shared" si="1952"/>
        <v>0</v>
      </c>
      <c r="N97" s="150" t="str">
        <f t="shared" ref="N97" si="1953">IF(M97&gt;=38.4,L97+M97,"")</f>
        <v/>
      </c>
      <c r="O97" s="150">
        <f t="shared" ref="O97:P97" si="1954">SUM(O95,O96)</f>
        <v>0</v>
      </c>
      <c r="P97" s="150">
        <f t="shared" si="1954"/>
        <v>0</v>
      </c>
      <c r="Q97" s="150" t="str">
        <f t="shared" ref="Q97" si="1955">IF(P97&gt;=38.4,O97+P97,"")</f>
        <v/>
      </c>
      <c r="R97" s="150">
        <f t="shared" ref="R97:S97" si="1956">SUM(R95,R96)</f>
        <v>0</v>
      </c>
      <c r="S97" s="150">
        <f t="shared" si="1956"/>
        <v>0</v>
      </c>
      <c r="T97" s="150" t="str">
        <f t="shared" ref="T97" si="1957">IF(S97&gt;=38.4,R97+S97,"")</f>
        <v/>
      </c>
      <c r="U97" s="150">
        <f t="shared" ref="U97:V97" si="1958">SUM(U95,U96)</f>
        <v>0</v>
      </c>
      <c r="V97" s="150">
        <f t="shared" si="1958"/>
        <v>0</v>
      </c>
      <c r="W97" s="150" t="str">
        <f t="shared" ref="W97" si="1959">IF(V97&gt;=28.8,U97+V97,"")</f>
        <v/>
      </c>
      <c r="X97" s="150">
        <f t="shared" ref="X97:Y97" si="1960">SUM(X95,X96)</f>
        <v>0</v>
      </c>
      <c r="Y97" s="150">
        <f t="shared" si="1960"/>
        <v>0</v>
      </c>
      <c r="Z97" s="150" t="str">
        <f t="shared" ref="Z97" si="1961">IF(Y97&gt;=19.2,X97+Y97,"")</f>
        <v/>
      </c>
      <c r="AA97" s="150">
        <f t="shared" ref="AA97:AB97" si="1962">SUM(AA95,AA96)</f>
        <v>0</v>
      </c>
      <c r="AB97" s="150">
        <f t="shared" si="1962"/>
        <v>0</v>
      </c>
      <c r="AC97" s="150" t="str">
        <f t="shared" ref="AC97" si="1963">IF(AB97&gt;=19.2,AA97+AB97,"")</f>
        <v/>
      </c>
      <c r="AD97" s="150">
        <f t="shared" ref="AD97:AE97" si="1964">SUM(AD95,AD96)</f>
        <v>0</v>
      </c>
      <c r="AE97" s="150">
        <f t="shared" si="1964"/>
        <v>0</v>
      </c>
      <c r="AF97" s="150" t="str">
        <f t="shared" ref="AF97" si="1965">IF(AE97&gt;=9.6,AD97+AE97,"")</f>
        <v/>
      </c>
      <c r="AG97" s="151"/>
      <c r="AH97" s="152">
        <f t="shared" ref="AH97:AH127" si="1966">COUNT(BA97:BH97)</f>
        <v>0</v>
      </c>
      <c r="AI97" s="147"/>
      <c r="AJ97" s="147"/>
      <c r="AK97" s="153"/>
      <c r="AL97" s="154"/>
      <c r="AM97" s="155">
        <f t="shared" ref="AM97:AO97" si="1967">SUM(AM95,AM96)</f>
        <v>0</v>
      </c>
      <c r="AN97" s="155">
        <f t="shared" si="1967"/>
        <v>0</v>
      </c>
      <c r="AO97" s="156">
        <f t="shared" si="1967"/>
        <v>0</v>
      </c>
      <c r="AP97" s="157" t="str">
        <f t="shared" ref="AP97:AP127" si="1968">CONCATENATE(BH97,BG97,BF97,BE97,BD97,,BC97,BB97,BA97)</f>
        <v>........</v>
      </c>
      <c r="AQ97" s="158"/>
      <c r="AR97" s="159"/>
      <c r="AS97" s="160"/>
      <c r="AT97" s="160"/>
      <c r="AU97" s="160"/>
      <c r="AV97" s="160"/>
      <c r="AW97" s="160"/>
      <c r="AX97" s="160"/>
      <c r="AY97" s="160"/>
      <c r="AZ97" s="160"/>
      <c r="BA97" s="161" t="str">
        <f t="shared" ref="BA97:BA127" si="1969">IF(K97&lt;100,1,IF(K97="XXX",1,"."))</f>
        <v>.</v>
      </c>
      <c r="BB97" s="161" t="str">
        <f t="shared" ref="BB97:BB127" si="1970">IF(N97&lt;80,2,IF(N97="XXX",2,"."))</f>
        <v>.</v>
      </c>
      <c r="BC97" s="161" t="str">
        <f t="shared" ref="BC97:BC127" si="1971">IF(Q97&lt;80,3,IF(Q97="XXX",3,"."))</f>
        <v>.</v>
      </c>
      <c r="BD97" s="161" t="str">
        <f t="shared" ref="BD97:BD127" si="1972">IF(T97&lt;80,4,IF(W97="XXX",4,"."))</f>
        <v>.</v>
      </c>
      <c r="BE97" s="161" t="str">
        <f t="shared" ref="BE97:BE127" si="1973">IF(W97&lt;60,5,IF(W97="XXX",5,"."))</f>
        <v>.</v>
      </c>
      <c r="BF97" s="161" t="str">
        <f t="shared" ref="BF97:BF127" si="1974">IF(Z97&lt;40,6,IF(Z97="XXX",6,"."))</f>
        <v>.</v>
      </c>
      <c r="BG97" s="161" t="str">
        <f t="shared" ref="BG97:BG127" si="1975">IF(AC97&lt;40,7,IF(AC97="XXX",7,"."))</f>
        <v>.</v>
      </c>
      <c r="BH97" s="161" t="str">
        <f t="shared" ref="BH97:BH127" si="1976">IF(AF97&lt;20,8,IF(AF97="XXX",8,"."))</f>
        <v>.</v>
      </c>
      <c r="BI97" s="162" t="str">
        <f t="shared" ref="BI97:BI127" si="1977">IF(BA97=1,".رياضيات",".")</f>
        <v>.</v>
      </c>
      <c r="BJ97" s="162" t="str">
        <f t="shared" ref="BJ97:BJ127" si="1978">IF(BB97=2,".نحوونصوص",".")</f>
        <v>.</v>
      </c>
      <c r="BK97" s="162" t="str">
        <f t="shared" ref="BK97:BK127" si="1979">IF(BC97=3,".علوم",".")</f>
        <v>.</v>
      </c>
      <c r="BL97" s="162" t="str">
        <f t="shared" ref="BL97:BL127" si="1980">IF(BD97=4,".تعبير واملاء وخط",".")</f>
        <v>.</v>
      </c>
      <c r="BM97" s="162" t="str">
        <f t="shared" ref="BM97:BM127" si="1981">IF(BE97=5,".تربية اسلامية",".")</f>
        <v>.</v>
      </c>
      <c r="BN97" s="162" t="str">
        <f t="shared" ref="BN97:BN127" si="1982">IF(BF97=6,".جغرافيا",".")</f>
        <v>.</v>
      </c>
      <c r="BO97" s="162" t="str">
        <f t="shared" ref="BO97:BO127" si="1983">IF(BG97=7,".تاريخ",".")</f>
        <v>.</v>
      </c>
      <c r="BP97" s="162" t="str">
        <f t="shared" ref="BP97:BP127" si="1984">IF(BH97=8,".وطنية",".")</f>
        <v>.</v>
      </c>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4">
        <f t="shared" ref="EU97" si="1985">IF(AC97="",7,IF(AC95+AC96&lt;40,7,""))</f>
        <v>7</v>
      </c>
      <c r="EV97" s="164">
        <f t="shared" ref="EV97" si="1986">IF(AF97="",8,IF(AF95+AF96&lt;20,8,""))</f>
        <v>8</v>
      </c>
      <c r="EW97" s="164">
        <f t="shared" ref="EW97" si="1987">IF(AO97="",9,IF(AO95+AO96&lt;40,9,""))</f>
        <v>9</v>
      </c>
      <c r="EX97" s="128"/>
      <c r="EY97" s="165"/>
      <c r="EZ97" s="165"/>
      <c r="FA97" s="165"/>
      <c r="FB97" s="166"/>
      <c r="FC97" s="167"/>
      <c r="FD97" s="167"/>
      <c r="FE97" s="166"/>
    </row>
    <row r="98" spans="1:161" ht="18" x14ac:dyDescent="0.25">
      <c r="A98" s="108">
        <f>VLOOKUP(EX98,'[1]ادخال بيانات ودرجات'!$A$10:A296,1,TRUE)</f>
        <v>30</v>
      </c>
      <c r="B98" s="109"/>
      <c r="C98" s="110">
        <f>VLOOKUP(EX98,'[1]ادخال بيانات ودرجات'!$A$10:C296,3,TRUE)</f>
        <v>0</v>
      </c>
      <c r="D98" s="109">
        <f>VLOOKUP(EX98,'[1]ادخال بيانات ودرجات'!$A$10:D296,4,TRUE)</f>
        <v>0</v>
      </c>
      <c r="E98" s="109">
        <f>VLOOKUP(EX98,'[1]ادخال بيانات ودرجات'!$A$10:E296,5,TRUE)</f>
        <v>0</v>
      </c>
      <c r="F98" s="109">
        <f>VLOOKUP(EX98,'[1]ادخال بيانات ودرجات'!$A$10:F296,6,TRUE)</f>
        <v>0</v>
      </c>
      <c r="G98" s="111">
        <f>VLOOKUP(EX98,'[1]ادخال بيانات ودرجات'!$A$10:B296,2,TRUE)</f>
        <v>0</v>
      </c>
      <c r="H98" s="112" t="s">
        <v>50</v>
      </c>
      <c r="I98" s="113">
        <f>VLOOKUP(EX98,'[1]ادخال بيانات ودرجات'!$A$10:BW296,17,TRUE)</f>
        <v>0</v>
      </c>
      <c r="J98" s="113">
        <f>VLOOKUP(EX98,'[1]ادخال بيانات ودرجات'!$A$10:BW296,18,TRUE)</f>
        <v>0</v>
      </c>
      <c r="K98" s="114">
        <f t="shared" ref="K98:K99" si="1988">SUM(I98,J98)</f>
        <v>0</v>
      </c>
      <c r="L98" s="113">
        <f>VLOOKUP(EX98,'[1]ادخال بيانات ودرجات'!$A$10:BW296,24,TRUE)</f>
        <v>0</v>
      </c>
      <c r="M98" s="113">
        <f>VLOOKUP(EX98,'[1]ادخال بيانات ودرجات'!$A$10:BW296,25,TRUE)</f>
        <v>0</v>
      </c>
      <c r="N98" s="114">
        <f t="shared" ref="N98:N99" si="1989">SUM(L98,M98)</f>
        <v>0</v>
      </c>
      <c r="O98" s="113">
        <f>VLOOKUP(EX98,'[1]ادخال بيانات ودرجات'!$A$10:BW296,31,TRUE)</f>
        <v>0</v>
      </c>
      <c r="P98" s="113">
        <f>VLOOKUP(EX98,'[1]ادخال بيانات ودرجات'!$A$10:BW296,32,TRUE)</f>
        <v>0</v>
      </c>
      <c r="Q98" s="114">
        <f t="shared" ref="Q98:Q99" si="1990">SUM(O98,P98)</f>
        <v>0</v>
      </c>
      <c r="R98" s="113">
        <f>VLOOKUP(EX98,'[1]ادخال بيانات ودرجات'!$A$10:BW296,38,TRUE)</f>
        <v>0</v>
      </c>
      <c r="S98" s="113">
        <f>VLOOKUP(EX98,'[1]ادخال بيانات ودرجات'!$A$10:BW296,39,TRUE)</f>
        <v>0</v>
      </c>
      <c r="T98" s="114">
        <f t="shared" ref="T98:T99" si="1991">SUM(R98,S98)</f>
        <v>0</v>
      </c>
      <c r="U98" s="113">
        <f>VLOOKUP(EX98,'[1]ادخال بيانات ودرجات'!$A$10:BW296,45,TRUE)</f>
        <v>0</v>
      </c>
      <c r="V98" s="113">
        <f>VLOOKUP(EX98,'[1]ادخال بيانات ودرجات'!$A$10:BW296,46,TRUE)</f>
        <v>0</v>
      </c>
      <c r="W98" s="114">
        <f t="shared" ref="W98:W99" si="1992">SUM(U98,V98)</f>
        <v>0</v>
      </c>
      <c r="X98" s="113">
        <f>VLOOKUP(EX98,'[1]ادخال بيانات ودرجات'!$A$10:BW296,52,TRUE)</f>
        <v>0</v>
      </c>
      <c r="Y98" s="113">
        <f>VLOOKUP(EX98,'[1]ادخال بيانات ودرجات'!$A$10:BW296,53,TRUE)</f>
        <v>0</v>
      </c>
      <c r="Z98" s="114">
        <f t="shared" ref="Z98:Z99" si="1993">SUM(X98,Y98)</f>
        <v>0</v>
      </c>
      <c r="AA98" s="113">
        <f>VLOOKUP(EX98,'[1]ادخال بيانات ودرجات'!$A$10:BW296,59,TRUE)</f>
        <v>0</v>
      </c>
      <c r="AB98" s="113">
        <f>VLOOKUP(EX98,'[1]ادخال بيانات ودرجات'!$A$10:BW296,60,TRUE)</f>
        <v>0</v>
      </c>
      <c r="AC98" s="114">
        <f t="shared" ref="AC98:AC99" si="1994">SUM(AA98,AB98)</f>
        <v>0</v>
      </c>
      <c r="AD98" s="114">
        <f>VLOOKUP(EX98,'[1]ادخال بيانات ودرجات'!$A$10:BW296,66,TRUE)</f>
        <v>0</v>
      </c>
      <c r="AE98" s="114">
        <f>VLOOKUP(EX98,'[1]ادخال بيانات ودرجات'!$A$10:BW296,67,TRUE)</f>
        <v>0</v>
      </c>
      <c r="AF98" s="114">
        <f t="shared" ref="AF98:AF99" si="1995">SUM(AD98,AE98)</f>
        <v>0</v>
      </c>
      <c r="AG98" s="115" t="str">
        <f t="shared" ref="AG98:AG127" si="1996">IF(AJ98&gt;=1,"دورثان","ناجح")</f>
        <v>دورثان</v>
      </c>
      <c r="AH98" s="116"/>
      <c r="AI98" s="117" t="str">
        <f>IF(AJ98&gt;=1,"***",VLOOKUP(EX98,'[1]ادخال بيانات ودرجات'!$A$10:CI297,87,TRUE))</f>
        <v>***</v>
      </c>
      <c r="AJ98" s="117">
        <f t="shared" ref="AJ98" si="1997">COUNT(EU98:EW100)</f>
        <v>9</v>
      </c>
      <c r="AK98" s="118" t="str">
        <f>IF(AJ98&gt;=1,"***",VLOOKUP(EX98,'[1]ادخال بيانات ودرجات'!$A$10:CL296,90,TRUE))</f>
        <v>***</v>
      </c>
      <c r="AL98" s="119" t="str">
        <f t="shared" ref="AL98" si="1998">IF(AJ98&gt;=1,"",IF(AK98&gt;=85,"ممتاز",IF(AK98&gt;=75,"جيد جدا",IF(AK98&gt;=65,"جيد",IF(AK98&gt;=54,"مقبول",IF(AK98&gt;=50,"ضعيف","xxx"))))))</f>
        <v/>
      </c>
      <c r="AM98" s="120">
        <f>VLOOKUP(EX98,'[1]ادخال بيانات ودرجات'!$A$10:BW296,73,TRUE)</f>
        <v>0</v>
      </c>
      <c r="AN98" s="120">
        <f>VLOOKUP(EX98,'[1]ادخال بيانات ودرجات'!$A$10:BW296,74,TRUE)</f>
        <v>0</v>
      </c>
      <c r="AO98" s="121">
        <f t="shared" ref="AO98:AO99" si="1999">SUM(AM98,AN98)</f>
        <v>0</v>
      </c>
      <c r="AP98" s="122"/>
      <c r="AQ98" s="123" t="str">
        <f t="shared" ref="AQ98" si="2000">CONCATENATE(BI100,BJ100,BK100,,BL100,BM100,,BN100,BO100,BP100)</f>
        <v>........</v>
      </c>
      <c r="AR98" s="124">
        <f t="shared" ref="AR98:AR127" si="2001">K98:K99+N98:N99+Q98:Q99+T98:T99+W98:W99+Z98:Z99+AC98:AC99+AF98:AF99+AO98:AO99</f>
        <v>0</v>
      </c>
      <c r="AS98" s="125" t="str">
        <f t="shared" ref="AS98" si="2002">IF(K100&lt;100,100-K100,IF(K100="XXX",100,"."))</f>
        <v>.</v>
      </c>
      <c r="AT98" s="125" t="str">
        <f t="shared" ref="AT98" si="2003">IF(N100&lt;80,80-N100,IF(N100="XXX",80,"."))</f>
        <v>.</v>
      </c>
      <c r="AU98" s="125" t="str">
        <f t="shared" ref="AU98" si="2004">IF(Q100&lt;80,80-Q100,IF(Q100="XXX",80,"."))</f>
        <v>.</v>
      </c>
      <c r="AV98" s="125" t="str">
        <f t="shared" ref="AV98" si="2005">IF(T100&lt;80,80-T100,IF(T100="XXX",80,"."))</f>
        <v>.</v>
      </c>
      <c r="AW98" s="125" t="str">
        <f t="shared" ref="AW98" si="2006">IF(W100&lt;60,60-W100,IF(W100="XXX",60,"."))</f>
        <v>.</v>
      </c>
      <c r="AX98" s="125" t="str">
        <f t="shared" ref="AX98" si="2007">IF(Z100&lt;40,40-Z100,IF(Z100="XXX",40,"."))</f>
        <v>.</v>
      </c>
      <c r="AY98" s="125" t="str">
        <f t="shared" ref="AY98" si="2008">IF(AC100&lt;40,40-AC100,IF(AC100="XXX",40,"."))</f>
        <v>.</v>
      </c>
      <c r="AZ98" s="125" t="str">
        <f t="shared" ref="AZ98" si="2009">IF(AF100&lt;20,20-AF100,IF(AF100="XXX",20,"."))</f>
        <v>.</v>
      </c>
      <c r="BA98" s="126"/>
      <c r="BB98" s="126"/>
      <c r="BC98" s="126"/>
      <c r="BD98" s="126"/>
      <c r="BE98" s="126"/>
      <c r="BF98" s="126"/>
      <c r="BG98" s="126"/>
      <c r="BH98" s="126"/>
      <c r="BI98" s="126"/>
      <c r="BJ98" s="126"/>
      <c r="BK98" s="126"/>
      <c r="BL98" s="126"/>
      <c r="BM98" s="126"/>
      <c r="BN98" s="126"/>
      <c r="BO98" s="126"/>
      <c r="BP98" s="126"/>
      <c r="BQ98" s="126"/>
      <c r="BR98" s="126"/>
      <c r="BS98" s="126"/>
      <c r="BT98" s="126"/>
      <c r="BU98" s="126"/>
      <c r="BV98" s="126"/>
      <c r="BW98" s="126"/>
      <c r="BX98" s="126"/>
      <c r="BY98" s="126"/>
      <c r="BZ98" s="126"/>
      <c r="CA98" s="126"/>
      <c r="CB98" s="126"/>
      <c r="CC98" s="126"/>
      <c r="CD98" s="126"/>
      <c r="CE98" s="126"/>
      <c r="CF98" s="126"/>
      <c r="CG98" s="126"/>
      <c r="CH98" s="126"/>
      <c r="CI98" s="126"/>
      <c r="CJ98" s="126"/>
      <c r="CK98" s="126"/>
      <c r="CL98" s="126"/>
      <c r="CM98" s="126"/>
      <c r="CN98" s="126"/>
      <c r="CO98" s="126"/>
      <c r="CP98" s="126"/>
      <c r="CQ98" s="126"/>
      <c r="CR98" s="126"/>
      <c r="CS98" s="126"/>
      <c r="CT98" s="126"/>
      <c r="CU98" s="126"/>
      <c r="CV98" s="126"/>
      <c r="CW98" s="126"/>
      <c r="CX98" s="126"/>
      <c r="CY98" s="126"/>
      <c r="CZ98" s="126"/>
      <c r="DA98" s="126"/>
      <c r="DB98" s="126"/>
      <c r="DC98" s="126"/>
      <c r="DD98" s="126"/>
      <c r="DE98" s="126"/>
      <c r="DF98" s="126"/>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7">
        <f t="shared" ref="EU98" si="2010">IF(K100="",1,IF(K98+K99&lt;100,1,""))</f>
        <v>1</v>
      </c>
      <c r="EV98" s="127">
        <f t="shared" ref="EV98" si="2011">IF(N100="",2,IF(N98+N99&lt;80,2,""))</f>
        <v>2</v>
      </c>
      <c r="EW98" s="127">
        <f t="shared" ref="EW98" si="2012">IF(Q100="",3,IF(Q98+Q99&lt;80,3,""))</f>
        <v>3</v>
      </c>
      <c r="EX98" s="128">
        <v>30</v>
      </c>
      <c r="EY98" s="129" t="str">
        <f t="shared" ref="EY98:EY127" si="2013">IF(AG98="","7",IF(AG98&lt;40,7,"*"))</f>
        <v>*</v>
      </c>
      <c r="EZ98" s="129">
        <f t="shared" ref="EZ98:EZ127" si="2014">IF(AJ98="","8",IF(AJ98&lt;20,8,"*"))</f>
        <v>8</v>
      </c>
      <c r="FA98" s="130" t="str">
        <f t="shared" ref="FA98:FA127" si="2015">IF(AS98="","9",IF(AS98&lt;40,9,"*"))</f>
        <v>*</v>
      </c>
      <c r="FB98" s="131" t="str">
        <f>IF(FC98="","",SUBTOTAL(2,$FC$11:FC98))</f>
        <v/>
      </c>
      <c r="FC98" s="132" t="str">
        <f t="shared" ref="FC98:FC127" si="2016">IF(AG98="ناجح",ROW(),"")</f>
        <v/>
      </c>
      <c r="FD98" s="132">
        <f t="shared" ref="FD98:FD127" si="2017">IF(AG98="دورثان",ROW(),"")</f>
        <v>98</v>
      </c>
      <c r="FE98" s="131">
        <f>IF(FD98="","",SUBTOTAL(2,$FD$11:FD98))</f>
        <v>30</v>
      </c>
    </row>
    <row r="99" spans="1:161" ht="18" x14ac:dyDescent="0.25">
      <c r="A99" s="111"/>
      <c r="B99" s="117"/>
      <c r="C99" s="135"/>
      <c r="D99" s="117"/>
      <c r="E99" s="117"/>
      <c r="F99" s="117"/>
      <c r="G99" s="111"/>
      <c r="H99" s="136" t="s">
        <v>52</v>
      </c>
      <c r="I99" s="137">
        <f>VLOOKUP(EX98,'[1]ادخال بيانات ودرجات'!$A$10:BW296,20,TRUE)</f>
        <v>0</v>
      </c>
      <c r="J99" s="137">
        <f>VLOOKUP(EX98,'[1]ادخال بيانات ودرجات'!$A$10:BW296,21,TRUE)</f>
        <v>0</v>
      </c>
      <c r="K99" s="138">
        <f t="shared" si="1988"/>
        <v>0</v>
      </c>
      <c r="L99" s="137">
        <f>VLOOKUP(EX98,'[1]ادخال بيانات ودرجات'!$A$10:BW296,27,TRUE)</f>
        <v>0</v>
      </c>
      <c r="M99" s="137">
        <f>VLOOKUP(EX98,'[1]ادخال بيانات ودرجات'!$A$10:BW296,28,TRUE)</f>
        <v>0</v>
      </c>
      <c r="N99" s="138">
        <f t="shared" si="1989"/>
        <v>0</v>
      </c>
      <c r="O99" s="137">
        <f>VLOOKUP(EX98,'[1]ادخال بيانات ودرجات'!$A$10:BW296,34,TRUE)</f>
        <v>0</v>
      </c>
      <c r="P99" s="137">
        <f>VLOOKUP(EX98,'[1]ادخال بيانات ودرجات'!$A$10:BW296,35,TRUE)</f>
        <v>0</v>
      </c>
      <c r="Q99" s="138">
        <f t="shared" si="1990"/>
        <v>0</v>
      </c>
      <c r="R99" s="137">
        <f>VLOOKUP(EX98,'[1]ادخال بيانات ودرجات'!$A$10:BW296,41,TRUE)</f>
        <v>0</v>
      </c>
      <c r="S99" s="137">
        <f>VLOOKUP(EX98,'[1]ادخال بيانات ودرجات'!$A$10:BW296,42,TRUE)</f>
        <v>0</v>
      </c>
      <c r="T99" s="138">
        <f t="shared" si="1991"/>
        <v>0</v>
      </c>
      <c r="U99" s="137">
        <f>VLOOKUP(EX98,'[1]ادخال بيانات ودرجات'!$A$10:BW296,48,TRUE)</f>
        <v>0</v>
      </c>
      <c r="V99" s="137">
        <f>VLOOKUP(EX98,'[1]ادخال بيانات ودرجات'!$A$10:BW296,49,TRUE)</f>
        <v>0</v>
      </c>
      <c r="W99" s="138">
        <f t="shared" si="1992"/>
        <v>0</v>
      </c>
      <c r="X99" s="137">
        <f>VLOOKUP(EX98,'[1]ادخال بيانات ودرجات'!$A$10:BW296,55,TRUE)</f>
        <v>0</v>
      </c>
      <c r="Y99" s="137">
        <f>VLOOKUP(EX98,'[1]ادخال بيانات ودرجات'!$A$10:BW296,56,TRUE)</f>
        <v>0</v>
      </c>
      <c r="Z99" s="138">
        <f t="shared" si="1993"/>
        <v>0</v>
      </c>
      <c r="AA99" s="137">
        <f>VLOOKUP(EX98,'[1]ادخال بيانات ودرجات'!$A$10:BW296,62,TRUE)</f>
        <v>0</v>
      </c>
      <c r="AB99" s="137">
        <f>VLOOKUP(EX98,'[1]ادخال بيانات ودرجات'!$A$10:BW296,63,TRUE)</f>
        <v>0</v>
      </c>
      <c r="AC99" s="138">
        <f t="shared" si="1994"/>
        <v>0</v>
      </c>
      <c r="AD99" s="138">
        <f>VLOOKUP(EX98,'[1]ادخال بيانات ودرجات'!$A$10:BW296,69,TRUE)</f>
        <v>0</v>
      </c>
      <c r="AE99" s="138">
        <f>VLOOKUP(EX98,'[1]ادخال بيانات ودرجات'!$A$10:BW296,70,TRUE)</f>
        <v>0</v>
      </c>
      <c r="AF99" s="138">
        <f t="shared" si="1995"/>
        <v>0</v>
      </c>
      <c r="AG99" s="139"/>
      <c r="AH99" s="140"/>
      <c r="AI99" s="117"/>
      <c r="AJ99" s="117"/>
      <c r="AK99" s="141"/>
      <c r="AL99" s="119"/>
      <c r="AM99" s="142">
        <f>VLOOKUP(EX98,'[1]ادخال بيانات ودرجات'!$A$10:BX296,76,TRUE)</f>
        <v>0</v>
      </c>
      <c r="AN99" s="142">
        <f>VLOOKUP(EX98,'[1]ادخال بيانات ودرجات'!$A$10:BY296,77,TRUE)</f>
        <v>0</v>
      </c>
      <c r="AO99" s="121">
        <f t="shared" si="1999"/>
        <v>0</v>
      </c>
      <c r="AP99" s="143"/>
      <c r="AQ99" s="123"/>
      <c r="AR99" s="124"/>
      <c r="AS99" s="125"/>
      <c r="AT99" s="125"/>
      <c r="AU99" s="125"/>
      <c r="AV99" s="125"/>
      <c r="AW99" s="125"/>
      <c r="AX99" s="125"/>
      <c r="AY99" s="125"/>
      <c r="AZ99" s="125"/>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7">
        <f t="shared" ref="EU99:EU127" si="2018">IF(T100="",4,IF(T98+T99&lt;80,4,""))</f>
        <v>4</v>
      </c>
      <c r="EV99" s="127">
        <f t="shared" ref="EV99:EV127" si="2019">IF(W100="",5,IF(W98+W99&lt;60,5,""))</f>
        <v>5</v>
      </c>
      <c r="EW99" s="127">
        <f t="shared" ref="EW99:EW127" si="2020">IF(Z100="",6,IF(Z98+Z99&lt;40,6,""))</f>
        <v>6</v>
      </c>
      <c r="EX99" s="128"/>
      <c r="EY99" s="134"/>
      <c r="EZ99" s="134"/>
      <c r="FA99" s="134"/>
      <c r="FB99" s="144"/>
      <c r="FC99" s="145"/>
      <c r="FD99" s="145"/>
      <c r="FE99" s="144"/>
    </row>
    <row r="100" spans="1:161" ht="18.75" thickBot="1" x14ac:dyDescent="0.3">
      <c r="A100" s="146"/>
      <c r="B100" s="147"/>
      <c r="C100" s="148"/>
      <c r="D100" s="147"/>
      <c r="E100" s="147"/>
      <c r="F100" s="147"/>
      <c r="G100" s="146"/>
      <c r="H100" s="149" t="s">
        <v>53</v>
      </c>
      <c r="I100" s="150">
        <f t="shared" ref="I100:J100" si="2021">SUM(I98,I99)</f>
        <v>0</v>
      </c>
      <c r="J100" s="150">
        <f t="shared" si="2021"/>
        <v>0</v>
      </c>
      <c r="K100" s="150" t="str">
        <f t="shared" ref="K100" si="2022">IF(J100&gt;=48,I100+J100,"")</f>
        <v/>
      </c>
      <c r="L100" s="150">
        <f t="shared" ref="L100:M100" si="2023">SUM(L98,L99)</f>
        <v>0</v>
      </c>
      <c r="M100" s="150">
        <f t="shared" si="2023"/>
        <v>0</v>
      </c>
      <c r="N100" s="150" t="str">
        <f t="shared" ref="N100" si="2024">IF(M100&gt;=38.4,L100+M100,"")</f>
        <v/>
      </c>
      <c r="O100" s="150">
        <f t="shared" ref="O100:P100" si="2025">SUM(O98,O99)</f>
        <v>0</v>
      </c>
      <c r="P100" s="150">
        <f t="shared" si="2025"/>
        <v>0</v>
      </c>
      <c r="Q100" s="150" t="str">
        <f t="shared" ref="Q100" si="2026">IF(P100&gt;=38.4,O100+P100,"")</f>
        <v/>
      </c>
      <c r="R100" s="150">
        <f t="shared" ref="R100:S100" si="2027">SUM(R98,R99)</f>
        <v>0</v>
      </c>
      <c r="S100" s="150">
        <f t="shared" si="2027"/>
        <v>0</v>
      </c>
      <c r="T100" s="150" t="str">
        <f t="shared" ref="T100" si="2028">IF(S100&gt;=38.4,R100+S100,"")</f>
        <v/>
      </c>
      <c r="U100" s="150">
        <f t="shared" ref="U100:V100" si="2029">SUM(U98,U99)</f>
        <v>0</v>
      </c>
      <c r="V100" s="150">
        <f t="shared" si="2029"/>
        <v>0</v>
      </c>
      <c r="W100" s="150" t="str">
        <f t="shared" ref="W100" si="2030">IF(V100&gt;=28.8,U100+V100,"")</f>
        <v/>
      </c>
      <c r="X100" s="150">
        <f t="shared" ref="X100:Y100" si="2031">SUM(X98,X99)</f>
        <v>0</v>
      </c>
      <c r="Y100" s="150">
        <f t="shared" si="2031"/>
        <v>0</v>
      </c>
      <c r="Z100" s="150" t="str">
        <f t="shared" ref="Z100" si="2032">IF(Y100&gt;=19.2,X100+Y100,"")</f>
        <v/>
      </c>
      <c r="AA100" s="150">
        <f t="shared" ref="AA100:AB100" si="2033">SUM(AA98,AA99)</f>
        <v>0</v>
      </c>
      <c r="AB100" s="150">
        <f t="shared" si="2033"/>
        <v>0</v>
      </c>
      <c r="AC100" s="150" t="str">
        <f t="shared" ref="AC100" si="2034">IF(AB100&gt;=19.2,AA100+AB100,"")</f>
        <v/>
      </c>
      <c r="AD100" s="150">
        <f t="shared" ref="AD100:AE100" si="2035">SUM(AD98,AD99)</f>
        <v>0</v>
      </c>
      <c r="AE100" s="150">
        <f t="shared" si="2035"/>
        <v>0</v>
      </c>
      <c r="AF100" s="150" t="str">
        <f t="shared" ref="AF100" si="2036">IF(AE100&gt;=9.6,AD100+AE100,"")</f>
        <v/>
      </c>
      <c r="AG100" s="151"/>
      <c r="AH100" s="152">
        <f t="shared" ref="AH100:AH127" si="2037">COUNT(BA100:BH100)</f>
        <v>0</v>
      </c>
      <c r="AI100" s="147"/>
      <c r="AJ100" s="147"/>
      <c r="AK100" s="153"/>
      <c r="AL100" s="154"/>
      <c r="AM100" s="155">
        <f t="shared" ref="AM100:AO100" si="2038">SUM(AM98,AM99)</f>
        <v>0</v>
      </c>
      <c r="AN100" s="155">
        <f t="shared" si="2038"/>
        <v>0</v>
      </c>
      <c r="AO100" s="156">
        <f t="shared" si="2038"/>
        <v>0</v>
      </c>
      <c r="AP100" s="157" t="str">
        <f t="shared" ref="AP100:AP127" si="2039">CONCATENATE(BH100,BG100,BF100,BE100,BD100,,BC100,BB100,BA100)</f>
        <v>........</v>
      </c>
      <c r="AQ100" s="158"/>
      <c r="AR100" s="159"/>
      <c r="AS100" s="160"/>
      <c r="AT100" s="160"/>
      <c r="AU100" s="160"/>
      <c r="AV100" s="160"/>
      <c r="AW100" s="160"/>
      <c r="AX100" s="160"/>
      <c r="AY100" s="160"/>
      <c r="AZ100" s="160"/>
      <c r="BA100" s="161" t="str">
        <f t="shared" ref="BA100:BA127" si="2040">IF(K100&lt;100,1,IF(K100="XXX",1,"."))</f>
        <v>.</v>
      </c>
      <c r="BB100" s="161" t="str">
        <f t="shared" ref="BB100:BB127" si="2041">IF(N100&lt;80,2,IF(N100="XXX",2,"."))</f>
        <v>.</v>
      </c>
      <c r="BC100" s="161" t="str">
        <f t="shared" ref="BC100:BC127" si="2042">IF(Q100&lt;80,3,IF(Q100="XXX",3,"."))</f>
        <v>.</v>
      </c>
      <c r="BD100" s="161" t="str">
        <f t="shared" ref="BD100:BD127" si="2043">IF(T100&lt;80,4,IF(W100="XXX",4,"."))</f>
        <v>.</v>
      </c>
      <c r="BE100" s="161" t="str">
        <f t="shared" ref="BE100:BE127" si="2044">IF(W100&lt;60,5,IF(W100="XXX",5,"."))</f>
        <v>.</v>
      </c>
      <c r="BF100" s="161" t="str">
        <f t="shared" ref="BF100:BF127" si="2045">IF(Z100&lt;40,6,IF(Z100="XXX",6,"."))</f>
        <v>.</v>
      </c>
      <c r="BG100" s="161" t="str">
        <f t="shared" ref="BG100:BG127" si="2046">IF(AC100&lt;40,7,IF(AC100="XXX",7,"."))</f>
        <v>.</v>
      </c>
      <c r="BH100" s="161" t="str">
        <f t="shared" ref="BH100:BH127" si="2047">IF(AF100&lt;20,8,IF(AF100="XXX",8,"."))</f>
        <v>.</v>
      </c>
      <c r="BI100" s="162" t="str">
        <f t="shared" ref="BI100:BI127" si="2048">IF(BA100=1,".رياضيات",".")</f>
        <v>.</v>
      </c>
      <c r="BJ100" s="162" t="str">
        <f t="shared" ref="BJ100:BJ127" si="2049">IF(BB100=2,".نحوونصوص",".")</f>
        <v>.</v>
      </c>
      <c r="BK100" s="162" t="str">
        <f t="shared" ref="BK100:BK127" si="2050">IF(BC100=3,".علوم",".")</f>
        <v>.</v>
      </c>
      <c r="BL100" s="162" t="str">
        <f t="shared" ref="BL100:BL127" si="2051">IF(BD100=4,".تعبير واملاء وخط",".")</f>
        <v>.</v>
      </c>
      <c r="BM100" s="162" t="str">
        <f t="shared" ref="BM100:BM127" si="2052">IF(BE100=5,".تربية اسلامية",".")</f>
        <v>.</v>
      </c>
      <c r="BN100" s="162" t="str">
        <f t="shared" ref="BN100:BN127" si="2053">IF(BF100=6,".جغرافيا",".")</f>
        <v>.</v>
      </c>
      <c r="BO100" s="162" t="str">
        <f t="shared" ref="BO100:BO127" si="2054">IF(BG100=7,".تاريخ",".")</f>
        <v>.</v>
      </c>
      <c r="BP100" s="162" t="str">
        <f t="shared" ref="BP100:BP127" si="2055">IF(BH100=8,".وطنية",".")</f>
        <v>.</v>
      </c>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4">
        <f t="shared" ref="EU100" si="2056">IF(AC100="",7,IF(AC98+AC99&lt;40,7,""))</f>
        <v>7</v>
      </c>
      <c r="EV100" s="164">
        <f t="shared" ref="EV100" si="2057">IF(AF100="",8,IF(AF98+AF99&lt;20,8,""))</f>
        <v>8</v>
      </c>
      <c r="EW100" s="164">
        <f t="shared" ref="EW100" si="2058">IF(AO100="",9,IF(AO98+AO99&lt;40,9,""))</f>
        <v>9</v>
      </c>
      <c r="EX100" s="128"/>
      <c r="EY100" s="165"/>
      <c r="EZ100" s="165"/>
      <c r="FA100" s="165"/>
      <c r="FB100" s="166"/>
      <c r="FC100" s="167"/>
      <c r="FD100" s="167"/>
      <c r="FE100" s="166"/>
    </row>
    <row r="101" spans="1:161" ht="18" x14ac:dyDescent="0.25">
      <c r="A101" s="108">
        <f>VLOOKUP(EX101,'[1]ادخال بيانات ودرجات'!$A$10:A299,1,TRUE)</f>
        <v>31</v>
      </c>
      <c r="B101" s="109"/>
      <c r="C101" s="110">
        <f>VLOOKUP(EX101,'[1]ادخال بيانات ودرجات'!$A$10:C299,3,TRUE)</f>
        <v>0</v>
      </c>
      <c r="D101" s="109">
        <f>VLOOKUP(EX101,'[1]ادخال بيانات ودرجات'!$A$10:D299,4,TRUE)</f>
        <v>0</v>
      </c>
      <c r="E101" s="109">
        <f>VLOOKUP(EX101,'[1]ادخال بيانات ودرجات'!$A$10:E299,5,TRUE)</f>
        <v>0</v>
      </c>
      <c r="F101" s="109">
        <f>VLOOKUP(EX101,'[1]ادخال بيانات ودرجات'!$A$10:F299,6,TRUE)</f>
        <v>0</v>
      </c>
      <c r="G101" s="111">
        <f>VLOOKUP(EX101,'[1]ادخال بيانات ودرجات'!$A$10:B299,2,TRUE)</f>
        <v>0</v>
      </c>
      <c r="H101" s="112" t="s">
        <v>50</v>
      </c>
      <c r="I101" s="113">
        <f>VLOOKUP(EX101,'[1]ادخال بيانات ودرجات'!$A$10:BW299,17,TRUE)</f>
        <v>0</v>
      </c>
      <c r="J101" s="113">
        <f>VLOOKUP(EX101,'[1]ادخال بيانات ودرجات'!$A$10:BW299,18,TRUE)</f>
        <v>0</v>
      </c>
      <c r="K101" s="114">
        <f t="shared" ref="K101:K102" si="2059">SUM(I101,J101)</f>
        <v>0</v>
      </c>
      <c r="L101" s="113">
        <f>VLOOKUP(EX101,'[1]ادخال بيانات ودرجات'!$A$10:BW299,24,TRUE)</f>
        <v>0</v>
      </c>
      <c r="M101" s="113">
        <f>VLOOKUP(EX101,'[1]ادخال بيانات ودرجات'!$A$10:BW299,25,TRUE)</f>
        <v>0</v>
      </c>
      <c r="N101" s="114">
        <f t="shared" ref="N101:N102" si="2060">SUM(L101,M101)</f>
        <v>0</v>
      </c>
      <c r="O101" s="113">
        <f>VLOOKUP(EX101,'[1]ادخال بيانات ودرجات'!$A$10:BW299,31,TRUE)</f>
        <v>0</v>
      </c>
      <c r="P101" s="113">
        <f>VLOOKUP(EX101,'[1]ادخال بيانات ودرجات'!$A$10:BW299,32,TRUE)</f>
        <v>0</v>
      </c>
      <c r="Q101" s="114">
        <f t="shared" ref="Q101:Q102" si="2061">SUM(O101,P101)</f>
        <v>0</v>
      </c>
      <c r="R101" s="113">
        <f>VLOOKUP(EX101,'[1]ادخال بيانات ودرجات'!$A$10:BW299,38,TRUE)</f>
        <v>0</v>
      </c>
      <c r="S101" s="113">
        <f>VLOOKUP(EX101,'[1]ادخال بيانات ودرجات'!$A$10:BW299,39,TRUE)</f>
        <v>0</v>
      </c>
      <c r="T101" s="114">
        <f t="shared" ref="T101:T102" si="2062">SUM(R101,S101)</f>
        <v>0</v>
      </c>
      <c r="U101" s="113">
        <f>VLOOKUP(EX101,'[1]ادخال بيانات ودرجات'!$A$10:BW299,45,TRUE)</f>
        <v>0</v>
      </c>
      <c r="V101" s="113">
        <f>VLOOKUP(EX101,'[1]ادخال بيانات ودرجات'!$A$10:BW299,46,TRUE)</f>
        <v>0</v>
      </c>
      <c r="W101" s="114">
        <f t="shared" ref="W101:W102" si="2063">SUM(U101,V101)</f>
        <v>0</v>
      </c>
      <c r="X101" s="113">
        <f>VLOOKUP(EX101,'[1]ادخال بيانات ودرجات'!$A$10:BW299,52,TRUE)</f>
        <v>0</v>
      </c>
      <c r="Y101" s="113">
        <f>VLOOKUP(EX101,'[1]ادخال بيانات ودرجات'!$A$10:BW299,53,TRUE)</f>
        <v>0</v>
      </c>
      <c r="Z101" s="114">
        <f t="shared" ref="Z101:Z102" si="2064">SUM(X101,Y101)</f>
        <v>0</v>
      </c>
      <c r="AA101" s="113">
        <f>VLOOKUP(EX101,'[1]ادخال بيانات ودرجات'!$A$10:BW299,59,TRUE)</f>
        <v>0</v>
      </c>
      <c r="AB101" s="113">
        <f>VLOOKUP(EX101,'[1]ادخال بيانات ودرجات'!$A$10:BW299,60,TRUE)</f>
        <v>0</v>
      </c>
      <c r="AC101" s="114">
        <f t="shared" ref="AC101:AC102" si="2065">SUM(AA101,AB101)</f>
        <v>0</v>
      </c>
      <c r="AD101" s="114">
        <f>VLOOKUP(EX101,'[1]ادخال بيانات ودرجات'!$A$10:BW299,66,TRUE)</f>
        <v>0</v>
      </c>
      <c r="AE101" s="114">
        <f>VLOOKUP(EX101,'[1]ادخال بيانات ودرجات'!$A$10:BW299,67,TRUE)</f>
        <v>0</v>
      </c>
      <c r="AF101" s="114">
        <f t="shared" ref="AF101:AF102" si="2066">SUM(AD101,AE101)</f>
        <v>0</v>
      </c>
      <c r="AG101" s="115" t="str">
        <f t="shared" ref="AG101:AG127" si="2067">IF(AJ101&gt;=1,"دورثان","ناجح")</f>
        <v>دورثان</v>
      </c>
      <c r="AH101" s="116"/>
      <c r="AI101" s="117" t="str">
        <f>IF(AJ101&gt;=1,"***",VLOOKUP(EX101,'[1]ادخال بيانات ودرجات'!$A$10:CI300,87,TRUE))</f>
        <v>***</v>
      </c>
      <c r="AJ101" s="117">
        <f t="shared" ref="AJ101" si="2068">COUNT(EU101:EW103)</f>
        <v>9</v>
      </c>
      <c r="AK101" s="118" t="str">
        <f>IF(AJ101&gt;=1,"***",VLOOKUP(EX101,'[1]ادخال بيانات ودرجات'!$A$10:CL299,90,TRUE))</f>
        <v>***</v>
      </c>
      <c r="AL101" s="119" t="str">
        <f t="shared" ref="AL101" si="2069">IF(AJ101&gt;=1,"",IF(AK101&gt;=85,"ممتاز",IF(AK101&gt;=75,"جيد جدا",IF(AK101&gt;=65,"جيد",IF(AK101&gt;=54,"مقبول",IF(AK101&gt;=50,"ضعيف","xxx"))))))</f>
        <v/>
      </c>
      <c r="AM101" s="120">
        <f>VLOOKUP(EX101,'[1]ادخال بيانات ودرجات'!$A$10:BW299,73,TRUE)</f>
        <v>0</v>
      </c>
      <c r="AN101" s="120">
        <f>VLOOKUP(EX101,'[1]ادخال بيانات ودرجات'!$A$10:BW299,74,TRUE)</f>
        <v>0</v>
      </c>
      <c r="AO101" s="121">
        <f t="shared" ref="AO101:AO102" si="2070">SUM(AM101,AN101)</f>
        <v>0</v>
      </c>
      <c r="AP101" s="122"/>
      <c r="AQ101" s="123" t="str">
        <f t="shared" ref="AQ101" si="2071">CONCATENATE(BI103,BJ103,BK103,,BL103,BM103,,BN103,BO103,BP103)</f>
        <v>........</v>
      </c>
      <c r="AR101" s="124">
        <f t="shared" ref="AR101:AR127" si="2072">K101:K102+N101:N102+Q101:Q102+T101:T102+W101:W102+Z101:Z102+AC101:AC102+AF101:AF102+AO101:AO102</f>
        <v>0</v>
      </c>
      <c r="AS101" s="125" t="str">
        <f t="shared" ref="AS101" si="2073">IF(K103&lt;100,100-K103,IF(K103="XXX",100,"."))</f>
        <v>.</v>
      </c>
      <c r="AT101" s="125" t="str">
        <f t="shared" ref="AT101" si="2074">IF(N103&lt;80,80-N103,IF(N103="XXX",80,"."))</f>
        <v>.</v>
      </c>
      <c r="AU101" s="125" t="str">
        <f t="shared" ref="AU101" si="2075">IF(Q103&lt;80,80-Q103,IF(Q103="XXX",80,"."))</f>
        <v>.</v>
      </c>
      <c r="AV101" s="125" t="str">
        <f t="shared" ref="AV101" si="2076">IF(T103&lt;80,80-T103,IF(T103="XXX",80,"."))</f>
        <v>.</v>
      </c>
      <c r="AW101" s="125" t="str">
        <f t="shared" ref="AW101" si="2077">IF(W103&lt;60,60-W103,IF(W103="XXX",60,"."))</f>
        <v>.</v>
      </c>
      <c r="AX101" s="125" t="str">
        <f t="shared" ref="AX101" si="2078">IF(Z103&lt;40,40-Z103,IF(Z103="XXX",40,"."))</f>
        <v>.</v>
      </c>
      <c r="AY101" s="125" t="str">
        <f t="shared" ref="AY101" si="2079">IF(AC103&lt;40,40-AC103,IF(AC103="XXX",40,"."))</f>
        <v>.</v>
      </c>
      <c r="AZ101" s="125" t="str">
        <f t="shared" ref="AZ101" si="2080">IF(AF103&lt;20,20-AF103,IF(AF103="XXX",20,"."))</f>
        <v>.</v>
      </c>
      <c r="BA101" s="126"/>
      <c r="BB101" s="126"/>
      <c r="BC101" s="126"/>
      <c r="BD101" s="126"/>
      <c r="BE101" s="126"/>
      <c r="BF101" s="126"/>
      <c r="BG101" s="126"/>
      <c r="BH101" s="126"/>
      <c r="BI101" s="126"/>
      <c r="BJ101" s="126"/>
      <c r="BK101" s="126"/>
      <c r="BL101" s="126"/>
      <c r="BM101" s="126"/>
      <c r="BN101" s="126"/>
      <c r="BO101" s="126"/>
      <c r="BP101" s="126"/>
      <c r="BQ101" s="126"/>
      <c r="BR101" s="126"/>
      <c r="BS101" s="126"/>
      <c r="BT101" s="126"/>
      <c r="BU101" s="126"/>
      <c r="BV101" s="126"/>
      <c r="BW101" s="126"/>
      <c r="BX101" s="126"/>
      <c r="BY101" s="126"/>
      <c r="BZ101" s="126"/>
      <c r="CA101" s="126"/>
      <c r="CB101" s="126"/>
      <c r="CC101" s="126"/>
      <c r="CD101" s="126"/>
      <c r="CE101" s="126"/>
      <c r="CF101" s="126"/>
      <c r="CG101" s="126"/>
      <c r="CH101" s="126"/>
      <c r="CI101" s="126"/>
      <c r="CJ101" s="126"/>
      <c r="CK101" s="126"/>
      <c r="CL101" s="126"/>
      <c r="CM101" s="126"/>
      <c r="CN101" s="126"/>
      <c r="CO101" s="126"/>
      <c r="CP101" s="126"/>
      <c r="CQ101" s="126"/>
      <c r="CR101" s="126"/>
      <c r="CS101" s="126"/>
      <c r="CT101" s="126"/>
      <c r="CU101" s="126"/>
      <c r="CV101" s="126"/>
      <c r="CW101" s="126"/>
      <c r="CX101" s="126"/>
      <c r="CY101" s="126"/>
      <c r="CZ101" s="126"/>
      <c r="DA101" s="126"/>
      <c r="DB101" s="126"/>
      <c r="DC101" s="126"/>
      <c r="DD101" s="126"/>
      <c r="DE101" s="126"/>
      <c r="DF101" s="126"/>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7">
        <f t="shared" ref="EU101" si="2081">IF(K103="",1,IF(K101+K102&lt;100,1,""))</f>
        <v>1</v>
      </c>
      <c r="EV101" s="127">
        <f t="shared" ref="EV101" si="2082">IF(N103="",2,IF(N101+N102&lt;80,2,""))</f>
        <v>2</v>
      </c>
      <c r="EW101" s="127">
        <f t="shared" ref="EW101" si="2083">IF(Q103="",3,IF(Q101+Q102&lt;80,3,""))</f>
        <v>3</v>
      </c>
      <c r="EX101" s="128">
        <v>31</v>
      </c>
      <c r="EY101" s="129" t="str">
        <f t="shared" ref="EY101:EY127" si="2084">IF(AG101="","7",IF(AG101&lt;40,7,"*"))</f>
        <v>*</v>
      </c>
      <c r="EZ101" s="129">
        <f t="shared" ref="EZ101:EZ127" si="2085">IF(AJ101="","8",IF(AJ101&lt;20,8,"*"))</f>
        <v>8</v>
      </c>
      <c r="FA101" s="130" t="str">
        <f t="shared" ref="FA101:FA127" si="2086">IF(AS101="","9",IF(AS101&lt;40,9,"*"))</f>
        <v>*</v>
      </c>
      <c r="FB101" s="131" t="str">
        <f>IF(FC101="","",SUBTOTAL(2,$FC$11:FC101))</f>
        <v/>
      </c>
      <c r="FC101" s="132" t="str">
        <f t="shared" ref="FC101:FC127" si="2087">IF(AG101="ناجح",ROW(),"")</f>
        <v/>
      </c>
      <c r="FD101" s="132">
        <f t="shared" ref="FD101:FD127" si="2088">IF(AG101="دورثان",ROW(),"")</f>
        <v>101</v>
      </c>
      <c r="FE101" s="131">
        <f>IF(FD101="","",SUBTOTAL(2,$FD$11:FD101))</f>
        <v>31</v>
      </c>
    </row>
    <row r="102" spans="1:161" ht="18" x14ac:dyDescent="0.25">
      <c r="A102" s="111"/>
      <c r="B102" s="117"/>
      <c r="C102" s="135"/>
      <c r="D102" s="117"/>
      <c r="E102" s="117"/>
      <c r="F102" s="117"/>
      <c r="G102" s="111"/>
      <c r="H102" s="136" t="s">
        <v>52</v>
      </c>
      <c r="I102" s="137">
        <f>VLOOKUP(EX101,'[1]ادخال بيانات ودرجات'!$A$10:BW299,20,TRUE)</f>
        <v>0</v>
      </c>
      <c r="J102" s="137">
        <f>VLOOKUP(EX101,'[1]ادخال بيانات ودرجات'!$A$10:BW299,21,TRUE)</f>
        <v>0</v>
      </c>
      <c r="K102" s="138">
        <f t="shared" si="2059"/>
        <v>0</v>
      </c>
      <c r="L102" s="137">
        <f>VLOOKUP(EX101,'[1]ادخال بيانات ودرجات'!$A$10:BW299,27,TRUE)</f>
        <v>0</v>
      </c>
      <c r="M102" s="137">
        <f>VLOOKUP(EX101,'[1]ادخال بيانات ودرجات'!$A$10:BW299,28,TRUE)</f>
        <v>0</v>
      </c>
      <c r="N102" s="138">
        <f t="shared" si="2060"/>
        <v>0</v>
      </c>
      <c r="O102" s="137">
        <f>VLOOKUP(EX101,'[1]ادخال بيانات ودرجات'!$A$10:BW299,34,TRUE)</f>
        <v>0</v>
      </c>
      <c r="P102" s="137">
        <f>VLOOKUP(EX101,'[1]ادخال بيانات ودرجات'!$A$10:BW299,35,TRUE)</f>
        <v>0</v>
      </c>
      <c r="Q102" s="138">
        <f t="shared" si="2061"/>
        <v>0</v>
      </c>
      <c r="R102" s="137">
        <f>VLOOKUP(EX101,'[1]ادخال بيانات ودرجات'!$A$10:BW299,41,TRUE)</f>
        <v>0</v>
      </c>
      <c r="S102" s="137">
        <f>VLOOKUP(EX101,'[1]ادخال بيانات ودرجات'!$A$10:BW299,42,TRUE)</f>
        <v>0</v>
      </c>
      <c r="T102" s="138">
        <f t="shared" si="2062"/>
        <v>0</v>
      </c>
      <c r="U102" s="137">
        <f>VLOOKUP(EX101,'[1]ادخال بيانات ودرجات'!$A$10:BW299,48,TRUE)</f>
        <v>0</v>
      </c>
      <c r="V102" s="137">
        <f>VLOOKUP(EX101,'[1]ادخال بيانات ودرجات'!$A$10:BW299,49,TRUE)</f>
        <v>0</v>
      </c>
      <c r="W102" s="138">
        <f t="shared" si="2063"/>
        <v>0</v>
      </c>
      <c r="X102" s="137">
        <f>VLOOKUP(EX101,'[1]ادخال بيانات ودرجات'!$A$10:BW299,55,TRUE)</f>
        <v>0</v>
      </c>
      <c r="Y102" s="137">
        <f>VLOOKUP(EX101,'[1]ادخال بيانات ودرجات'!$A$10:BW299,56,TRUE)</f>
        <v>0</v>
      </c>
      <c r="Z102" s="138">
        <f t="shared" si="2064"/>
        <v>0</v>
      </c>
      <c r="AA102" s="137">
        <f>VLOOKUP(EX101,'[1]ادخال بيانات ودرجات'!$A$10:BW299,62,TRUE)</f>
        <v>0</v>
      </c>
      <c r="AB102" s="137">
        <f>VLOOKUP(EX101,'[1]ادخال بيانات ودرجات'!$A$10:BW299,63,TRUE)</f>
        <v>0</v>
      </c>
      <c r="AC102" s="138">
        <f t="shared" si="2065"/>
        <v>0</v>
      </c>
      <c r="AD102" s="138">
        <f>VLOOKUP(EX101,'[1]ادخال بيانات ودرجات'!$A$10:BW299,69,TRUE)</f>
        <v>0</v>
      </c>
      <c r="AE102" s="138">
        <f>VLOOKUP(EX101,'[1]ادخال بيانات ودرجات'!$A$10:BW299,70,TRUE)</f>
        <v>0</v>
      </c>
      <c r="AF102" s="138">
        <f t="shared" si="2066"/>
        <v>0</v>
      </c>
      <c r="AG102" s="139"/>
      <c r="AH102" s="140"/>
      <c r="AI102" s="117"/>
      <c r="AJ102" s="117"/>
      <c r="AK102" s="141"/>
      <c r="AL102" s="119"/>
      <c r="AM102" s="142">
        <f>VLOOKUP(EX101,'[1]ادخال بيانات ودرجات'!$A$10:BX299,76,TRUE)</f>
        <v>0</v>
      </c>
      <c r="AN102" s="142">
        <f>VLOOKUP(EX101,'[1]ادخال بيانات ودرجات'!$A$10:BY299,77,TRUE)</f>
        <v>0</v>
      </c>
      <c r="AO102" s="121">
        <f t="shared" si="2070"/>
        <v>0</v>
      </c>
      <c r="AP102" s="143"/>
      <c r="AQ102" s="123"/>
      <c r="AR102" s="124"/>
      <c r="AS102" s="125"/>
      <c r="AT102" s="125"/>
      <c r="AU102" s="125"/>
      <c r="AV102" s="125"/>
      <c r="AW102" s="125"/>
      <c r="AX102" s="125"/>
      <c r="AY102" s="125"/>
      <c r="AZ102" s="125"/>
      <c r="BA102" s="126"/>
      <c r="BB102" s="126"/>
      <c r="BC102" s="126"/>
      <c r="BD102" s="126"/>
      <c r="BE102" s="126"/>
      <c r="BF102" s="126"/>
      <c r="BG102" s="126"/>
      <c r="BH102" s="126"/>
      <c r="BI102" s="126"/>
      <c r="BJ102" s="126"/>
      <c r="BK102" s="126"/>
      <c r="BL102" s="126"/>
      <c r="BM102" s="126"/>
      <c r="BN102" s="126"/>
      <c r="BO102" s="126"/>
      <c r="BP102" s="126"/>
      <c r="BQ102" s="126"/>
      <c r="BR102" s="126"/>
      <c r="BS102" s="126"/>
      <c r="BT102" s="126"/>
      <c r="BU102" s="126"/>
      <c r="BV102" s="126"/>
      <c r="BW102" s="126"/>
      <c r="BX102" s="126"/>
      <c r="BY102" s="126"/>
      <c r="BZ102" s="126"/>
      <c r="CA102" s="126"/>
      <c r="CB102" s="126"/>
      <c r="CC102" s="126"/>
      <c r="CD102" s="126"/>
      <c r="CE102" s="126"/>
      <c r="CF102" s="126"/>
      <c r="CG102" s="126"/>
      <c r="CH102" s="126"/>
      <c r="CI102" s="126"/>
      <c r="CJ102" s="126"/>
      <c r="CK102" s="126"/>
      <c r="CL102" s="126"/>
      <c r="CM102" s="126"/>
      <c r="CN102" s="126"/>
      <c r="CO102" s="126"/>
      <c r="CP102" s="126"/>
      <c r="CQ102" s="126"/>
      <c r="CR102" s="126"/>
      <c r="CS102" s="126"/>
      <c r="CT102" s="126"/>
      <c r="CU102" s="126"/>
      <c r="CV102" s="126"/>
      <c r="CW102" s="126"/>
      <c r="CX102" s="126"/>
      <c r="CY102" s="126"/>
      <c r="CZ102" s="126"/>
      <c r="DA102" s="126"/>
      <c r="DB102" s="126"/>
      <c r="DC102" s="126"/>
      <c r="DD102" s="126"/>
      <c r="DE102" s="126"/>
      <c r="DF102" s="126"/>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7">
        <f t="shared" ref="EU102:EU127" si="2089">IF(T103="",4,IF(T101+T102&lt;80,4,""))</f>
        <v>4</v>
      </c>
      <c r="EV102" s="127">
        <f t="shared" ref="EV102:EV127" si="2090">IF(W103="",5,IF(W101+W102&lt;60,5,""))</f>
        <v>5</v>
      </c>
      <c r="EW102" s="127">
        <f t="shared" ref="EW102:EW127" si="2091">IF(Z103="",6,IF(Z101+Z102&lt;40,6,""))</f>
        <v>6</v>
      </c>
      <c r="EX102" s="128"/>
      <c r="EY102" s="134"/>
      <c r="EZ102" s="134"/>
      <c r="FA102" s="134"/>
      <c r="FB102" s="144"/>
      <c r="FC102" s="145"/>
      <c r="FD102" s="145"/>
      <c r="FE102" s="144"/>
    </row>
    <row r="103" spans="1:161" ht="18.75" thickBot="1" x14ac:dyDescent="0.3">
      <c r="A103" s="146"/>
      <c r="B103" s="147"/>
      <c r="C103" s="148"/>
      <c r="D103" s="147"/>
      <c r="E103" s="147"/>
      <c r="F103" s="147"/>
      <c r="G103" s="146"/>
      <c r="H103" s="149" t="s">
        <v>53</v>
      </c>
      <c r="I103" s="150">
        <f t="shared" ref="I103:J103" si="2092">SUM(I101,I102)</f>
        <v>0</v>
      </c>
      <c r="J103" s="150">
        <f t="shared" si="2092"/>
        <v>0</v>
      </c>
      <c r="K103" s="150" t="str">
        <f t="shared" ref="K103" si="2093">IF(J103&gt;=48,I103+J103,"")</f>
        <v/>
      </c>
      <c r="L103" s="150">
        <f t="shared" ref="L103:M103" si="2094">SUM(L101,L102)</f>
        <v>0</v>
      </c>
      <c r="M103" s="150">
        <f t="shared" si="2094"/>
        <v>0</v>
      </c>
      <c r="N103" s="150" t="str">
        <f t="shared" ref="N103" si="2095">IF(M103&gt;=38.4,L103+M103,"")</f>
        <v/>
      </c>
      <c r="O103" s="150">
        <f t="shared" ref="O103:P103" si="2096">SUM(O101,O102)</f>
        <v>0</v>
      </c>
      <c r="P103" s="150">
        <f t="shared" si="2096"/>
        <v>0</v>
      </c>
      <c r="Q103" s="150" t="str">
        <f t="shared" ref="Q103" si="2097">IF(P103&gt;=38.4,O103+P103,"")</f>
        <v/>
      </c>
      <c r="R103" s="150">
        <f t="shared" ref="R103:S103" si="2098">SUM(R101,R102)</f>
        <v>0</v>
      </c>
      <c r="S103" s="150">
        <f t="shared" si="2098"/>
        <v>0</v>
      </c>
      <c r="T103" s="150" t="str">
        <f t="shared" ref="T103" si="2099">IF(S103&gt;=38.4,R103+S103,"")</f>
        <v/>
      </c>
      <c r="U103" s="150">
        <f t="shared" ref="U103:V103" si="2100">SUM(U101,U102)</f>
        <v>0</v>
      </c>
      <c r="V103" s="150">
        <f t="shared" si="2100"/>
        <v>0</v>
      </c>
      <c r="W103" s="150" t="str">
        <f t="shared" ref="W103" si="2101">IF(V103&gt;=28.8,U103+V103,"")</f>
        <v/>
      </c>
      <c r="X103" s="150">
        <f t="shared" ref="X103:Y103" si="2102">SUM(X101,X102)</f>
        <v>0</v>
      </c>
      <c r="Y103" s="150">
        <f t="shared" si="2102"/>
        <v>0</v>
      </c>
      <c r="Z103" s="150" t="str">
        <f t="shared" ref="Z103" si="2103">IF(Y103&gt;=19.2,X103+Y103,"")</f>
        <v/>
      </c>
      <c r="AA103" s="150">
        <f t="shared" ref="AA103:AB103" si="2104">SUM(AA101,AA102)</f>
        <v>0</v>
      </c>
      <c r="AB103" s="150">
        <f t="shared" si="2104"/>
        <v>0</v>
      </c>
      <c r="AC103" s="150" t="str">
        <f t="shared" ref="AC103" si="2105">IF(AB103&gt;=19.2,AA103+AB103,"")</f>
        <v/>
      </c>
      <c r="AD103" s="150">
        <f t="shared" ref="AD103:AE103" si="2106">SUM(AD101,AD102)</f>
        <v>0</v>
      </c>
      <c r="AE103" s="150">
        <f t="shared" si="2106"/>
        <v>0</v>
      </c>
      <c r="AF103" s="150" t="str">
        <f t="shared" ref="AF103" si="2107">IF(AE103&gt;=9.6,AD103+AE103,"")</f>
        <v/>
      </c>
      <c r="AG103" s="151"/>
      <c r="AH103" s="152">
        <f t="shared" ref="AH103:AH127" si="2108">COUNT(BA103:BH103)</f>
        <v>0</v>
      </c>
      <c r="AI103" s="147"/>
      <c r="AJ103" s="147"/>
      <c r="AK103" s="153"/>
      <c r="AL103" s="154"/>
      <c r="AM103" s="155">
        <f t="shared" ref="AM103:AO103" si="2109">SUM(AM101,AM102)</f>
        <v>0</v>
      </c>
      <c r="AN103" s="155">
        <f t="shared" si="2109"/>
        <v>0</v>
      </c>
      <c r="AO103" s="156">
        <f t="shared" si="2109"/>
        <v>0</v>
      </c>
      <c r="AP103" s="157" t="str">
        <f t="shared" ref="AP103:AP127" si="2110">CONCATENATE(BH103,BG103,BF103,BE103,BD103,,BC103,BB103,BA103)</f>
        <v>........</v>
      </c>
      <c r="AQ103" s="158"/>
      <c r="AR103" s="159"/>
      <c r="AS103" s="160"/>
      <c r="AT103" s="160"/>
      <c r="AU103" s="160"/>
      <c r="AV103" s="160"/>
      <c r="AW103" s="160"/>
      <c r="AX103" s="160"/>
      <c r="AY103" s="160"/>
      <c r="AZ103" s="160"/>
      <c r="BA103" s="161" t="str">
        <f t="shared" ref="BA103:BA127" si="2111">IF(K103&lt;100,1,IF(K103="XXX",1,"."))</f>
        <v>.</v>
      </c>
      <c r="BB103" s="161" t="str">
        <f t="shared" ref="BB103:BB127" si="2112">IF(N103&lt;80,2,IF(N103="XXX",2,"."))</f>
        <v>.</v>
      </c>
      <c r="BC103" s="161" t="str">
        <f t="shared" ref="BC103:BC127" si="2113">IF(Q103&lt;80,3,IF(Q103="XXX",3,"."))</f>
        <v>.</v>
      </c>
      <c r="BD103" s="161" t="str">
        <f t="shared" ref="BD103:BD127" si="2114">IF(T103&lt;80,4,IF(W103="XXX",4,"."))</f>
        <v>.</v>
      </c>
      <c r="BE103" s="161" t="str">
        <f t="shared" ref="BE103:BE127" si="2115">IF(W103&lt;60,5,IF(W103="XXX",5,"."))</f>
        <v>.</v>
      </c>
      <c r="BF103" s="161" t="str">
        <f t="shared" ref="BF103:BF127" si="2116">IF(Z103&lt;40,6,IF(Z103="XXX",6,"."))</f>
        <v>.</v>
      </c>
      <c r="BG103" s="161" t="str">
        <f t="shared" ref="BG103:BG127" si="2117">IF(AC103&lt;40,7,IF(AC103="XXX",7,"."))</f>
        <v>.</v>
      </c>
      <c r="BH103" s="161" t="str">
        <f t="shared" ref="BH103:BH127" si="2118">IF(AF103&lt;20,8,IF(AF103="XXX",8,"."))</f>
        <v>.</v>
      </c>
      <c r="BI103" s="162" t="str">
        <f t="shared" ref="BI103:BI127" si="2119">IF(BA103=1,".رياضيات",".")</f>
        <v>.</v>
      </c>
      <c r="BJ103" s="162" t="str">
        <f t="shared" ref="BJ103:BJ127" si="2120">IF(BB103=2,".نحوونصوص",".")</f>
        <v>.</v>
      </c>
      <c r="BK103" s="162" t="str">
        <f t="shared" ref="BK103:BK127" si="2121">IF(BC103=3,".علوم",".")</f>
        <v>.</v>
      </c>
      <c r="BL103" s="162" t="str">
        <f t="shared" ref="BL103:BL127" si="2122">IF(BD103=4,".تعبير واملاء وخط",".")</f>
        <v>.</v>
      </c>
      <c r="BM103" s="162" t="str">
        <f t="shared" ref="BM103:BM127" si="2123">IF(BE103=5,".تربية اسلامية",".")</f>
        <v>.</v>
      </c>
      <c r="BN103" s="162" t="str">
        <f t="shared" ref="BN103:BN127" si="2124">IF(BF103=6,".جغرافيا",".")</f>
        <v>.</v>
      </c>
      <c r="BO103" s="162" t="str">
        <f t="shared" ref="BO103:BO127" si="2125">IF(BG103=7,".تاريخ",".")</f>
        <v>.</v>
      </c>
      <c r="BP103" s="162" t="str">
        <f t="shared" ref="BP103:BP127" si="2126">IF(BH103=8,".وطنية",".")</f>
        <v>.</v>
      </c>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4">
        <f t="shared" ref="EU103" si="2127">IF(AC103="",7,IF(AC101+AC102&lt;40,7,""))</f>
        <v>7</v>
      </c>
      <c r="EV103" s="164">
        <f t="shared" ref="EV103" si="2128">IF(AF103="",8,IF(AF101+AF102&lt;20,8,""))</f>
        <v>8</v>
      </c>
      <c r="EW103" s="164">
        <f t="shared" ref="EW103" si="2129">IF(AO103="",9,IF(AO101+AO102&lt;40,9,""))</f>
        <v>9</v>
      </c>
      <c r="EX103" s="128"/>
      <c r="EY103" s="165"/>
      <c r="EZ103" s="165"/>
      <c r="FA103" s="165"/>
      <c r="FB103" s="166"/>
      <c r="FC103" s="167"/>
      <c r="FD103" s="167"/>
      <c r="FE103" s="166"/>
    </row>
    <row r="104" spans="1:161" ht="18" x14ac:dyDescent="0.25">
      <c r="A104" s="108">
        <f>VLOOKUP(EX104,'[1]ادخال بيانات ودرجات'!$A$10:A302,1,TRUE)</f>
        <v>32</v>
      </c>
      <c r="B104" s="109"/>
      <c r="C104" s="110">
        <f>VLOOKUP(EX104,'[1]ادخال بيانات ودرجات'!$A$10:C302,3,TRUE)</f>
        <v>0</v>
      </c>
      <c r="D104" s="109">
        <f>VLOOKUP(EX104,'[1]ادخال بيانات ودرجات'!$A$10:D302,4,TRUE)</f>
        <v>0</v>
      </c>
      <c r="E104" s="109">
        <f>VLOOKUP(EX104,'[1]ادخال بيانات ودرجات'!$A$10:E302,5,TRUE)</f>
        <v>0</v>
      </c>
      <c r="F104" s="109">
        <f>VLOOKUP(EX104,'[1]ادخال بيانات ودرجات'!$A$10:F302,6,TRUE)</f>
        <v>0</v>
      </c>
      <c r="G104" s="111">
        <f>VLOOKUP(EX104,'[1]ادخال بيانات ودرجات'!$A$10:B302,2,TRUE)</f>
        <v>0</v>
      </c>
      <c r="H104" s="112" t="s">
        <v>50</v>
      </c>
      <c r="I104" s="113">
        <f>VLOOKUP(EX104,'[1]ادخال بيانات ودرجات'!$A$10:BW302,17,TRUE)</f>
        <v>0</v>
      </c>
      <c r="J104" s="113">
        <f>VLOOKUP(EX104,'[1]ادخال بيانات ودرجات'!$A$10:BW302,18,TRUE)</f>
        <v>0</v>
      </c>
      <c r="K104" s="114">
        <f t="shared" ref="K104:K105" si="2130">SUM(I104,J104)</f>
        <v>0</v>
      </c>
      <c r="L104" s="113">
        <f>VLOOKUP(EX104,'[1]ادخال بيانات ودرجات'!$A$10:BW302,24,TRUE)</f>
        <v>0</v>
      </c>
      <c r="M104" s="113">
        <f>VLOOKUP(EX104,'[1]ادخال بيانات ودرجات'!$A$10:BW302,25,TRUE)</f>
        <v>0</v>
      </c>
      <c r="N104" s="114">
        <f t="shared" ref="N104:N105" si="2131">SUM(L104,M104)</f>
        <v>0</v>
      </c>
      <c r="O104" s="113">
        <f>VLOOKUP(EX104,'[1]ادخال بيانات ودرجات'!$A$10:BW302,31,TRUE)</f>
        <v>0</v>
      </c>
      <c r="P104" s="113">
        <f>VLOOKUP(EX104,'[1]ادخال بيانات ودرجات'!$A$10:BW302,32,TRUE)</f>
        <v>0</v>
      </c>
      <c r="Q104" s="114">
        <f t="shared" ref="Q104:Q105" si="2132">SUM(O104,P104)</f>
        <v>0</v>
      </c>
      <c r="R104" s="113">
        <f>VLOOKUP(EX104,'[1]ادخال بيانات ودرجات'!$A$10:BW302,38,TRUE)</f>
        <v>0</v>
      </c>
      <c r="S104" s="113">
        <f>VLOOKUP(EX104,'[1]ادخال بيانات ودرجات'!$A$10:BW302,39,TRUE)</f>
        <v>0</v>
      </c>
      <c r="T104" s="114">
        <f t="shared" ref="T104:T105" si="2133">SUM(R104,S104)</f>
        <v>0</v>
      </c>
      <c r="U104" s="113">
        <f>VLOOKUP(EX104,'[1]ادخال بيانات ودرجات'!$A$10:BW302,45,TRUE)</f>
        <v>0</v>
      </c>
      <c r="V104" s="113">
        <f>VLOOKUP(EX104,'[1]ادخال بيانات ودرجات'!$A$10:BW302,46,TRUE)</f>
        <v>0</v>
      </c>
      <c r="W104" s="114">
        <f t="shared" ref="W104:W105" si="2134">SUM(U104,V104)</f>
        <v>0</v>
      </c>
      <c r="X104" s="113">
        <f>VLOOKUP(EX104,'[1]ادخال بيانات ودرجات'!$A$10:BW302,52,TRUE)</f>
        <v>0</v>
      </c>
      <c r="Y104" s="113">
        <f>VLOOKUP(EX104,'[1]ادخال بيانات ودرجات'!$A$10:BW302,53,TRUE)</f>
        <v>0</v>
      </c>
      <c r="Z104" s="114">
        <f t="shared" ref="Z104:Z105" si="2135">SUM(X104,Y104)</f>
        <v>0</v>
      </c>
      <c r="AA104" s="113">
        <f>VLOOKUP(EX104,'[1]ادخال بيانات ودرجات'!$A$10:BW302,59,TRUE)</f>
        <v>0</v>
      </c>
      <c r="AB104" s="113">
        <f>VLOOKUP(EX104,'[1]ادخال بيانات ودرجات'!$A$10:BW302,60,TRUE)</f>
        <v>0</v>
      </c>
      <c r="AC104" s="114">
        <f t="shared" ref="AC104:AC105" si="2136">SUM(AA104,AB104)</f>
        <v>0</v>
      </c>
      <c r="AD104" s="114">
        <f>VLOOKUP(EX104,'[1]ادخال بيانات ودرجات'!$A$10:BW302,66,TRUE)</f>
        <v>0</v>
      </c>
      <c r="AE104" s="114">
        <f>VLOOKUP(EX104,'[1]ادخال بيانات ودرجات'!$A$10:BW302,67,TRUE)</f>
        <v>0</v>
      </c>
      <c r="AF104" s="114">
        <f t="shared" ref="AF104:AF105" si="2137">SUM(AD104,AE104)</f>
        <v>0</v>
      </c>
      <c r="AG104" s="115" t="str">
        <f t="shared" ref="AG104:AG127" si="2138">IF(AJ104&gt;=1,"دورثان","ناجح")</f>
        <v>دورثان</v>
      </c>
      <c r="AH104" s="116"/>
      <c r="AI104" s="117" t="str">
        <f>IF(AJ104&gt;=1,"***",VLOOKUP(EX104,'[1]ادخال بيانات ودرجات'!$A$10:CI303,87,TRUE))</f>
        <v>***</v>
      </c>
      <c r="AJ104" s="117">
        <f t="shared" ref="AJ104" si="2139">COUNT(EU104:EW106)</f>
        <v>9</v>
      </c>
      <c r="AK104" s="118" t="str">
        <f>IF(AJ104&gt;=1,"***",VLOOKUP(EX104,'[1]ادخال بيانات ودرجات'!$A$10:CL302,90,TRUE))</f>
        <v>***</v>
      </c>
      <c r="AL104" s="119" t="str">
        <f t="shared" ref="AL104" si="2140">IF(AJ104&gt;=1,"",IF(AK104&gt;=85,"ممتاز",IF(AK104&gt;=75,"جيد جدا",IF(AK104&gt;=65,"جيد",IF(AK104&gt;=54,"مقبول",IF(AK104&gt;=50,"ضعيف","xxx"))))))</f>
        <v/>
      </c>
      <c r="AM104" s="120">
        <f>VLOOKUP(EX104,'[1]ادخال بيانات ودرجات'!$A$10:BW302,73,TRUE)</f>
        <v>0</v>
      </c>
      <c r="AN104" s="120">
        <f>VLOOKUP(EX104,'[1]ادخال بيانات ودرجات'!$A$10:BW302,74,TRUE)</f>
        <v>0</v>
      </c>
      <c r="AO104" s="121">
        <f t="shared" ref="AO104:AO105" si="2141">SUM(AM104,AN104)</f>
        <v>0</v>
      </c>
      <c r="AP104" s="122"/>
      <c r="AQ104" s="123" t="str">
        <f t="shared" ref="AQ104" si="2142">CONCATENATE(BI106,BJ106,BK106,,BL106,BM106,,BN106,BO106,BP106)</f>
        <v>........</v>
      </c>
      <c r="AR104" s="124">
        <f t="shared" ref="AR104:AR127" si="2143">K104:K105+N104:N105+Q104:Q105+T104:T105+W104:W105+Z104:Z105+AC104:AC105+AF104:AF105+AO104:AO105</f>
        <v>0</v>
      </c>
      <c r="AS104" s="125" t="str">
        <f t="shared" ref="AS104" si="2144">IF(K106&lt;100,100-K106,IF(K106="XXX",100,"."))</f>
        <v>.</v>
      </c>
      <c r="AT104" s="125" t="str">
        <f t="shared" ref="AT104" si="2145">IF(N106&lt;80,80-N106,IF(N106="XXX",80,"."))</f>
        <v>.</v>
      </c>
      <c r="AU104" s="125" t="str">
        <f t="shared" ref="AU104" si="2146">IF(Q106&lt;80,80-Q106,IF(Q106="XXX",80,"."))</f>
        <v>.</v>
      </c>
      <c r="AV104" s="125" t="str">
        <f t="shared" ref="AV104" si="2147">IF(T106&lt;80,80-T106,IF(T106="XXX",80,"."))</f>
        <v>.</v>
      </c>
      <c r="AW104" s="125" t="str">
        <f t="shared" ref="AW104" si="2148">IF(W106&lt;60,60-W106,IF(W106="XXX",60,"."))</f>
        <v>.</v>
      </c>
      <c r="AX104" s="125" t="str">
        <f t="shared" ref="AX104" si="2149">IF(Z106&lt;40,40-Z106,IF(Z106="XXX",40,"."))</f>
        <v>.</v>
      </c>
      <c r="AY104" s="125" t="str">
        <f t="shared" ref="AY104" si="2150">IF(AC106&lt;40,40-AC106,IF(AC106="XXX",40,"."))</f>
        <v>.</v>
      </c>
      <c r="AZ104" s="125" t="str">
        <f t="shared" ref="AZ104" si="2151">IF(AF106&lt;20,20-AF106,IF(AF106="XXX",20,"."))</f>
        <v>.</v>
      </c>
      <c r="BA104" s="126"/>
      <c r="BB104" s="126"/>
      <c r="BC104" s="126"/>
      <c r="BD104" s="126"/>
      <c r="BE104" s="126"/>
      <c r="BF104" s="126"/>
      <c r="BG104" s="126"/>
      <c r="BH104" s="126"/>
      <c r="BI104" s="126"/>
      <c r="BJ104" s="126"/>
      <c r="BK104" s="126"/>
      <c r="BL104" s="126"/>
      <c r="BM104" s="126"/>
      <c r="BN104" s="126"/>
      <c r="BO104" s="126"/>
      <c r="BP104" s="126"/>
      <c r="BQ104" s="126"/>
      <c r="BR104" s="126"/>
      <c r="BS104" s="126"/>
      <c r="BT104" s="126"/>
      <c r="BU104" s="126"/>
      <c r="BV104" s="126"/>
      <c r="BW104" s="126"/>
      <c r="BX104" s="126"/>
      <c r="BY104" s="126"/>
      <c r="BZ104" s="126"/>
      <c r="CA104" s="126"/>
      <c r="CB104" s="126"/>
      <c r="CC104" s="126"/>
      <c r="CD104" s="126"/>
      <c r="CE104" s="126"/>
      <c r="CF104" s="126"/>
      <c r="CG104" s="126"/>
      <c r="CH104" s="126"/>
      <c r="CI104" s="126"/>
      <c r="CJ104" s="126"/>
      <c r="CK104" s="126"/>
      <c r="CL104" s="126"/>
      <c r="CM104" s="126"/>
      <c r="CN104" s="126"/>
      <c r="CO104" s="126"/>
      <c r="CP104" s="126"/>
      <c r="CQ104" s="126"/>
      <c r="CR104" s="126"/>
      <c r="CS104" s="126"/>
      <c r="CT104" s="126"/>
      <c r="CU104" s="126"/>
      <c r="CV104" s="126"/>
      <c r="CW104" s="126"/>
      <c r="CX104" s="126"/>
      <c r="CY104" s="126"/>
      <c r="CZ104" s="126"/>
      <c r="DA104" s="126"/>
      <c r="DB104" s="126"/>
      <c r="DC104" s="126"/>
      <c r="DD104" s="126"/>
      <c r="DE104" s="126"/>
      <c r="DF104" s="126"/>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7">
        <f t="shared" ref="EU104" si="2152">IF(K106="",1,IF(K104+K105&lt;100,1,""))</f>
        <v>1</v>
      </c>
      <c r="EV104" s="127">
        <f t="shared" ref="EV104" si="2153">IF(N106="",2,IF(N104+N105&lt;80,2,""))</f>
        <v>2</v>
      </c>
      <c r="EW104" s="127">
        <f t="shared" ref="EW104" si="2154">IF(Q106="",3,IF(Q104+Q105&lt;80,3,""))</f>
        <v>3</v>
      </c>
      <c r="EX104" s="128">
        <v>32</v>
      </c>
      <c r="EY104" s="129" t="str">
        <f t="shared" ref="EY104:EY127" si="2155">IF(AG104="","7",IF(AG104&lt;40,7,"*"))</f>
        <v>*</v>
      </c>
      <c r="EZ104" s="129">
        <f t="shared" ref="EZ104:EZ127" si="2156">IF(AJ104="","8",IF(AJ104&lt;20,8,"*"))</f>
        <v>8</v>
      </c>
      <c r="FA104" s="130" t="str">
        <f t="shared" ref="FA104:FA127" si="2157">IF(AS104="","9",IF(AS104&lt;40,9,"*"))</f>
        <v>*</v>
      </c>
      <c r="FB104" s="131" t="str">
        <f>IF(FC104="","",SUBTOTAL(2,$FC$11:FC104))</f>
        <v/>
      </c>
      <c r="FC104" s="132" t="str">
        <f t="shared" ref="FC104:FC127" si="2158">IF(AG104="ناجح",ROW(),"")</f>
        <v/>
      </c>
      <c r="FD104" s="132">
        <f t="shared" ref="FD104:FD127" si="2159">IF(AG104="دورثان",ROW(),"")</f>
        <v>104</v>
      </c>
      <c r="FE104" s="131">
        <f>IF(FD104="","",SUBTOTAL(2,$FD$11:FD104))</f>
        <v>32</v>
      </c>
    </row>
    <row r="105" spans="1:161" ht="18" x14ac:dyDescent="0.25">
      <c r="A105" s="111"/>
      <c r="B105" s="117"/>
      <c r="C105" s="135"/>
      <c r="D105" s="117"/>
      <c r="E105" s="117"/>
      <c r="F105" s="117"/>
      <c r="G105" s="111"/>
      <c r="H105" s="136" t="s">
        <v>52</v>
      </c>
      <c r="I105" s="137">
        <f>VLOOKUP(EX104,'[1]ادخال بيانات ودرجات'!$A$10:BW302,20,TRUE)</f>
        <v>0</v>
      </c>
      <c r="J105" s="137">
        <f>VLOOKUP(EX104,'[1]ادخال بيانات ودرجات'!$A$10:BW302,21,TRUE)</f>
        <v>0</v>
      </c>
      <c r="K105" s="138">
        <f t="shared" si="2130"/>
        <v>0</v>
      </c>
      <c r="L105" s="137">
        <f>VLOOKUP(EX104,'[1]ادخال بيانات ودرجات'!$A$10:BW302,27,TRUE)</f>
        <v>0</v>
      </c>
      <c r="M105" s="137">
        <f>VLOOKUP(EX104,'[1]ادخال بيانات ودرجات'!$A$10:BW302,28,TRUE)</f>
        <v>0</v>
      </c>
      <c r="N105" s="138">
        <f t="shared" si="2131"/>
        <v>0</v>
      </c>
      <c r="O105" s="137">
        <f>VLOOKUP(EX104,'[1]ادخال بيانات ودرجات'!$A$10:BW302,34,TRUE)</f>
        <v>0</v>
      </c>
      <c r="P105" s="137">
        <f>VLOOKUP(EX104,'[1]ادخال بيانات ودرجات'!$A$10:BW302,35,TRUE)</f>
        <v>0</v>
      </c>
      <c r="Q105" s="138">
        <f t="shared" si="2132"/>
        <v>0</v>
      </c>
      <c r="R105" s="137">
        <f>VLOOKUP(EX104,'[1]ادخال بيانات ودرجات'!$A$10:BW302,41,TRUE)</f>
        <v>0</v>
      </c>
      <c r="S105" s="137">
        <f>VLOOKUP(EX104,'[1]ادخال بيانات ودرجات'!$A$10:BW302,42,TRUE)</f>
        <v>0</v>
      </c>
      <c r="T105" s="138">
        <f t="shared" si="2133"/>
        <v>0</v>
      </c>
      <c r="U105" s="137">
        <f>VLOOKUP(EX104,'[1]ادخال بيانات ودرجات'!$A$10:BW302,48,TRUE)</f>
        <v>0</v>
      </c>
      <c r="V105" s="137">
        <f>VLOOKUP(EX104,'[1]ادخال بيانات ودرجات'!$A$10:BW302,49,TRUE)</f>
        <v>0</v>
      </c>
      <c r="W105" s="138">
        <f t="shared" si="2134"/>
        <v>0</v>
      </c>
      <c r="X105" s="137">
        <f>VLOOKUP(EX104,'[1]ادخال بيانات ودرجات'!$A$10:BW302,55,TRUE)</f>
        <v>0</v>
      </c>
      <c r="Y105" s="137">
        <f>VLOOKUP(EX104,'[1]ادخال بيانات ودرجات'!$A$10:BW302,56,TRUE)</f>
        <v>0</v>
      </c>
      <c r="Z105" s="138">
        <f t="shared" si="2135"/>
        <v>0</v>
      </c>
      <c r="AA105" s="137">
        <f>VLOOKUP(EX104,'[1]ادخال بيانات ودرجات'!$A$10:BW302,62,TRUE)</f>
        <v>0</v>
      </c>
      <c r="AB105" s="137">
        <f>VLOOKUP(EX104,'[1]ادخال بيانات ودرجات'!$A$10:BW302,63,TRUE)</f>
        <v>0</v>
      </c>
      <c r="AC105" s="138">
        <f t="shared" si="2136"/>
        <v>0</v>
      </c>
      <c r="AD105" s="138">
        <f>VLOOKUP(EX104,'[1]ادخال بيانات ودرجات'!$A$10:BW302,69,TRUE)</f>
        <v>0</v>
      </c>
      <c r="AE105" s="138">
        <f>VLOOKUP(EX104,'[1]ادخال بيانات ودرجات'!$A$10:BW302,70,TRUE)</f>
        <v>0</v>
      </c>
      <c r="AF105" s="138">
        <f t="shared" si="2137"/>
        <v>0</v>
      </c>
      <c r="AG105" s="139"/>
      <c r="AH105" s="140"/>
      <c r="AI105" s="117"/>
      <c r="AJ105" s="117"/>
      <c r="AK105" s="141"/>
      <c r="AL105" s="119"/>
      <c r="AM105" s="142">
        <f>VLOOKUP(EX104,'[1]ادخال بيانات ودرجات'!$A$10:BX302,76,TRUE)</f>
        <v>0</v>
      </c>
      <c r="AN105" s="142">
        <f>VLOOKUP(EX104,'[1]ادخال بيانات ودرجات'!$A$10:BY302,77,TRUE)</f>
        <v>0</v>
      </c>
      <c r="AO105" s="121">
        <f t="shared" si="2141"/>
        <v>0</v>
      </c>
      <c r="AP105" s="143"/>
      <c r="AQ105" s="123"/>
      <c r="AR105" s="124"/>
      <c r="AS105" s="125"/>
      <c r="AT105" s="125"/>
      <c r="AU105" s="125"/>
      <c r="AV105" s="125"/>
      <c r="AW105" s="125"/>
      <c r="AX105" s="125"/>
      <c r="AY105" s="125"/>
      <c r="AZ105" s="125"/>
      <c r="BA105" s="126"/>
      <c r="BB105" s="126"/>
      <c r="BC105" s="126"/>
      <c r="BD105" s="126"/>
      <c r="BE105" s="126"/>
      <c r="BF105" s="126"/>
      <c r="BG105" s="126"/>
      <c r="BH105" s="126"/>
      <c r="BI105" s="126"/>
      <c r="BJ105" s="126"/>
      <c r="BK105" s="126"/>
      <c r="BL105" s="126"/>
      <c r="BM105" s="126"/>
      <c r="BN105" s="126"/>
      <c r="BO105" s="126"/>
      <c r="BP105" s="126"/>
      <c r="BQ105" s="126"/>
      <c r="BR105" s="126"/>
      <c r="BS105" s="126"/>
      <c r="BT105" s="126"/>
      <c r="BU105" s="126"/>
      <c r="BV105" s="126"/>
      <c r="BW105" s="126"/>
      <c r="BX105" s="126"/>
      <c r="BY105" s="126"/>
      <c r="BZ105" s="126"/>
      <c r="CA105" s="126"/>
      <c r="CB105" s="126"/>
      <c r="CC105" s="126"/>
      <c r="CD105" s="126"/>
      <c r="CE105" s="126"/>
      <c r="CF105" s="126"/>
      <c r="CG105" s="126"/>
      <c r="CH105" s="126"/>
      <c r="CI105" s="126"/>
      <c r="CJ105" s="126"/>
      <c r="CK105" s="126"/>
      <c r="CL105" s="126"/>
      <c r="CM105" s="126"/>
      <c r="CN105" s="126"/>
      <c r="CO105" s="126"/>
      <c r="CP105" s="126"/>
      <c r="CQ105" s="126"/>
      <c r="CR105" s="126"/>
      <c r="CS105" s="126"/>
      <c r="CT105" s="126"/>
      <c r="CU105" s="126"/>
      <c r="CV105" s="126"/>
      <c r="CW105" s="126"/>
      <c r="CX105" s="126"/>
      <c r="CY105" s="126"/>
      <c r="CZ105" s="126"/>
      <c r="DA105" s="126"/>
      <c r="DB105" s="126"/>
      <c r="DC105" s="126"/>
      <c r="DD105" s="126"/>
      <c r="DE105" s="126"/>
      <c r="DF105" s="126"/>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7">
        <f t="shared" ref="EU105:EU127" si="2160">IF(T106="",4,IF(T104+T105&lt;80,4,""))</f>
        <v>4</v>
      </c>
      <c r="EV105" s="127">
        <f t="shared" ref="EV105:EV127" si="2161">IF(W106="",5,IF(W104+W105&lt;60,5,""))</f>
        <v>5</v>
      </c>
      <c r="EW105" s="127">
        <f t="shared" ref="EW105:EW127" si="2162">IF(Z106="",6,IF(Z104+Z105&lt;40,6,""))</f>
        <v>6</v>
      </c>
      <c r="EX105" s="128"/>
      <c r="EY105" s="134"/>
      <c r="EZ105" s="134"/>
      <c r="FA105" s="134"/>
      <c r="FB105" s="144"/>
      <c r="FC105" s="145"/>
      <c r="FD105" s="145"/>
      <c r="FE105" s="144"/>
    </row>
    <row r="106" spans="1:161" ht="18.75" thickBot="1" x14ac:dyDescent="0.3">
      <c r="A106" s="146"/>
      <c r="B106" s="147"/>
      <c r="C106" s="148"/>
      <c r="D106" s="147"/>
      <c r="E106" s="147"/>
      <c r="F106" s="147"/>
      <c r="G106" s="146"/>
      <c r="H106" s="149" t="s">
        <v>53</v>
      </c>
      <c r="I106" s="150">
        <f t="shared" ref="I106:J106" si="2163">SUM(I104,I105)</f>
        <v>0</v>
      </c>
      <c r="J106" s="150">
        <f t="shared" si="2163"/>
        <v>0</v>
      </c>
      <c r="K106" s="150" t="str">
        <f t="shared" ref="K106" si="2164">IF(J106&gt;=48,I106+J106,"")</f>
        <v/>
      </c>
      <c r="L106" s="150">
        <f t="shared" ref="L106:M106" si="2165">SUM(L104,L105)</f>
        <v>0</v>
      </c>
      <c r="M106" s="150">
        <f t="shared" si="2165"/>
        <v>0</v>
      </c>
      <c r="N106" s="150" t="str">
        <f t="shared" ref="N106" si="2166">IF(M106&gt;=38.4,L106+M106,"")</f>
        <v/>
      </c>
      <c r="O106" s="150">
        <f t="shared" ref="O106:P106" si="2167">SUM(O104,O105)</f>
        <v>0</v>
      </c>
      <c r="P106" s="150">
        <f t="shared" si="2167"/>
        <v>0</v>
      </c>
      <c r="Q106" s="150" t="str">
        <f t="shared" ref="Q106" si="2168">IF(P106&gt;=38.4,O106+P106,"")</f>
        <v/>
      </c>
      <c r="R106" s="150">
        <f t="shared" ref="R106:S106" si="2169">SUM(R104,R105)</f>
        <v>0</v>
      </c>
      <c r="S106" s="150">
        <f t="shared" si="2169"/>
        <v>0</v>
      </c>
      <c r="T106" s="150" t="str">
        <f t="shared" ref="T106" si="2170">IF(S106&gt;=38.4,R106+S106,"")</f>
        <v/>
      </c>
      <c r="U106" s="150">
        <f t="shared" ref="U106:V106" si="2171">SUM(U104,U105)</f>
        <v>0</v>
      </c>
      <c r="V106" s="150">
        <f t="shared" si="2171"/>
        <v>0</v>
      </c>
      <c r="W106" s="150" t="str">
        <f t="shared" ref="W106" si="2172">IF(V106&gt;=28.8,U106+V106,"")</f>
        <v/>
      </c>
      <c r="X106" s="150">
        <f t="shared" ref="X106:Y106" si="2173">SUM(X104,X105)</f>
        <v>0</v>
      </c>
      <c r="Y106" s="150">
        <f t="shared" si="2173"/>
        <v>0</v>
      </c>
      <c r="Z106" s="150" t="str">
        <f t="shared" ref="Z106" si="2174">IF(Y106&gt;=19.2,X106+Y106,"")</f>
        <v/>
      </c>
      <c r="AA106" s="150">
        <f t="shared" ref="AA106:AB106" si="2175">SUM(AA104,AA105)</f>
        <v>0</v>
      </c>
      <c r="AB106" s="150">
        <f t="shared" si="2175"/>
        <v>0</v>
      </c>
      <c r="AC106" s="150" t="str">
        <f t="shared" ref="AC106" si="2176">IF(AB106&gt;=19.2,AA106+AB106,"")</f>
        <v/>
      </c>
      <c r="AD106" s="150">
        <f t="shared" ref="AD106:AE106" si="2177">SUM(AD104,AD105)</f>
        <v>0</v>
      </c>
      <c r="AE106" s="150">
        <f t="shared" si="2177"/>
        <v>0</v>
      </c>
      <c r="AF106" s="150" t="str">
        <f t="shared" ref="AF106" si="2178">IF(AE106&gt;=9.6,AD106+AE106,"")</f>
        <v/>
      </c>
      <c r="AG106" s="151"/>
      <c r="AH106" s="152">
        <f t="shared" ref="AH106:AH127" si="2179">COUNT(BA106:BH106)</f>
        <v>0</v>
      </c>
      <c r="AI106" s="147"/>
      <c r="AJ106" s="147"/>
      <c r="AK106" s="153"/>
      <c r="AL106" s="154"/>
      <c r="AM106" s="155">
        <f t="shared" ref="AM106:AO106" si="2180">SUM(AM104,AM105)</f>
        <v>0</v>
      </c>
      <c r="AN106" s="155">
        <f t="shared" si="2180"/>
        <v>0</v>
      </c>
      <c r="AO106" s="156">
        <f t="shared" si="2180"/>
        <v>0</v>
      </c>
      <c r="AP106" s="157" t="str">
        <f t="shared" ref="AP106:AP127" si="2181">CONCATENATE(BH106,BG106,BF106,BE106,BD106,,BC106,BB106,BA106)</f>
        <v>........</v>
      </c>
      <c r="AQ106" s="158"/>
      <c r="AR106" s="159"/>
      <c r="AS106" s="160"/>
      <c r="AT106" s="160"/>
      <c r="AU106" s="160"/>
      <c r="AV106" s="160"/>
      <c r="AW106" s="160"/>
      <c r="AX106" s="160"/>
      <c r="AY106" s="160"/>
      <c r="AZ106" s="160"/>
      <c r="BA106" s="161" t="str">
        <f t="shared" ref="BA106:BA127" si="2182">IF(K106&lt;100,1,IF(K106="XXX",1,"."))</f>
        <v>.</v>
      </c>
      <c r="BB106" s="161" t="str">
        <f t="shared" ref="BB106:BB127" si="2183">IF(N106&lt;80,2,IF(N106="XXX",2,"."))</f>
        <v>.</v>
      </c>
      <c r="BC106" s="161" t="str">
        <f t="shared" ref="BC106:BC127" si="2184">IF(Q106&lt;80,3,IF(Q106="XXX",3,"."))</f>
        <v>.</v>
      </c>
      <c r="BD106" s="161" t="str">
        <f t="shared" ref="BD106:BD127" si="2185">IF(T106&lt;80,4,IF(W106="XXX",4,"."))</f>
        <v>.</v>
      </c>
      <c r="BE106" s="161" t="str">
        <f t="shared" ref="BE106:BE127" si="2186">IF(W106&lt;60,5,IF(W106="XXX",5,"."))</f>
        <v>.</v>
      </c>
      <c r="BF106" s="161" t="str">
        <f t="shared" ref="BF106:BF127" si="2187">IF(Z106&lt;40,6,IF(Z106="XXX",6,"."))</f>
        <v>.</v>
      </c>
      <c r="BG106" s="161" t="str">
        <f t="shared" ref="BG106:BG127" si="2188">IF(AC106&lt;40,7,IF(AC106="XXX",7,"."))</f>
        <v>.</v>
      </c>
      <c r="BH106" s="161" t="str">
        <f t="shared" ref="BH106:BH127" si="2189">IF(AF106&lt;20,8,IF(AF106="XXX",8,"."))</f>
        <v>.</v>
      </c>
      <c r="BI106" s="162" t="str">
        <f t="shared" ref="BI106:BI127" si="2190">IF(BA106=1,".رياضيات",".")</f>
        <v>.</v>
      </c>
      <c r="BJ106" s="162" t="str">
        <f t="shared" ref="BJ106:BJ127" si="2191">IF(BB106=2,".نحوونصوص",".")</f>
        <v>.</v>
      </c>
      <c r="BK106" s="162" t="str">
        <f t="shared" ref="BK106:BK127" si="2192">IF(BC106=3,".علوم",".")</f>
        <v>.</v>
      </c>
      <c r="BL106" s="162" t="str">
        <f t="shared" ref="BL106:BL127" si="2193">IF(BD106=4,".تعبير واملاء وخط",".")</f>
        <v>.</v>
      </c>
      <c r="BM106" s="162" t="str">
        <f t="shared" ref="BM106:BM127" si="2194">IF(BE106=5,".تربية اسلامية",".")</f>
        <v>.</v>
      </c>
      <c r="BN106" s="162" t="str">
        <f t="shared" ref="BN106:BN127" si="2195">IF(BF106=6,".جغرافيا",".")</f>
        <v>.</v>
      </c>
      <c r="BO106" s="162" t="str">
        <f t="shared" ref="BO106:BO127" si="2196">IF(BG106=7,".تاريخ",".")</f>
        <v>.</v>
      </c>
      <c r="BP106" s="162" t="str">
        <f t="shared" ref="BP106:BP127" si="2197">IF(BH106=8,".وطنية",".")</f>
        <v>.</v>
      </c>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4">
        <f t="shared" ref="EU106" si="2198">IF(AC106="",7,IF(AC104+AC105&lt;40,7,""))</f>
        <v>7</v>
      </c>
      <c r="EV106" s="164">
        <f t="shared" ref="EV106" si="2199">IF(AF106="",8,IF(AF104+AF105&lt;20,8,""))</f>
        <v>8</v>
      </c>
      <c r="EW106" s="164">
        <f t="shared" ref="EW106" si="2200">IF(AO106="",9,IF(AO104+AO105&lt;40,9,""))</f>
        <v>9</v>
      </c>
      <c r="EX106" s="128"/>
      <c r="EY106" s="165"/>
      <c r="EZ106" s="165"/>
      <c r="FA106" s="165"/>
      <c r="FB106" s="166"/>
      <c r="FC106" s="167"/>
      <c r="FD106" s="167"/>
      <c r="FE106" s="166"/>
    </row>
    <row r="107" spans="1:161" ht="18" x14ac:dyDescent="0.25">
      <c r="A107" s="108">
        <f>VLOOKUP(EX107,'[1]ادخال بيانات ودرجات'!$A$10:A305,1,TRUE)</f>
        <v>33</v>
      </c>
      <c r="B107" s="109"/>
      <c r="C107" s="110">
        <f>VLOOKUP(EX107,'[1]ادخال بيانات ودرجات'!$A$10:C305,3,TRUE)</f>
        <v>0</v>
      </c>
      <c r="D107" s="109">
        <f>VLOOKUP(EX107,'[1]ادخال بيانات ودرجات'!$A$10:D305,4,TRUE)</f>
        <v>0</v>
      </c>
      <c r="E107" s="109">
        <f>VLOOKUP(EX107,'[1]ادخال بيانات ودرجات'!$A$10:E305,5,TRUE)</f>
        <v>0</v>
      </c>
      <c r="F107" s="109">
        <f>VLOOKUP(EX107,'[1]ادخال بيانات ودرجات'!$A$10:F305,6,TRUE)</f>
        <v>0</v>
      </c>
      <c r="G107" s="111">
        <f>VLOOKUP(EX107,'[1]ادخال بيانات ودرجات'!$A$10:B305,2,TRUE)</f>
        <v>0</v>
      </c>
      <c r="H107" s="112" t="s">
        <v>50</v>
      </c>
      <c r="I107" s="113">
        <f>VLOOKUP(EX107,'[1]ادخال بيانات ودرجات'!$A$10:BW305,17,TRUE)</f>
        <v>0</v>
      </c>
      <c r="J107" s="113">
        <f>VLOOKUP(EX107,'[1]ادخال بيانات ودرجات'!$A$10:BW305,18,TRUE)</f>
        <v>0</v>
      </c>
      <c r="K107" s="114">
        <f t="shared" ref="K107:K108" si="2201">SUM(I107,J107)</f>
        <v>0</v>
      </c>
      <c r="L107" s="113">
        <f>VLOOKUP(EX107,'[1]ادخال بيانات ودرجات'!$A$10:BW305,24,TRUE)</f>
        <v>0</v>
      </c>
      <c r="M107" s="113">
        <f>VLOOKUP(EX107,'[1]ادخال بيانات ودرجات'!$A$10:BW305,25,TRUE)</f>
        <v>0</v>
      </c>
      <c r="N107" s="114">
        <f t="shared" ref="N107:N108" si="2202">SUM(L107,M107)</f>
        <v>0</v>
      </c>
      <c r="O107" s="113">
        <f>VLOOKUP(EX107,'[1]ادخال بيانات ودرجات'!$A$10:BW305,31,TRUE)</f>
        <v>0</v>
      </c>
      <c r="P107" s="113">
        <f>VLOOKUP(EX107,'[1]ادخال بيانات ودرجات'!$A$10:BW305,32,TRUE)</f>
        <v>0</v>
      </c>
      <c r="Q107" s="114">
        <f t="shared" ref="Q107:Q108" si="2203">SUM(O107,P107)</f>
        <v>0</v>
      </c>
      <c r="R107" s="113">
        <f>VLOOKUP(EX107,'[1]ادخال بيانات ودرجات'!$A$10:BW305,38,TRUE)</f>
        <v>0</v>
      </c>
      <c r="S107" s="113">
        <f>VLOOKUP(EX107,'[1]ادخال بيانات ودرجات'!$A$10:BW305,39,TRUE)</f>
        <v>0</v>
      </c>
      <c r="T107" s="114">
        <f t="shared" ref="T107:T108" si="2204">SUM(R107,S107)</f>
        <v>0</v>
      </c>
      <c r="U107" s="113">
        <f>VLOOKUP(EX107,'[1]ادخال بيانات ودرجات'!$A$10:BW305,45,TRUE)</f>
        <v>0</v>
      </c>
      <c r="V107" s="113">
        <f>VLOOKUP(EX107,'[1]ادخال بيانات ودرجات'!$A$10:BW305,46,TRUE)</f>
        <v>0</v>
      </c>
      <c r="W107" s="114">
        <f t="shared" ref="W107:W108" si="2205">SUM(U107,V107)</f>
        <v>0</v>
      </c>
      <c r="X107" s="113">
        <f>VLOOKUP(EX107,'[1]ادخال بيانات ودرجات'!$A$10:BW305,52,TRUE)</f>
        <v>0</v>
      </c>
      <c r="Y107" s="113">
        <f>VLOOKUP(EX107,'[1]ادخال بيانات ودرجات'!$A$10:BW305,53,TRUE)</f>
        <v>0</v>
      </c>
      <c r="Z107" s="114">
        <f t="shared" ref="Z107:Z108" si="2206">SUM(X107,Y107)</f>
        <v>0</v>
      </c>
      <c r="AA107" s="113">
        <f>VLOOKUP(EX107,'[1]ادخال بيانات ودرجات'!$A$10:BW305,59,TRUE)</f>
        <v>0</v>
      </c>
      <c r="AB107" s="113">
        <f>VLOOKUP(EX107,'[1]ادخال بيانات ودرجات'!$A$10:BW305,60,TRUE)</f>
        <v>0</v>
      </c>
      <c r="AC107" s="114">
        <f t="shared" ref="AC107:AC108" si="2207">SUM(AA107,AB107)</f>
        <v>0</v>
      </c>
      <c r="AD107" s="114">
        <f>VLOOKUP(EX107,'[1]ادخال بيانات ودرجات'!$A$10:BW305,66,TRUE)</f>
        <v>0</v>
      </c>
      <c r="AE107" s="114">
        <f>VLOOKUP(EX107,'[1]ادخال بيانات ودرجات'!$A$10:BW305,67,TRUE)</f>
        <v>0</v>
      </c>
      <c r="AF107" s="114">
        <f t="shared" ref="AF107:AF108" si="2208">SUM(AD107,AE107)</f>
        <v>0</v>
      </c>
      <c r="AG107" s="115" t="str">
        <f t="shared" ref="AG107:AG127" si="2209">IF(AJ107&gt;=1,"دورثان","ناجح")</f>
        <v>دورثان</v>
      </c>
      <c r="AH107" s="116"/>
      <c r="AI107" s="117" t="str">
        <f>IF(AJ107&gt;=1,"***",VLOOKUP(EX107,'[1]ادخال بيانات ودرجات'!$A$10:CI306,87,TRUE))</f>
        <v>***</v>
      </c>
      <c r="AJ107" s="117">
        <f t="shared" ref="AJ107" si="2210">COUNT(EU107:EW109)</f>
        <v>9</v>
      </c>
      <c r="AK107" s="118" t="str">
        <f>IF(AJ107&gt;=1,"***",VLOOKUP(EX107,'[1]ادخال بيانات ودرجات'!$A$10:CL305,90,TRUE))</f>
        <v>***</v>
      </c>
      <c r="AL107" s="119" t="str">
        <f t="shared" ref="AL107" si="2211">IF(AJ107&gt;=1,"",IF(AK107&gt;=85,"ممتاز",IF(AK107&gt;=75,"جيد جدا",IF(AK107&gt;=65,"جيد",IF(AK107&gt;=54,"مقبول",IF(AK107&gt;=50,"ضعيف","xxx"))))))</f>
        <v/>
      </c>
      <c r="AM107" s="120">
        <f>VLOOKUP(EX107,'[1]ادخال بيانات ودرجات'!$A$10:BW305,73,TRUE)</f>
        <v>0</v>
      </c>
      <c r="AN107" s="120">
        <f>VLOOKUP(EX107,'[1]ادخال بيانات ودرجات'!$A$10:BW305,74,TRUE)</f>
        <v>0</v>
      </c>
      <c r="AO107" s="121">
        <f t="shared" ref="AO107:AO108" si="2212">SUM(AM107,AN107)</f>
        <v>0</v>
      </c>
      <c r="AP107" s="122"/>
      <c r="AQ107" s="123" t="str">
        <f t="shared" ref="AQ107" si="2213">CONCATENATE(BI109,BJ109,BK109,,BL109,BM109,,BN109,BO109,BP109)</f>
        <v>........</v>
      </c>
      <c r="AR107" s="124">
        <f t="shared" ref="AR107:AR127" si="2214">K107:K108+N107:N108+Q107:Q108+T107:T108+W107:W108+Z107:Z108+AC107:AC108+AF107:AF108+AO107:AO108</f>
        <v>0</v>
      </c>
      <c r="AS107" s="125" t="str">
        <f t="shared" ref="AS107" si="2215">IF(K109&lt;100,100-K109,IF(K109="XXX",100,"."))</f>
        <v>.</v>
      </c>
      <c r="AT107" s="125" t="str">
        <f t="shared" ref="AT107" si="2216">IF(N109&lt;80,80-N109,IF(N109="XXX",80,"."))</f>
        <v>.</v>
      </c>
      <c r="AU107" s="125" t="str">
        <f t="shared" ref="AU107" si="2217">IF(Q109&lt;80,80-Q109,IF(Q109="XXX",80,"."))</f>
        <v>.</v>
      </c>
      <c r="AV107" s="125" t="str">
        <f t="shared" ref="AV107" si="2218">IF(T109&lt;80,80-T109,IF(T109="XXX",80,"."))</f>
        <v>.</v>
      </c>
      <c r="AW107" s="125" t="str">
        <f t="shared" ref="AW107" si="2219">IF(W109&lt;60,60-W109,IF(W109="XXX",60,"."))</f>
        <v>.</v>
      </c>
      <c r="AX107" s="125" t="str">
        <f t="shared" ref="AX107" si="2220">IF(Z109&lt;40,40-Z109,IF(Z109="XXX",40,"."))</f>
        <v>.</v>
      </c>
      <c r="AY107" s="125" t="str">
        <f t="shared" ref="AY107" si="2221">IF(AC109&lt;40,40-AC109,IF(AC109="XXX",40,"."))</f>
        <v>.</v>
      </c>
      <c r="AZ107" s="125" t="str">
        <f t="shared" ref="AZ107" si="2222">IF(AF109&lt;20,20-AF109,IF(AF109="XXX",20,"."))</f>
        <v>.</v>
      </c>
      <c r="BA107" s="126"/>
      <c r="BB107" s="126"/>
      <c r="BC107" s="126"/>
      <c r="BD107" s="126"/>
      <c r="BE107" s="126"/>
      <c r="BF107" s="126"/>
      <c r="BG107" s="126"/>
      <c r="BH107" s="126"/>
      <c r="BI107" s="126"/>
      <c r="BJ107" s="126"/>
      <c r="BK107" s="126"/>
      <c r="BL107" s="126"/>
      <c r="BM107" s="126"/>
      <c r="BN107" s="126"/>
      <c r="BO107" s="126"/>
      <c r="BP107" s="126"/>
      <c r="BQ107" s="126"/>
      <c r="BR107" s="126"/>
      <c r="BS107" s="126"/>
      <c r="BT107" s="126"/>
      <c r="BU107" s="126"/>
      <c r="BV107" s="126"/>
      <c r="BW107" s="126"/>
      <c r="BX107" s="126"/>
      <c r="BY107" s="126"/>
      <c r="BZ107" s="126"/>
      <c r="CA107" s="126"/>
      <c r="CB107" s="126"/>
      <c r="CC107" s="126"/>
      <c r="CD107" s="126"/>
      <c r="CE107" s="126"/>
      <c r="CF107" s="126"/>
      <c r="CG107" s="126"/>
      <c r="CH107" s="126"/>
      <c r="CI107" s="126"/>
      <c r="CJ107" s="126"/>
      <c r="CK107" s="126"/>
      <c r="CL107" s="126"/>
      <c r="CM107" s="126"/>
      <c r="CN107" s="126"/>
      <c r="CO107" s="126"/>
      <c r="CP107" s="126"/>
      <c r="CQ107" s="126"/>
      <c r="CR107" s="126"/>
      <c r="CS107" s="126"/>
      <c r="CT107" s="126"/>
      <c r="CU107" s="126"/>
      <c r="CV107" s="126"/>
      <c r="CW107" s="126"/>
      <c r="CX107" s="126"/>
      <c r="CY107" s="126"/>
      <c r="CZ107" s="126"/>
      <c r="DA107" s="126"/>
      <c r="DB107" s="126"/>
      <c r="DC107" s="126"/>
      <c r="DD107" s="126"/>
      <c r="DE107" s="126"/>
      <c r="DF107" s="126"/>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7">
        <f t="shared" ref="EU107" si="2223">IF(K109="",1,IF(K107+K108&lt;100,1,""))</f>
        <v>1</v>
      </c>
      <c r="EV107" s="127">
        <f t="shared" ref="EV107" si="2224">IF(N109="",2,IF(N107+N108&lt;80,2,""))</f>
        <v>2</v>
      </c>
      <c r="EW107" s="127">
        <f t="shared" ref="EW107" si="2225">IF(Q109="",3,IF(Q107+Q108&lt;80,3,""))</f>
        <v>3</v>
      </c>
      <c r="EX107" s="128">
        <v>33</v>
      </c>
      <c r="EY107" s="129" t="str">
        <f t="shared" ref="EY107:EY127" si="2226">IF(AG107="","7",IF(AG107&lt;40,7,"*"))</f>
        <v>*</v>
      </c>
      <c r="EZ107" s="129">
        <f t="shared" ref="EZ107:EZ127" si="2227">IF(AJ107="","8",IF(AJ107&lt;20,8,"*"))</f>
        <v>8</v>
      </c>
      <c r="FA107" s="130" t="str">
        <f t="shared" ref="FA107:FA127" si="2228">IF(AS107="","9",IF(AS107&lt;40,9,"*"))</f>
        <v>*</v>
      </c>
      <c r="FB107" s="131" t="str">
        <f>IF(FC107="","",SUBTOTAL(2,$FC$11:FC107))</f>
        <v/>
      </c>
      <c r="FC107" s="132" t="str">
        <f t="shared" ref="FC107:FC127" si="2229">IF(AG107="ناجح",ROW(),"")</f>
        <v/>
      </c>
      <c r="FD107" s="132">
        <f t="shared" ref="FD107:FD127" si="2230">IF(AG107="دورثان",ROW(),"")</f>
        <v>107</v>
      </c>
      <c r="FE107" s="131">
        <f>IF(FD107="","",SUBTOTAL(2,$FD$11:FD107))</f>
        <v>33</v>
      </c>
    </row>
    <row r="108" spans="1:161" ht="18" x14ac:dyDescent="0.25">
      <c r="A108" s="111"/>
      <c r="B108" s="117"/>
      <c r="C108" s="135"/>
      <c r="D108" s="117"/>
      <c r="E108" s="117"/>
      <c r="F108" s="117"/>
      <c r="G108" s="111"/>
      <c r="H108" s="136" t="s">
        <v>52</v>
      </c>
      <c r="I108" s="137">
        <f>VLOOKUP(EX107,'[1]ادخال بيانات ودرجات'!$A$10:BW305,20,TRUE)</f>
        <v>0</v>
      </c>
      <c r="J108" s="137">
        <f>VLOOKUP(EX107,'[1]ادخال بيانات ودرجات'!$A$10:BW305,21,TRUE)</f>
        <v>0</v>
      </c>
      <c r="K108" s="138">
        <f t="shared" si="2201"/>
        <v>0</v>
      </c>
      <c r="L108" s="137">
        <f>VLOOKUP(EX107,'[1]ادخال بيانات ودرجات'!$A$10:BW305,27,TRUE)</f>
        <v>0</v>
      </c>
      <c r="M108" s="137">
        <f>VLOOKUP(EX107,'[1]ادخال بيانات ودرجات'!$A$10:BW305,28,TRUE)</f>
        <v>0</v>
      </c>
      <c r="N108" s="138">
        <f t="shared" si="2202"/>
        <v>0</v>
      </c>
      <c r="O108" s="137">
        <f>VLOOKUP(EX107,'[1]ادخال بيانات ودرجات'!$A$10:BW305,34,TRUE)</f>
        <v>0</v>
      </c>
      <c r="P108" s="137">
        <f>VLOOKUP(EX107,'[1]ادخال بيانات ودرجات'!$A$10:BW305,35,TRUE)</f>
        <v>0</v>
      </c>
      <c r="Q108" s="138">
        <f t="shared" si="2203"/>
        <v>0</v>
      </c>
      <c r="R108" s="137">
        <f>VLOOKUP(EX107,'[1]ادخال بيانات ودرجات'!$A$10:BW305,41,TRUE)</f>
        <v>0</v>
      </c>
      <c r="S108" s="137">
        <f>VLOOKUP(EX107,'[1]ادخال بيانات ودرجات'!$A$10:BW305,42,TRUE)</f>
        <v>0</v>
      </c>
      <c r="T108" s="138">
        <f t="shared" si="2204"/>
        <v>0</v>
      </c>
      <c r="U108" s="137">
        <f>VLOOKUP(EX107,'[1]ادخال بيانات ودرجات'!$A$10:BW305,48,TRUE)</f>
        <v>0</v>
      </c>
      <c r="V108" s="137">
        <f>VLOOKUP(EX107,'[1]ادخال بيانات ودرجات'!$A$10:BW305,49,TRUE)</f>
        <v>0</v>
      </c>
      <c r="W108" s="138">
        <f t="shared" si="2205"/>
        <v>0</v>
      </c>
      <c r="X108" s="137">
        <f>VLOOKUP(EX107,'[1]ادخال بيانات ودرجات'!$A$10:BW305,55,TRUE)</f>
        <v>0</v>
      </c>
      <c r="Y108" s="137">
        <f>VLOOKUP(EX107,'[1]ادخال بيانات ودرجات'!$A$10:BW305,56,TRUE)</f>
        <v>0</v>
      </c>
      <c r="Z108" s="138">
        <f t="shared" si="2206"/>
        <v>0</v>
      </c>
      <c r="AA108" s="137">
        <f>VLOOKUP(EX107,'[1]ادخال بيانات ودرجات'!$A$10:BW305,62,TRUE)</f>
        <v>0</v>
      </c>
      <c r="AB108" s="137">
        <f>VLOOKUP(EX107,'[1]ادخال بيانات ودرجات'!$A$10:BW305,63,TRUE)</f>
        <v>0</v>
      </c>
      <c r="AC108" s="138">
        <f t="shared" si="2207"/>
        <v>0</v>
      </c>
      <c r="AD108" s="138">
        <f>VLOOKUP(EX107,'[1]ادخال بيانات ودرجات'!$A$10:BW305,69,TRUE)</f>
        <v>0</v>
      </c>
      <c r="AE108" s="138">
        <f>VLOOKUP(EX107,'[1]ادخال بيانات ودرجات'!$A$10:BW305,70,TRUE)</f>
        <v>0</v>
      </c>
      <c r="AF108" s="138">
        <f t="shared" si="2208"/>
        <v>0</v>
      </c>
      <c r="AG108" s="139"/>
      <c r="AH108" s="140"/>
      <c r="AI108" s="117"/>
      <c r="AJ108" s="117"/>
      <c r="AK108" s="141"/>
      <c r="AL108" s="119"/>
      <c r="AM108" s="142">
        <f>VLOOKUP(EX107,'[1]ادخال بيانات ودرجات'!$A$10:BX305,76,TRUE)</f>
        <v>0</v>
      </c>
      <c r="AN108" s="142">
        <f>VLOOKUP(EX107,'[1]ادخال بيانات ودرجات'!$A$10:BY305,77,TRUE)</f>
        <v>0</v>
      </c>
      <c r="AO108" s="121">
        <f t="shared" si="2212"/>
        <v>0</v>
      </c>
      <c r="AP108" s="143"/>
      <c r="AQ108" s="123"/>
      <c r="AR108" s="124"/>
      <c r="AS108" s="125"/>
      <c r="AT108" s="125"/>
      <c r="AU108" s="125"/>
      <c r="AV108" s="125"/>
      <c r="AW108" s="125"/>
      <c r="AX108" s="125"/>
      <c r="AY108" s="125"/>
      <c r="AZ108" s="125"/>
      <c r="BA108" s="126"/>
      <c r="BB108" s="126"/>
      <c r="BC108" s="126"/>
      <c r="BD108" s="126"/>
      <c r="BE108" s="126"/>
      <c r="BF108" s="126"/>
      <c r="BG108" s="126"/>
      <c r="BH108" s="126"/>
      <c r="BI108" s="126"/>
      <c r="BJ108" s="126"/>
      <c r="BK108" s="126"/>
      <c r="BL108" s="126"/>
      <c r="BM108" s="126"/>
      <c r="BN108" s="126"/>
      <c r="BO108" s="126"/>
      <c r="BP108" s="126"/>
      <c r="BQ108" s="126"/>
      <c r="BR108" s="126"/>
      <c r="BS108" s="126"/>
      <c r="BT108" s="126"/>
      <c r="BU108" s="126"/>
      <c r="BV108" s="126"/>
      <c r="BW108" s="126"/>
      <c r="BX108" s="126"/>
      <c r="BY108" s="126"/>
      <c r="BZ108" s="126"/>
      <c r="CA108" s="126"/>
      <c r="CB108" s="126"/>
      <c r="CC108" s="126"/>
      <c r="CD108" s="126"/>
      <c r="CE108" s="126"/>
      <c r="CF108" s="126"/>
      <c r="CG108" s="126"/>
      <c r="CH108" s="126"/>
      <c r="CI108" s="126"/>
      <c r="CJ108" s="126"/>
      <c r="CK108" s="126"/>
      <c r="CL108" s="126"/>
      <c r="CM108" s="126"/>
      <c r="CN108" s="126"/>
      <c r="CO108" s="126"/>
      <c r="CP108" s="126"/>
      <c r="CQ108" s="126"/>
      <c r="CR108" s="126"/>
      <c r="CS108" s="126"/>
      <c r="CT108" s="126"/>
      <c r="CU108" s="126"/>
      <c r="CV108" s="126"/>
      <c r="CW108" s="126"/>
      <c r="CX108" s="126"/>
      <c r="CY108" s="126"/>
      <c r="CZ108" s="126"/>
      <c r="DA108" s="126"/>
      <c r="DB108" s="126"/>
      <c r="DC108" s="126"/>
      <c r="DD108" s="126"/>
      <c r="DE108" s="126"/>
      <c r="DF108" s="126"/>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7">
        <f t="shared" ref="EU108:EU127" si="2231">IF(T109="",4,IF(T107+T108&lt;80,4,""))</f>
        <v>4</v>
      </c>
      <c r="EV108" s="127">
        <f t="shared" ref="EV108:EV127" si="2232">IF(W109="",5,IF(W107+W108&lt;60,5,""))</f>
        <v>5</v>
      </c>
      <c r="EW108" s="127">
        <f t="shared" ref="EW108:EW127" si="2233">IF(Z109="",6,IF(Z107+Z108&lt;40,6,""))</f>
        <v>6</v>
      </c>
      <c r="EX108" s="128"/>
      <c r="EY108" s="134"/>
      <c r="EZ108" s="134"/>
      <c r="FA108" s="134"/>
      <c r="FB108" s="144"/>
      <c r="FC108" s="145"/>
      <c r="FD108" s="145"/>
      <c r="FE108" s="144"/>
    </row>
    <row r="109" spans="1:161" ht="18.75" thickBot="1" x14ac:dyDescent="0.3">
      <c r="A109" s="146"/>
      <c r="B109" s="147"/>
      <c r="C109" s="148"/>
      <c r="D109" s="147"/>
      <c r="E109" s="147"/>
      <c r="F109" s="147"/>
      <c r="G109" s="146"/>
      <c r="H109" s="149" t="s">
        <v>53</v>
      </c>
      <c r="I109" s="150">
        <f t="shared" ref="I109:J109" si="2234">SUM(I107,I108)</f>
        <v>0</v>
      </c>
      <c r="J109" s="150">
        <f t="shared" si="2234"/>
        <v>0</v>
      </c>
      <c r="K109" s="150" t="str">
        <f t="shared" ref="K109" si="2235">IF(J109&gt;=48,I109+J109,"")</f>
        <v/>
      </c>
      <c r="L109" s="150">
        <f t="shared" ref="L109:M109" si="2236">SUM(L107,L108)</f>
        <v>0</v>
      </c>
      <c r="M109" s="150">
        <f t="shared" si="2236"/>
        <v>0</v>
      </c>
      <c r="N109" s="150" t="str">
        <f t="shared" ref="N109" si="2237">IF(M109&gt;=38.4,L109+M109,"")</f>
        <v/>
      </c>
      <c r="O109" s="150">
        <f t="shared" ref="O109:P109" si="2238">SUM(O107,O108)</f>
        <v>0</v>
      </c>
      <c r="P109" s="150">
        <f t="shared" si="2238"/>
        <v>0</v>
      </c>
      <c r="Q109" s="150" t="str">
        <f t="shared" ref="Q109" si="2239">IF(P109&gt;=38.4,O109+P109,"")</f>
        <v/>
      </c>
      <c r="R109" s="150">
        <f t="shared" ref="R109:S109" si="2240">SUM(R107,R108)</f>
        <v>0</v>
      </c>
      <c r="S109" s="150">
        <f t="shared" si="2240"/>
        <v>0</v>
      </c>
      <c r="T109" s="150" t="str">
        <f t="shared" ref="T109" si="2241">IF(S109&gt;=38.4,R109+S109,"")</f>
        <v/>
      </c>
      <c r="U109" s="150">
        <f t="shared" ref="U109:V109" si="2242">SUM(U107,U108)</f>
        <v>0</v>
      </c>
      <c r="V109" s="150">
        <f t="shared" si="2242"/>
        <v>0</v>
      </c>
      <c r="W109" s="150" t="str">
        <f t="shared" ref="W109" si="2243">IF(V109&gt;=28.8,U109+V109,"")</f>
        <v/>
      </c>
      <c r="X109" s="150">
        <f t="shared" ref="X109:Y109" si="2244">SUM(X107,X108)</f>
        <v>0</v>
      </c>
      <c r="Y109" s="150">
        <f t="shared" si="2244"/>
        <v>0</v>
      </c>
      <c r="Z109" s="150" t="str">
        <f t="shared" ref="Z109" si="2245">IF(Y109&gt;=19.2,X109+Y109,"")</f>
        <v/>
      </c>
      <c r="AA109" s="150">
        <f t="shared" ref="AA109:AB109" si="2246">SUM(AA107,AA108)</f>
        <v>0</v>
      </c>
      <c r="AB109" s="150">
        <f t="shared" si="2246"/>
        <v>0</v>
      </c>
      <c r="AC109" s="150" t="str">
        <f t="shared" ref="AC109" si="2247">IF(AB109&gt;=19.2,AA109+AB109,"")</f>
        <v/>
      </c>
      <c r="AD109" s="150">
        <f t="shared" ref="AD109:AE109" si="2248">SUM(AD107,AD108)</f>
        <v>0</v>
      </c>
      <c r="AE109" s="150">
        <f t="shared" si="2248"/>
        <v>0</v>
      </c>
      <c r="AF109" s="150" t="str">
        <f t="shared" ref="AF109" si="2249">IF(AE109&gt;=9.6,AD109+AE109,"")</f>
        <v/>
      </c>
      <c r="AG109" s="151"/>
      <c r="AH109" s="152">
        <f t="shared" ref="AH109:AH127" si="2250">COUNT(BA109:BH109)</f>
        <v>0</v>
      </c>
      <c r="AI109" s="147"/>
      <c r="AJ109" s="147"/>
      <c r="AK109" s="153"/>
      <c r="AL109" s="154"/>
      <c r="AM109" s="155">
        <f t="shared" ref="AM109:AO109" si="2251">SUM(AM107,AM108)</f>
        <v>0</v>
      </c>
      <c r="AN109" s="155">
        <f t="shared" si="2251"/>
        <v>0</v>
      </c>
      <c r="AO109" s="156">
        <f t="shared" si="2251"/>
        <v>0</v>
      </c>
      <c r="AP109" s="157" t="str">
        <f t="shared" ref="AP109:AP127" si="2252">CONCATENATE(BH109,BG109,BF109,BE109,BD109,,BC109,BB109,BA109)</f>
        <v>........</v>
      </c>
      <c r="AQ109" s="158"/>
      <c r="AR109" s="159"/>
      <c r="AS109" s="160"/>
      <c r="AT109" s="160"/>
      <c r="AU109" s="160"/>
      <c r="AV109" s="160"/>
      <c r="AW109" s="160"/>
      <c r="AX109" s="160"/>
      <c r="AY109" s="160"/>
      <c r="AZ109" s="160"/>
      <c r="BA109" s="161" t="str">
        <f t="shared" ref="BA109:BA127" si="2253">IF(K109&lt;100,1,IF(K109="XXX",1,"."))</f>
        <v>.</v>
      </c>
      <c r="BB109" s="161" t="str">
        <f t="shared" ref="BB109:BB127" si="2254">IF(N109&lt;80,2,IF(N109="XXX",2,"."))</f>
        <v>.</v>
      </c>
      <c r="BC109" s="161" t="str">
        <f t="shared" ref="BC109:BC127" si="2255">IF(Q109&lt;80,3,IF(Q109="XXX",3,"."))</f>
        <v>.</v>
      </c>
      <c r="BD109" s="161" t="str">
        <f t="shared" ref="BD109:BD127" si="2256">IF(T109&lt;80,4,IF(W109="XXX",4,"."))</f>
        <v>.</v>
      </c>
      <c r="BE109" s="161" t="str">
        <f t="shared" ref="BE109:BE127" si="2257">IF(W109&lt;60,5,IF(W109="XXX",5,"."))</f>
        <v>.</v>
      </c>
      <c r="BF109" s="161" t="str">
        <f t="shared" ref="BF109:BF127" si="2258">IF(Z109&lt;40,6,IF(Z109="XXX",6,"."))</f>
        <v>.</v>
      </c>
      <c r="BG109" s="161" t="str">
        <f t="shared" ref="BG109:BG127" si="2259">IF(AC109&lt;40,7,IF(AC109="XXX",7,"."))</f>
        <v>.</v>
      </c>
      <c r="BH109" s="161" t="str">
        <f t="shared" ref="BH109:BH127" si="2260">IF(AF109&lt;20,8,IF(AF109="XXX",8,"."))</f>
        <v>.</v>
      </c>
      <c r="BI109" s="162" t="str">
        <f t="shared" ref="BI109:BI127" si="2261">IF(BA109=1,".رياضيات",".")</f>
        <v>.</v>
      </c>
      <c r="BJ109" s="162" t="str">
        <f t="shared" ref="BJ109:BJ127" si="2262">IF(BB109=2,".نحوونصوص",".")</f>
        <v>.</v>
      </c>
      <c r="BK109" s="162" t="str">
        <f t="shared" ref="BK109:BK127" si="2263">IF(BC109=3,".علوم",".")</f>
        <v>.</v>
      </c>
      <c r="BL109" s="162" t="str">
        <f t="shared" ref="BL109:BL127" si="2264">IF(BD109=4,".تعبير واملاء وخط",".")</f>
        <v>.</v>
      </c>
      <c r="BM109" s="162" t="str">
        <f t="shared" ref="BM109:BM127" si="2265">IF(BE109=5,".تربية اسلامية",".")</f>
        <v>.</v>
      </c>
      <c r="BN109" s="162" t="str">
        <f t="shared" ref="BN109:BN127" si="2266">IF(BF109=6,".جغرافيا",".")</f>
        <v>.</v>
      </c>
      <c r="BO109" s="162" t="str">
        <f t="shared" ref="BO109:BO127" si="2267">IF(BG109=7,".تاريخ",".")</f>
        <v>.</v>
      </c>
      <c r="BP109" s="162" t="str">
        <f t="shared" ref="BP109:BP127" si="2268">IF(BH109=8,".وطنية",".")</f>
        <v>.</v>
      </c>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4">
        <f t="shared" ref="EU109" si="2269">IF(AC109="",7,IF(AC107+AC108&lt;40,7,""))</f>
        <v>7</v>
      </c>
      <c r="EV109" s="164">
        <f t="shared" ref="EV109" si="2270">IF(AF109="",8,IF(AF107+AF108&lt;20,8,""))</f>
        <v>8</v>
      </c>
      <c r="EW109" s="164">
        <f t="shared" ref="EW109" si="2271">IF(AO109="",9,IF(AO107+AO108&lt;40,9,""))</f>
        <v>9</v>
      </c>
      <c r="EX109" s="128"/>
      <c r="EY109" s="165"/>
      <c r="EZ109" s="165"/>
      <c r="FA109" s="165"/>
      <c r="FB109" s="166"/>
      <c r="FC109" s="167"/>
      <c r="FD109" s="167"/>
      <c r="FE109" s="166"/>
    </row>
    <row r="110" spans="1:161" ht="18" x14ac:dyDescent="0.25">
      <c r="A110" s="108">
        <f>VLOOKUP(EX110,'[1]ادخال بيانات ودرجات'!$A$10:A308,1,TRUE)</f>
        <v>34</v>
      </c>
      <c r="B110" s="109"/>
      <c r="C110" s="110">
        <f>VLOOKUP(EX110,'[1]ادخال بيانات ودرجات'!$A$10:C308,3,TRUE)</f>
        <v>0</v>
      </c>
      <c r="D110" s="109">
        <f>VLOOKUP(EX110,'[1]ادخال بيانات ودرجات'!$A$10:D308,4,TRUE)</f>
        <v>0</v>
      </c>
      <c r="E110" s="109">
        <f>VLOOKUP(EX110,'[1]ادخال بيانات ودرجات'!$A$10:E308,5,TRUE)</f>
        <v>0</v>
      </c>
      <c r="F110" s="109">
        <f>VLOOKUP(EX110,'[1]ادخال بيانات ودرجات'!$A$10:F308,6,TRUE)</f>
        <v>0</v>
      </c>
      <c r="G110" s="111">
        <f>VLOOKUP(EX110,'[1]ادخال بيانات ودرجات'!$A$10:B308,2,TRUE)</f>
        <v>0</v>
      </c>
      <c r="H110" s="112" t="s">
        <v>50</v>
      </c>
      <c r="I110" s="113">
        <f>VLOOKUP(EX110,'[1]ادخال بيانات ودرجات'!$A$10:BW308,17,TRUE)</f>
        <v>0</v>
      </c>
      <c r="J110" s="113">
        <f>VLOOKUP(EX110,'[1]ادخال بيانات ودرجات'!$A$10:BW308,18,TRUE)</f>
        <v>0</v>
      </c>
      <c r="K110" s="114">
        <f t="shared" ref="K110:K111" si="2272">SUM(I110,J110)</f>
        <v>0</v>
      </c>
      <c r="L110" s="113">
        <f>VLOOKUP(EX110,'[1]ادخال بيانات ودرجات'!$A$10:BW308,24,TRUE)</f>
        <v>0</v>
      </c>
      <c r="M110" s="113">
        <f>VLOOKUP(EX110,'[1]ادخال بيانات ودرجات'!$A$10:BW308,25,TRUE)</f>
        <v>0</v>
      </c>
      <c r="N110" s="114">
        <f t="shared" ref="N110:N111" si="2273">SUM(L110,M110)</f>
        <v>0</v>
      </c>
      <c r="O110" s="113">
        <f>VLOOKUP(EX110,'[1]ادخال بيانات ودرجات'!$A$10:BW308,31,TRUE)</f>
        <v>0</v>
      </c>
      <c r="P110" s="113">
        <f>VLOOKUP(EX110,'[1]ادخال بيانات ودرجات'!$A$10:BW308,32,TRUE)</f>
        <v>0</v>
      </c>
      <c r="Q110" s="114">
        <f t="shared" ref="Q110:Q111" si="2274">SUM(O110,P110)</f>
        <v>0</v>
      </c>
      <c r="R110" s="113">
        <f>VLOOKUP(EX110,'[1]ادخال بيانات ودرجات'!$A$10:BW308,38,TRUE)</f>
        <v>0</v>
      </c>
      <c r="S110" s="113">
        <f>VLOOKUP(EX110,'[1]ادخال بيانات ودرجات'!$A$10:BW308,39,TRUE)</f>
        <v>0</v>
      </c>
      <c r="T110" s="114">
        <f t="shared" ref="T110:T111" si="2275">SUM(R110,S110)</f>
        <v>0</v>
      </c>
      <c r="U110" s="113">
        <f>VLOOKUP(EX110,'[1]ادخال بيانات ودرجات'!$A$10:BW308,45,TRUE)</f>
        <v>0</v>
      </c>
      <c r="V110" s="113">
        <f>VLOOKUP(EX110,'[1]ادخال بيانات ودرجات'!$A$10:BW308,46,TRUE)</f>
        <v>0</v>
      </c>
      <c r="W110" s="114">
        <f t="shared" ref="W110:W111" si="2276">SUM(U110,V110)</f>
        <v>0</v>
      </c>
      <c r="X110" s="113">
        <f>VLOOKUP(EX110,'[1]ادخال بيانات ودرجات'!$A$10:BW308,52,TRUE)</f>
        <v>0</v>
      </c>
      <c r="Y110" s="113">
        <f>VLOOKUP(EX110,'[1]ادخال بيانات ودرجات'!$A$10:BW308,53,TRUE)</f>
        <v>0</v>
      </c>
      <c r="Z110" s="114">
        <f t="shared" ref="Z110:Z111" si="2277">SUM(X110,Y110)</f>
        <v>0</v>
      </c>
      <c r="AA110" s="113">
        <f>VLOOKUP(EX110,'[1]ادخال بيانات ودرجات'!$A$10:BW308,59,TRUE)</f>
        <v>0</v>
      </c>
      <c r="AB110" s="113">
        <f>VLOOKUP(EX110,'[1]ادخال بيانات ودرجات'!$A$10:BW308,60,TRUE)</f>
        <v>0</v>
      </c>
      <c r="AC110" s="114">
        <f t="shared" ref="AC110:AC111" si="2278">SUM(AA110,AB110)</f>
        <v>0</v>
      </c>
      <c r="AD110" s="114">
        <f>VLOOKUP(EX110,'[1]ادخال بيانات ودرجات'!$A$10:BW308,66,TRUE)</f>
        <v>0</v>
      </c>
      <c r="AE110" s="114">
        <f>VLOOKUP(EX110,'[1]ادخال بيانات ودرجات'!$A$10:BW308,67,TRUE)</f>
        <v>0</v>
      </c>
      <c r="AF110" s="114">
        <f t="shared" ref="AF110:AF111" si="2279">SUM(AD110,AE110)</f>
        <v>0</v>
      </c>
      <c r="AG110" s="115" t="str">
        <f t="shared" ref="AG110:AG127" si="2280">IF(AJ110&gt;=1,"دورثان","ناجح")</f>
        <v>دورثان</v>
      </c>
      <c r="AH110" s="116"/>
      <c r="AI110" s="117" t="str">
        <f>IF(AJ110&gt;=1,"***",VLOOKUP(EX110,'[1]ادخال بيانات ودرجات'!$A$10:CI309,87,TRUE))</f>
        <v>***</v>
      </c>
      <c r="AJ110" s="117">
        <f t="shared" ref="AJ110" si="2281">COUNT(EU110:EW112)</f>
        <v>9</v>
      </c>
      <c r="AK110" s="118" t="str">
        <f>IF(AJ110&gt;=1,"***",VLOOKUP(EX110,'[1]ادخال بيانات ودرجات'!$A$10:CL308,90,TRUE))</f>
        <v>***</v>
      </c>
      <c r="AL110" s="119" t="str">
        <f t="shared" ref="AL110" si="2282">IF(AJ110&gt;=1,"",IF(AK110&gt;=85,"ممتاز",IF(AK110&gt;=75,"جيد جدا",IF(AK110&gt;=65,"جيد",IF(AK110&gt;=54,"مقبول",IF(AK110&gt;=50,"ضعيف","xxx"))))))</f>
        <v/>
      </c>
      <c r="AM110" s="120">
        <f>VLOOKUP(EX110,'[1]ادخال بيانات ودرجات'!$A$10:BW308,73,TRUE)</f>
        <v>0</v>
      </c>
      <c r="AN110" s="120">
        <f>VLOOKUP(EX110,'[1]ادخال بيانات ودرجات'!$A$10:BW308,74,TRUE)</f>
        <v>0</v>
      </c>
      <c r="AO110" s="121">
        <f t="shared" ref="AO110:AO111" si="2283">SUM(AM110,AN110)</f>
        <v>0</v>
      </c>
      <c r="AP110" s="122"/>
      <c r="AQ110" s="123" t="str">
        <f t="shared" ref="AQ110" si="2284">CONCATENATE(BI112,BJ112,BK112,,BL112,BM112,,BN112,BO112,BP112)</f>
        <v>........</v>
      </c>
      <c r="AR110" s="124">
        <f t="shared" ref="AR110:AR127" si="2285">K110:K111+N110:N111+Q110:Q111+T110:T111+W110:W111+Z110:Z111+AC110:AC111+AF110:AF111+AO110:AO111</f>
        <v>0</v>
      </c>
      <c r="AS110" s="125" t="str">
        <f t="shared" ref="AS110" si="2286">IF(K112&lt;100,100-K112,IF(K112="XXX",100,"."))</f>
        <v>.</v>
      </c>
      <c r="AT110" s="125" t="str">
        <f t="shared" ref="AT110" si="2287">IF(N112&lt;80,80-N112,IF(N112="XXX",80,"."))</f>
        <v>.</v>
      </c>
      <c r="AU110" s="125" t="str">
        <f t="shared" ref="AU110" si="2288">IF(Q112&lt;80,80-Q112,IF(Q112="XXX",80,"."))</f>
        <v>.</v>
      </c>
      <c r="AV110" s="125" t="str">
        <f t="shared" ref="AV110" si="2289">IF(T112&lt;80,80-T112,IF(T112="XXX",80,"."))</f>
        <v>.</v>
      </c>
      <c r="AW110" s="125" t="str">
        <f t="shared" ref="AW110" si="2290">IF(W112&lt;60,60-W112,IF(W112="XXX",60,"."))</f>
        <v>.</v>
      </c>
      <c r="AX110" s="125" t="str">
        <f t="shared" ref="AX110" si="2291">IF(Z112&lt;40,40-Z112,IF(Z112="XXX",40,"."))</f>
        <v>.</v>
      </c>
      <c r="AY110" s="125" t="str">
        <f t="shared" ref="AY110" si="2292">IF(AC112&lt;40,40-AC112,IF(AC112="XXX",40,"."))</f>
        <v>.</v>
      </c>
      <c r="AZ110" s="125" t="str">
        <f t="shared" ref="AZ110" si="2293">IF(AF112&lt;20,20-AF112,IF(AF112="XXX",20,"."))</f>
        <v>.</v>
      </c>
      <c r="BA110" s="126"/>
      <c r="BB110" s="126"/>
      <c r="BC110" s="126"/>
      <c r="BD110" s="126"/>
      <c r="BE110" s="126"/>
      <c r="BF110" s="126"/>
      <c r="BG110" s="126"/>
      <c r="BH110" s="126"/>
      <c r="BI110" s="126"/>
      <c r="BJ110" s="126"/>
      <c r="BK110" s="126"/>
      <c r="BL110" s="126"/>
      <c r="BM110" s="126"/>
      <c r="BN110" s="126"/>
      <c r="BO110" s="126"/>
      <c r="BP110" s="126"/>
      <c r="BQ110" s="126"/>
      <c r="BR110" s="126"/>
      <c r="BS110" s="126"/>
      <c r="BT110" s="126"/>
      <c r="BU110" s="126"/>
      <c r="BV110" s="126"/>
      <c r="BW110" s="126"/>
      <c r="BX110" s="126"/>
      <c r="BY110" s="126"/>
      <c r="BZ110" s="126"/>
      <c r="CA110" s="126"/>
      <c r="CB110" s="126"/>
      <c r="CC110" s="126"/>
      <c r="CD110" s="126"/>
      <c r="CE110" s="126"/>
      <c r="CF110" s="126"/>
      <c r="CG110" s="126"/>
      <c r="CH110" s="126"/>
      <c r="CI110" s="126"/>
      <c r="CJ110" s="126"/>
      <c r="CK110" s="126"/>
      <c r="CL110" s="126"/>
      <c r="CM110" s="126"/>
      <c r="CN110" s="126"/>
      <c r="CO110" s="126"/>
      <c r="CP110" s="126"/>
      <c r="CQ110" s="126"/>
      <c r="CR110" s="126"/>
      <c r="CS110" s="126"/>
      <c r="CT110" s="126"/>
      <c r="CU110" s="126"/>
      <c r="CV110" s="126"/>
      <c r="CW110" s="126"/>
      <c r="CX110" s="126"/>
      <c r="CY110" s="126"/>
      <c r="CZ110" s="126"/>
      <c r="DA110" s="126"/>
      <c r="DB110" s="126"/>
      <c r="DC110" s="126"/>
      <c r="DD110" s="126"/>
      <c r="DE110" s="126"/>
      <c r="DF110" s="126"/>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7">
        <f t="shared" ref="EU110" si="2294">IF(K112="",1,IF(K110+K111&lt;100,1,""))</f>
        <v>1</v>
      </c>
      <c r="EV110" s="127">
        <f t="shared" ref="EV110" si="2295">IF(N112="",2,IF(N110+N111&lt;80,2,""))</f>
        <v>2</v>
      </c>
      <c r="EW110" s="127">
        <f t="shared" ref="EW110" si="2296">IF(Q112="",3,IF(Q110+Q111&lt;80,3,""))</f>
        <v>3</v>
      </c>
      <c r="EX110" s="128">
        <v>34</v>
      </c>
      <c r="EY110" s="129" t="str">
        <f t="shared" ref="EY110:EY127" si="2297">IF(AG110="","7",IF(AG110&lt;40,7,"*"))</f>
        <v>*</v>
      </c>
      <c r="EZ110" s="129">
        <f t="shared" ref="EZ110:EZ127" si="2298">IF(AJ110="","8",IF(AJ110&lt;20,8,"*"))</f>
        <v>8</v>
      </c>
      <c r="FA110" s="130" t="str">
        <f t="shared" ref="FA110:FA127" si="2299">IF(AS110="","9",IF(AS110&lt;40,9,"*"))</f>
        <v>*</v>
      </c>
      <c r="FB110" s="131" t="str">
        <f>IF(FC110="","",SUBTOTAL(2,$FC$11:FC110))</f>
        <v/>
      </c>
      <c r="FC110" s="132" t="str">
        <f t="shared" ref="FC110:FC127" si="2300">IF(AG110="ناجح",ROW(),"")</f>
        <v/>
      </c>
      <c r="FD110" s="132">
        <f t="shared" ref="FD110:FD127" si="2301">IF(AG110="دورثان",ROW(),"")</f>
        <v>110</v>
      </c>
      <c r="FE110" s="131">
        <f>IF(FD110="","",SUBTOTAL(2,$FD$11:FD110))</f>
        <v>34</v>
      </c>
    </row>
    <row r="111" spans="1:161" ht="18" x14ac:dyDescent="0.25">
      <c r="A111" s="111"/>
      <c r="B111" s="117"/>
      <c r="C111" s="135"/>
      <c r="D111" s="117"/>
      <c r="E111" s="117"/>
      <c r="F111" s="117"/>
      <c r="G111" s="111"/>
      <c r="H111" s="136" t="s">
        <v>52</v>
      </c>
      <c r="I111" s="137">
        <f>VLOOKUP(EX110,'[1]ادخال بيانات ودرجات'!$A$10:BW308,20,TRUE)</f>
        <v>0</v>
      </c>
      <c r="J111" s="137">
        <f>VLOOKUP(EX110,'[1]ادخال بيانات ودرجات'!$A$10:BW308,21,TRUE)</f>
        <v>0</v>
      </c>
      <c r="K111" s="138">
        <f t="shared" si="2272"/>
        <v>0</v>
      </c>
      <c r="L111" s="137">
        <f>VLOOKUP(EX110,'[1]ادخال بيانات ودرجات'!$A$10:BW308,27,TRUE)</f>
        <v>0</v>
      </c>
      <c r="M111" s="137">
        <f>VLOOKUP(EX110,'[1]ادخال بيانات ودرجات'!$A$10:BW308,28,TRUE)</f>
        <v>0</v>
      </c>
      <c r="N111" s="138">
        <f t="shared" si="2273"/>
        <v>0</v>
      </c>
      <c r="O111" s="137">
        <f>VLOOKUP(EX110,'[1]ادخال بيانات ودرجات'!$A$10:BW308,34,TRUE)</f>
        <v>0</v>
      </c>
      <c r="P111" s="137">
        <f>VLOOKUP(EX110,'[1]ادخال بيانات ودرجات'!$A$10:BW308,35,TRUE)</f>
        <v>0</v>
      </c>
      <c r="Q111" s="138">
        <f t="shared" si="2274"/>
        <v>0</v>
      </c>
      <c r="R111" s="137">
        <f>VLOOKUP(EX110,'[1]ادخال بيانات ودرجات'!$A$10:BW308,41,TRUE)</f>
        <v>0</v>
      </c>
      <c r="S111" s="137">
        <f>VLOOKUP(EX110,'[1]ادخال بيانات ودرجات'!$A$10:BW308,42,TRUE)</f>
        <v>0</v>
      </c>
      <c r="T111" s="138">
        <f t="shared" si="2275"/>
        <v>0</v>
      </c>
      <c r="U111" s="137">
        <f>VLOOKUP(EX110,'[1]ادخال بيانات ودرجات'!$A$10:BW308,48,TRUE)</f>
        <v>0</v>
      </c>
      <c r="V111" s="137">
        <f>VLOOKUP(EX110,'[1]ادخال بيانات ودرجات'!$A$10:BW308,49,TRUE)</f>
        <v>0</v>
      </c>
      <c r="W111" s="138">
        <f t="shared" si="2276"/>
        <v>0</v>
      </c>
      <c r="X111" s="137">
        <f>VLOOKUP(EX110,'[1]ادخال بيانات ودرجات'!$A$10:BW308,55,TRUE)</f>
        <v>0</v>
      </c>
      <c r="Y111" s="137">
        <f>VLOOKUP(EX110,'[1]ادخال بيانات ودرجات'!$A$10:BW308,56,TRUE)</f>
        <v>0</v>
      </c>
      <c r="Z111" s="138">
        <f t="shared" si="2277"/>
        <v>0</v>
      </c>
      <c r="AA111" s="137">
        <f>VLOOKUP(EX110,'[1]ادخال بيانات ودرجات'!$A$10:BW308,62,TRUE)</f>
        <v>0</v>
      </c>
      <c r="AB111" s="137">
        <f>VLOOKUP(EX110,'[1]ادخال بيانات ودرجات'!$A$10:BW308,63,TRUE)</f>
        <v>0</v>
      </c>
      <c r="AC111" s="138">
        <f t="shared" si="2278"/>
        <v>0</v>
      </c>
      <c r="AD111" s="138">
        <f>VLOOKUP(EX110,'[1]ادخال بيانات ودرجات'!$A$10:BW308,69,TRUE)</f>
        <v>0</v>
      </c>
      <c r="AE111" s="138">
        <f>VLOOKUP(EX110,'[1]ادخال بيانات ودرجات'!$A$10:BW308,70,TRUE)</f>
        <v>0</v>
      </c>
      <c r="AF111" s="138">
        <f t="shared" si="2279"/>
        <v>0</v>
      </c>
      <c r="AG111" s="139"/>
      <c r="AH111" s="140"/>
      <c r="AI111" s="117"/>
      <c r="AJ111" s="117"/>
      <c r="AK111" s="141"/>
      <c r="AL111" s="119"/>
      <c r="AM111" s="142">
        <f>VLOOKUP(EX110,'[1]ادخال بيانات ودرجات'!$A$10:BX308,76,TRUE)</f>
        <v>0</v>
      </c>
      <c r="AN111" s="142">
        <f>VLOOKUP(EX110,'[1]ادخال بيانات ودرجات'!$A$10:BY308,77,TRUE)</f>
        <v>0</v>
      </c>
      <c r="AO111" s="121">
        <f t="shared" si="2283"/>
        <v>0</v>
      </c>
      <c r="AP111" s="143"/>
      <c r="AQ111" s="123"/>
      <c r="AR111" s="124"/>
      <c r="AS111" s="125"/>
      <c r="AT111" s="125"/>
      <c r="AU111" s="125"/>
      <c r="AV111" s="125"/>
      <c r="AW111" s="125"/>
      <c r="AX111" s="125"/>
      <c r="AY111" s="125"/>
      <c r="AZ111" s="125"/>
      <c r="BA111" s="126"/>
      <c r="BB111" s="126"/>
      <c r="BC111" s="126"/>
      <c r="BD111" s="126"/>
      <c r="BE111" s="126"/>
      <c r="BF111" s="126"/>
      <c r="BG111" s="126"/>
      <c r="BH111" s="126"/>
      <c r="BI111" s="126"/>
      <c r="BJ111" s="126"/>
      <c r="BK111" s="126"/>
      <c r="BL111" s="126"/>
      <c r="BM111" s="126"/>
      <c r="BN111" s="126"/>
      <c r="BO111" s="126"/>
      <c r="BP111" s="126"/>
      <c r="BQ111" s="126"/>
      <c r="BR111" s="126"/>
      <c r="BS111" s="126"/>
      <c r="BT111" s="126"/>
      <c r="BU111" s="126"/>
      <c r="BV111" s="126"/>
      <c r="BW111" s="126"/>
      <c r="BX111" s="126"/>
      <c r="BY111" s="126"/>
      <c r="BZ111" s="126"/>
      <c r="CA111" s="126"/>
      <c r="CB111" s="126"/>
      <c r="CC111" s="126"/>
      <c r="CD111" s="126"/>
      <c r="CE111" s="126"/>
      <c r="CF111" s="126"/>
      <c r="CG111" s="126"/>
      <c r="CH111" s="126"/>
      <c r="CI111" s="126"/>
      <c r="CJ111" s="126"/>
      <c r="CK111" s="126"/>
      <c r="CL111" s="126"/>
      <c r="CM111" s="126"/>
      <c r="CN111" s="126"/>
      <c r="CO111" s="126"/>
      <c r="CP111" s="126"/>
      <c r="CQ111" s="126"/>
      <c r="CR111" s="126"/>
      <c r="CS111" s="126"/>
      <c r="CT111" s="126"/>
      <c r="CU111" s="126"/>
      <c r="CV111" s="126"/>
      <c r="CW111" s="126"/>
      <c r="CX111" s="126"/>
      <c r="CY111" s="126"/>
      <c r="CZ111" s="126"/>
      <c r="DA111" s="126"/>
      <c r="DB111" s="126"/>
      <c r="DC111" s="126"/>
      <c r="DD111" s="126"/>
      <c r="DE111" s="126"/>
      <c r="DF111" s="126"/>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7">
        <f t="shared" ref="EU111:EU127" si="2302">IF(T112="",4,IF(T110+T111&lt;80,4,""))</f>
        <v>4</v>
      </c>
      <c r="EV111" s="127">
        <f t="shared" ref="EV111:EV127" si="2303">IF(W112="",5,IF(W110+W111&lt;60,5,""))</f>
        <v>5</v>
      </c>
      <c r="EW111" s="127">
        <f t="shared" ref="EW111:EW127" si="2304">IF(Z112="",6,IF(Z110+Z111&lt;40,6,""))</f>
        <v>6</v>
      </c>
      <c r="EX111" s="128"/>
      <c r="EY111" s="134"/>
      <c r="EZ111" s="134"/>
      <c r="FA111" s="134"/>
      <c r="FB111" s="144"/>
      <c r="FC111" s="145"/>
      <c r="FD111" s="145"/>
      <c r="FE111" s="144"/>
    </row>
    <row r="112" spans="1:161" ht="18.75" thickBot="1" x14ac:dyDescent="0.3">
      <c r="A112" s="146"/>
      <c r="B112" s="147"/>
      <c r="C112" s="148"/>
      <c r="D112" s="147"/>
      <c r="E112" s="147"/>
      <c r="F112" s="147"/>
      <c r="G112" s="146"/>
      <c r="H112" s="149" t="s">
        <v>53</v>
      </c>
      <c r="I112" s="150">
        <f t="shared" ref="I112:J112" si="2305">SUM(I110,I111)</f>
        <v>0</v>
      </c>
      <c r="J112" s="150">
        <f t="shared" si="2305"/>
        <v>0</v>
      </c>
      <c r="K112" s="150" t="str">
        <f t="shared" ref="K112" si="2306">IF(J112&gt;=48,I112+J112,"")</f>
        <v/>
      </c>
      <c r="L112" s="150">
        <f t="shared" ref="L112:M112" si="2307">SUM(L110,L111)</f>
        <v>0</v>
      </c>
      <c r="M112" s="150">
        <f t="shared" si="2307"/>
        <v>0</v>
      </c>
      <c r="N112" s="150" t="str">
        <f t="shared" ref="N112" si="2308">IF(M112&gt;=38.4,L112+M112,"")</f>
        <v/>
      </c>
      <c r="O112" s="150">
        <f t="shared" ref="O112:P112" si="2309">SUM(O110,O111)</f>
        <v>0</v>
      </c>
      <c r="P112" s="150">
        <f t="shared" si="2309"/>
        <v>0</v>
      </c>
      <c r="Q112" s="150" t="str">
        <f t="shared" ref="Q112" si="2310">IF(P112&gt;=38.4,O112+P112,"")</f>
        <v/>
      </c>
      <c r="R112" s="150">
        <f t="shared" ref="R112:S112" si="2311">SUM(R110,R111)</f>
        <v>0</v>
      </c>
      <c r="S112" s="150">
        <f t="shared" si="2311"/>
        <v>0</v>
      </c>
      <c r="T112" s="150" t="str">
        <f t="shared" ref="T112" si="2312">IF(S112&gt;=38.4,R112+S112,"")</f>
        <v/>
      </c>
      <c r="U112" s="150">
        <f t="shared" ref="U112:V112" si="2313">SUM(U110,U111)</f>
        <v>0</v>
      </c>
      <c r="V112" s="150">
        <f t="shared" si="2313"/>
        <v>0</v>
      </c>
      <c r="W112" s="150" t="str">
        <f t="shared" ref="W112" si="2314">IF(V112&gt;=28.8,U112+V112,"")</f>
        <v/>
      </c>
      <c r="X112" s="150">
        <f t="shared" ref="X112:Y112" si="2315">SUM(X110,X111)</f>
        <v>0</v>
      </c>
      <c r="Y112" s="150">
        <f t="shared" si="2315"/>
        <v>0</v>
      </c>
      <c r="Z112" s="150" t="str">
        <f t="shared" ref="Z112" si="2316">IF(Y112&gt;=19.2,X112+Y112,"")</f>
        <v/>
      </c>
      <c r="AA112" s="150">
        <f t="shared" ref="AA112:AB112" si="2317">SUM(AA110,AA111)</f>
        <v>0</v>
      </c>
      <c r="AB112" s="150">
        <f t="shared" si="2317"/>
        <v>0</v>
      </c>
      <c r="AC112" s="150" t="str">
        <f t="shared" ref="AC112" si="2318">IF(AB112&gt;=19.2,AA112+AB112,"")</f>
        <v/>
      </c>
      <c r="AD112" s="150">
        <f t="shared" ref="AD112:AE112" si="2319">SUM(AD110,AD111)</f>
        <v>0</v>
      </c>
      <c r="AE112" s="150">
        <f t="shared" si="2319"/>
        <v>0</v>
      </c>
      <c r="AF112" s="150" t="str">
        <f t="shared" ref="AF112" si="2320">IF(AE112&gt;=9.6,AD112+AE112,"")</f>
        <v/>
      </c>
      <c r="AG112" s="151"/>
      <c r="AH112" s="152">
        <f t="shared" ref="AH112:AH127" si="2321">COUNT(BA112:BH112)</f>
        <v>0</v>
      </c>
      <c r="AI112" s="147"/>
      <c r="AJ112" s="147"/>
      <c r="AK112" s="153"/>
      <c r="AL112" s="154"/>
      <c r="AM112" s="155">
        <f t="shared" ref="AM112:AO112" si="2322">SUM(AM110,AM111)</f>
        <v>0</v>
      </c>
      <c r="AN112" s="155">
        <f t="shared" si="2322"/>
        <v>0</v>
      </c>
      <c r="AO112" s="156">
        <f t="shared" si="2322"/>
        <v>0</v>
      </c>
      <c r="AP112" s="157" t="str">
        <f t="shared" ref="AP112:AP127" si="2323">CONCATENATE(BH112,BG112,BF112,BE112,BD112,,BC112,BB112,BA112)</f>
        <v>........</v>
      </c>
      <c r="AQ112" s="158"/>
      <c r="AR112" s="159"/>
      <c r="AS112" s="160"/>
      <c r="AT112" s="160"/>
      <c r="AU112" s="160"/>
      <c r="AV112" s="160"/>
      <c r="AW112" s="160"/>
      <c r="AX112" s="160"/>
      <c r="AY112" s="160"/>
      <c r="AZ112" s="160"/>
      <c r="BA112" s="161" t="str">
        <f t="shared" ref="BA112:BA127" si="2324">IF(K112&lt;100,1,IF(K112="XXX",1,"."))</f>
        <v>.</v>
      </c>
      <c r="BB112" s="161" t="str">
        <f t="shared" ref="BB112:BB127" si="2325">IF(N112&lt;80,2,IF(N112="XXX",2,"."))</f>
        <v>.</v>
      </c>
      <c r="BC112" s="161" t="str">
        <f t="shared" ref="BC112:BC127" si="2326">IF(Q112&lt;80,3,IF(Q112="XXX",3,"."))</f>
        <v>.</v>
      </c>
      <c r="BD112" s="161" t="str">
        <f t="shared" ref="BD112:BD127" si="2327">IF(T112&lt;80,4,IF(W112="XXX",4,"."))</f>
        <v>.</v>
      </c>
      <c r="BE112" s="161" t="str">
        <f t="shared" ref="BE112:BE127" si="2328">IF(W112&lt;60,5,IF(W112="XXX",5,"."))</f>
        <v>.</v>
      </c>
      <c r="BF112" s="161" t="str">
        <f t="shared" ref="BF112:BF127" si="2329">IF(Z112&lt;40,6,IF(Z112="XXX",6,"."))</f>
        <v>.</v>
      </c>
      <c r="BG112" s="161" t="str">
        <f t="shared" ref="BG112:BG127" si="2330">IF(AC112&lt;40,7,IF(AC112="XXX",7,"."))</f>
        <v>.</v>
      </c>
      <c r="BH112" s="161" t="str">
        <f t="shared" ref="BH112:BH127" si="2331">IF(AF112&lt;20,8,IF(AF112="XXX",8,"."))</f>
        <v>.</v>
      </c>
      <c r="BI112" s="162" t="str">
        <f t="shared" ref="BI112:BI127" si="2332">IF(BA112=1,".رياضيات",".")</f>
        <v>.</v>
      </c>
      <c r="BJ112" s="162" t="str">
        <f t="shared" ref="BJ112:BJ127" si="2333">IF(BB112=2,".نحوونصوص",".")</f>
        <v>.</v>
      </c>
      <c r="BK112" s="162" t="str">
        <f t="shared" ref="BK112:BK127" si="2334">IF(BC112=3,".علوم",".")</f>
        <v>.</v>
      </c>
      <c r="BL112" s="162" t="str">
        <f t="shared" ref="BL112:BL127" si="2335">IF(BD112=4,".تعبير واملاء وخط",".")</f>
        <v>.</v>
      </c>
      <c r="BM112" s="162" t="str">
        <f t="shared" ref="BM112:BM127" si="2336">IF(BE112=5,".تربية اسلامية",".")</f>
        <v>.</v>
      </c>
      <c r="BN112" s="162" t="str">
        <f t="shared" ref="BN112:BN127" si="2337">IF(BF112=6,".جغرافيا",".")</f>
        <v>.</v>
      </c>
      <c r="BO112" s="162" t="str">
        <f t="shared" ref="BO112:BO127" si="2338">IF(BG112=7,".تاريخ",".")</f>
        <v>.</v>
      </c>
      <c r="BP112" s="162" t="str">
        <f t="shared" ref="BP112:BP127" si="2339">IF(BH112=8,".وطنية",".")</f>
        <v>.</v>
      </c>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4">
        <f t="shared" ref="EU112" si="2340">IF(AC112="",7,IF(AC110+AC111&lt;40,7,""))</f>
        <v>7</v>
      </c>
      <c r="EV112" s="164">
        <f t="shared" ref="EV112" si="2341">IF(AF112="",8,IF(AF110+AF111&lt;20,8,""))</f>
        <v>8</v>
      </c>
      <c r="EW112" s="164">
        <f t="shared" ref="EW112" si="2342">IF(AO112="",9,IF(AO110+AO111&lt;40,9,""))</f>
        <v>9</v>
      </c>
      <c r="EX112" s="128"/>
      <c r="EY112" s="165"/>
      <c r="EZ112" s="165"/>
      <c r="FA112" s="165"/>
      <c r="FB112" s="166"/>
      <c r="FC112" s="167"/>
      <c r="FD112" s="167"/>
      <c r="FE112" s="166"/>
    </row>
    <row r="113" spans="1:161" ht="18" x14ac:dyDescent="0.25">
      <c r="A113" s="108">
        <f>VLOOKUP(EX113,'[1]ادخال بيانات ودرجات'!$A$10:A311,1,TRUE)</f>
        <v>35</v>
      </c>
      <c r="B113" s="109"/>
      <c r="C113" s="110">
        <f>VLOOKUP(EX113,'[1]ادخال بيانات ودرجات'!$A$10:C311,3,TRUE)</f>
        <v>0</v>
      </c>
      <c r="D113" s="109">
        <f>VLOOKUP(EX113,'[1]ادخال بيانات ودرجات'!$A$10:D311,4,TRUE)</f>
        <v>0</v>
      </c>
      <c r="E113" s="109">
        <f>VLOOKUP(EX113,'[1]ادخال بيانات ودرجات'!$A$10:E311,5,TRUE)</f>
        <v>0</v>
      </c>
      <c r="F113" s="109">
        <f>VLOOKUP(EX113,'[1]ادخال بيانات ودرجات'!$A$10:F311,6,TRUE)</f>
        <v>0</v>
      </c>
      <c r="G113" s="111">
        <f>VLOOKUP(EX113,'[1]ادخال بيانات ودرجات'!$A$10:B311,2,TRUE)</f>
        <v>0</v>
      </c>
      <c r="H113" s="112" t="s">
        <v>50</v>
      </c>
      <c r="I113" s="113">
        <f>VLOOKUP(EX113,'[1]ادخال بيانات ودرجات'!$A$10:BW311,17,TRUE)</f>
        <v>0</v>
      </c>
      <c r="J113" s="113">
        <f>VLOOKUP(EX113,'[1]ادخال بيانات ودرجات'!$A$10:BW311,18,TRUE)</f>
        <v>0</v>
      </c>
      <c r="K113" s="114">
        <f t="shared" ref="K113:K114" si="2343">SUM(I113,J113)</f>
        <v>0</v>
      </c>
      <c r="L113" s="113">
        <f>VLOOKUP(EX113,'[1]ادخال بيانات ودرجات'!$A$10:BW311,24,TRUE)</f>
        <v>0</v>
      </c>
      <c r="M113" s="113">
        <f>VLOOKUP(EX113,'[1]ادخال بيانات ودرجات'!$A$10:BW311,25,TRUE)</f>
        <v>0</v>
      </c>
      <c r="N113" s="114">
        <f t="shared" ref="N113:N114" si="2344">SUM(L113,M113)</f>
        <v>0</v>
      </c>
      <c r="O113" s="113">
        <f>VLOOKUP(EX113,'[1]ادخال بيانات ودرجات'!$A$10:BW311,31,TRUE)</f>
        <v>0</v>
      </c>
      <c r="P113" s="113">
        <f>VLOOKUP(EX113,'[1]ادخال بيانات ودرجات'!$A$10:BW311,32,TRUE)</f>
        <v>0</v>
      </c>
      <c r="Q113" s="114">
        <f t="shared" ref="Q113:Q114" si="2345">SUM(O113,P113)</f>
        <v>0</v>
      </c>
      <c r="R113" s="113">
        <f>VLOOKUP(EX113,'[1]ادخال بيانات ودرجات'!$A$10:BW311,38,TRUE)</f>
        <v>0</v>
      </c>
      <c r="S113" s="113">
        <f>VLOOKUP(EX113,'[1]ادخال بيانات ودرجات'!$A$10:BW311,39,TRUE)</f>
        <v>0</v>
      </c>
      <c r="T113" s="114">
        <f t="shared" ref="T113:T114" si="2346">SUM(R113,S113)</f>
        <v>0</v>
      </c>
      <c r="U113" s="113">
        <f>VLOOKUP(EX113,'[1]ادخال بيانات ودرجات'!$A$10:BW311,45,TRUE)</f>
        <v>0</v>
      </c>
      <c r="V113" s="113">
        <f>VLOOKUP(EX113,'[1]ادخال بيانات ودرجات'!$A$10:BW311,46,TRUE)</f>
        <v>0</v>
      </c>
      <c r="W113" s="114">
        <f t="shared" ref="W113:W114" si="2347">SUM(U113,V113)</f>
        <v>0</v>
      </c>
      <c r="X113" s="113">
        <f>VLOOKUP(EX113,'[1]ادخال بيانات ودرجات'!$A$10:BW311,52,TRUE)</f>
        <v>0</v>
      </c>
      <c r="Y113" s="113">
        <f>VLOOKUP(EX113,'[1]ادخال بيانات ودرجات'!$A$10:BW311,53,TRUE)</f>
        <v>0</v>
      </c>
      <c r="Z113" s="114">
        <f t="shared" ref="Z113:Z114" si="2348">SUM(X113,Y113)</f>
        <v>0</v>
      </c>
      <c r="AA113" s="113">
        <f>VLOOKUP(EX113,'[1]ادخال بيانات ودرجات'!$A$10:BW311,59,TRUE)</f>
        <v>0</v>
      </c>
      <c r="AB113" s="113">
        <f>VLOOKUP(EX113,'[1]ادخال بيانات ودرجات'!$A$10:BW311,60,TRUE)</f>
        <v>0</v>
      </c>
      <c r="AC113" s="114">
        <f t="shared" ref="AC113:AC114" si="2349">SUM(AA113,AB113)</f>
        <v>0</v>
      </c>
      <c r="AD113" s="114">
        <f>VLOOKUP(EX113,'[1]ادخال بيانات ودرجات'!$A$10:BW311,66,TRUE)</f>
        <v>0</v>
      </c>
      <c r="AE113" s="114">
        <f>VLOOKUP(EX113,'[1]ادخال بيانات ودرجات'!$A$10:BW311,67,TRUE)</f>
        <v>0</v>
      </c>
      <c r="AF113" s="114">
        <f t="shared" ref="AF113:AF114" si="2350">SUM(AD113,AE113)</f>
        <v>0</v>
      </c>
      <c r="AG113" s="115" t="str">
        <f t="shared" ref="AG113:AG127" si="2351">IF(AJ113&gt;=1,"دورثان","ناجح")</f>
        <v>دورثان</v>
      </c>
      <c r="AH113" s="116"/>
      <c r="AI113" s="117" t="str">
        <f>IF(AJ113&gt;=1,"***",VLOOKUP(EX113,'[1]ادخال بيانات ودرجات'!$A$10:CI312,87,TRUE))</f>
        <v>***</v>
      </c>
      <c r="AJ113" s="117">
        <f t="shared" ref="AJ113" si="2352">COUNT(EU113:EW115)</f>
        <v>9</v>
      </c>
      <c r="AK113" s="118" t="str">
        <f>IF(AJ113&gt;=1,"***",VLOOKUP(EX113,'[1]ادخال بيانات ودرجات'!$A$10:CL311,90,TRUE))</f>
        <v>***</v>
      </c>
      <c r="AL113" s="119" t="str">
        <f t="shared" ref="AL113" si="2353">IF(AJ113&gt;=1,"",IF(AK113&gt;=85,"ممتاز",IF(AK113&gt;=75,"جيد جدا",IF(AK113&gt;=65,"جيد",IF(AK113&gt;=54,"مقبول",IF(AK113&gt;=50,"ضعيف","xxx"))))))</f>
        <v/>
      </c>
      <c r="AM113" s="120">
        <f>VLOOKUP(EX113,'[1]ادخال بيانات ودرجات'!$A$10:BW311,73,TRUE)</f>
        <v>0</v>
      </c>
      <c r="AN113" s="120">
        <f>VLOOKUP(EX113,'[1]ادخال بيانات ودرجات'!$A$10:BW311,74,TRUE)</f>
        <v>0</v>
      </c>
      <c r="AO113" s="121">
        <f t="shared" ref="AO113:AO114" si="2354">SUM(AM113,AN113)</f>
        <v>0</v>
      </c>
      <c r="AP113" s="122"/>
      <c r="AQ113" s="123" t="str">
        <f t="shared" ref="AQ113" si="2355">CONCATENATE(BI115,BJ115,BK115,,BL115,BM115,,BN115,BO115,BP115)</f>
        <v>........</v>
      </c>
      <c r="AR113" s="124">
        <f t="shared" ref="AR113:AR127" si="2356">K113:K114+N113:N114+Q113:Q114+T113:T114+W113:W114+Z113:Z114+AC113:AC114+AF113:AF114+AO113:AO114</f>
        <v>0</v>
      </c>
      <c r="AS113" s="125" t="str">
        <f t="shared" ref="AS113" si="2357">IF(K115&lt;100,100-K115,IF(K115="XXX",100,"."))</f>
        <v>.</v>
      </c>
      <c r="AT113" s="125" t="str">
        <f t="shared" ref="AT113" si="2358">IF(N115&lt;80,80-N115,IF(N115="XXX",80,"."))</f>
        <v>.</v>
      </c>
      <c r="AU113" s="125" t="str">
        <f t="shared" ref="AU113" si="2359">IF(Q115&lt;80,80-Q115,IF(Q115="XXX",80,"."))</f>
        <v>.</v>
      </c>
      <c r="AV113" s="125" t="str">
        <f t="shared" ref="AV113" si="2360">IF(T115&lt;80,80-T115,IF(T115="XXX",80,"."))</f>
        <v>.</v>
      </c>
      <c r="AW113" s="125" t="str">
        <f t="shared" ref="AW113" si="2361">IF(W115&lt;60,60-W115,IF(W115="XXX",60,"."))</f>
        <v>.</v>
      </c>
      <c r="AX113" s="125" t="str">
        <f t="shared" ref="AX113" si="2362">IF(Z115&lt;40,40-Z115,IF(Z115="XXX",40,"."))</f>
        <v>.</v>
      </c>
      <c r="AY113" s="125" t="str">
        <f t="shared" ref="AY113" si="2363">IF(AC115&lt;40,40-AC115,IF(AC115="XXX",40,"."))</f>
        <v>.</v>
      </c>
      <c r="AZ113" s="125" t="str">
        <f t="shared" ref="AZ113" si="2364">IF(AF115&lt;20,20-AF115,IF(AF115="XXX",20,"."))</f>
        <v>.</v>
      </c>
      <c r="BA113" s="126"/>
      <c r="BB113" s="126"/>
      <c r="BC113" s="126"/>
      <c r="BD113" s="126"/>
      <c r="BE113" s="126"/>
      <c r="BF113" s="126"/>
      <c r="BG113" s="126"/>
      <c r="BH113" s="126"/>
      <c r="BI113" s="126"/>
      <c r="BJ113" s="126"/>
      <c r="BK113" s="126"/>
      <c r="BL113" s="126"/>
      <c r="BM113" s="126"/>
      <c r="BN113" s="126"/>
      <c r="BO113" s="126"/>
      <c r="BP113" s="126"/>
      <c r="BQ113" s="126"/>
      <c r="BR113" s="126"/>
      <c r="BS113" s="126"/>
      <c r="BT113" s="126"/>
      <c r="BU113" s="126"/>
      <c r="BV113" s="126"/>
      <c r="BW113" s="126"/>
      <c r="BX113" s="126"/>
      <c r="BY113" s="126"/>
      <c r="BZ113" s="126"/>
      <c r="CA113" s="126"/>
      <c r="CB113" s="126"/>
      <c r="CC113" s="126"/>
      <c r="CD113" s="126"/>
      <c r="CE113" s="126"/>
      <c r="CF113" s="126"/>
      <c r="CG113" s="126"/>
      <c r="CH113" s="126"/>
      <c r="CI113" s="126"/>
      <c r="CJ113" s="126"/>
      <c r="CK113" s="126"/>
      <c r="CL113" s="126"/>
      <c r="CM113" s="126"/>
      <c r="CN113" s="126"/>
      <c r="CO113" s="126"/>
      <c r="CP113" s="126"/>
      <c r="CQ113" s="126"/>
      <c r="CR113" s="126"/>
      <c r="CS113" s="126"/>
      <c r="CT113" s="126"/>
      <c r="CU113" s="126"/>
      <c r="CV113" s="126"/>
      <c r="CW113" s="126"/>
      <c r="CX113" s="126"/>
      <c r="CY113" s="126"/>
      <c r="CZ113" s="126"/>
      <c r="DA113" s="126"/>
      <c r="DB113" s="126"/>
      <c r="DC113" s="126"/>
      <c r="DD113" s="126"/>
      <c r="DE113" s="126"/>
      <c r="DF113" s="126"/>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7">
        <f t="shared" ref="EU113" si="2365">IF(K115="",1,IF(K113+K114&lt;100,1,""))</f>
        <v>1</v>
      </c>
      <c r="EV113" s="127">
        <f t="shared" ref="EV113" si="2366">IF(N115="",2,IF(N113+N114&lt;80,2,""))</f>
        <v>2</v>
      </c>
      <c r="EW113" s="127">
        <f t="shared" ref="EW113" si="2367">IF(Q115="",3,IF(Q113+Q114&lt;80,3,""))</f>
        <v>3</v>
      </c>
      <c r="EX113" s="128">
        <v>35</v>
      </c>
      <c r="EY113" s="129" t="str">
        <f t="shared" ref="EY113:EY127" si="2368">IF(AG113="","7",IF(AG113&lt;40,7,"*"))</f>
        <v>*</v>
      </c>
      <c r="EZ113" s="129">
        <f t="shared" ref="EZ113:EZ127" si="2369">IF(AJ113="","8",IF(AJ113&lt;20,8,"*"))</f>
        <v>8</v>
      </c>
      <c r="FA113" s="130" t="str">
        <f t="shared" ref="FA113:FA127" si="2370">IF(AS113="","9",IF(AS113&lt;40,9,"*"))</f>
        <v>*</v>
      </c>
      <c r="FB113" s="131" t="str">
        <f>IF(FC113="","",SUBTOTAL(2,$FC$11:FC113))</f>
        <v/>
      </c>
      <c r="FC113" s="132" t="str">
        <f t="shared" ref="FC113:FC127" si="2371">IF(AG113="ناجح",ROW(),"")</f>
        <v/>
      </c>
      <c r="FD113" s="132">
        <f t="shared" ref="FD113:FD127" si="2372">IF(AG113="دورثان",ROW(),"")</f>
        <v>113</v>
      </c>
      <c r="FE113" s="131">
        <f>IF(FD113="","",SUBTOTAL(2,$FD$11:FD113))</f>
        <v>35</v>
      </c>
    </row>
    <row r="114" spans="1:161" ht="18" x14ac:dyDescent="0.25">
      <c r="A114" s="111"/>
      <c r="B114" s="117"/>
      <c r="C114" s="135"/>
      <c r="D114" s="117"/>
      <c r="E114" s="117"/>
      <c r="F114" s="117"/>
      <c r="G114" s="111"/>
      <c r="H114" s="136" t="s">
        <v>52</v>
      </c>
      <c r="I114" s="137">
        <f>VLOOKUP(EX113,'[1]ادخال بيانات ودرجات'!$A$10:BW311,20,TRUE)</f>
        <v>0</v>
      </c>
      <c r="J114" s="137">
        <f>VLOOKUP(EX113,'[1]ادخال بيانات ودرجات'!$A$10:BW311,21,TRUE)</f>
        <v>0</v>
      </c>
      <c r="K114" s="138">
        <f t="shared" si="2343"/>
        <v>0</v>
      </c>
      <c r="L114" s="137">
        <f>VLOOKUP(EX113,'[1]ادخال بيانات ودرجات'!$A$10:BW311,27,TRUE)</f>
        <v>0</v>
      </c>
      <c r="M114" s="137">
        <f>VLOOKUP(EX113,'[1]ادخال بيانات ودرجات'!$A$10:BW311,28,TRUE)</f>
        <v>0</v>
      </c>
      <c r="N114" s="138">
        <f t="shared" si="2344"/>
        <v>0</v>
      </c>
      <c r="O114" s="137">
        <f>VLOOKUP(EX113,'[1]ادخال بيانات ودرجات'!$A$10:BW311,34,TRUE)</f>
        <v>0</v>
      </c>
      <c r="P114" s="137">
        <f>VLOOKUP(EX113,'[1]ادخال بيانات ودرجات'!$A$10:BW311,35,TRUE)</f>
        <v>0</v>
      </c>
      <c r="Q114" s="138">
        <f t="shared" si="2345"/>
        <v>0</v>
      </c>
      <c r="R114" s="137">
        <f>VLOOKUP(EX113,'[1]ادخال بيانات ودرجات'!$A$10:BW311,41,TRUE)</f>
        <v>0</v>
      </c>
      <c r="S114" s="137">
        <f>VLOOKUP(EX113,'[1]ادخال بيانات ودرجات'!$A$10:BW311,42,TRUE)</f>
        <v>0</v>
      </c>
      <c r="T114" s="138">
        <f t="shared" si="2346"/>
        <v>0</v>
      </c>
      <c r="U114" s="137">
        <f>VLOOKUP(EX113,'[1]ادخال بيانات ودرجات'!$A$10:BW311,48,TRUE)</f>
        <v>0</v>
      </c>
      <c r="V114" s="137">
        <f>VLOOKUP(EX113,'[1]ادخال بيانات ودرجات'!$A$10:BW311,49,TRUE)</f>
        <v>0</v>
      </c>
      <c r="W114" s="138">
        <f t="shared" si="2347"/>
        <v>0</v>
      </c>
      <c r="X114" s="137">
        <f>VLOOKUP(EX113,'[1]ادخال بيانات ودرجات'!$A$10:BW311,55,TRUE)</f>
        <v>0</v>
      </c>
      <c r="Y114" s="137">
        <f>VLOOKUP(EX113,'[1]ادخال بيانات ودرجات'!$A$10:BW311,56,TRUE)</f>
        <v>0</v>
      </c>
      <c r="Z114" s="138">
        <f t="shared" si="2348"/>
        <v>0</v>
      </c>
      <c r="AA114" s="137">
        <f>VLOOKUP(EX113,'[1]ادخال بيانات ودرجات'!$A$10:BW311,62,TRUE)</f>
        <v>0</v>
      </c>
      <c r="AB114" s="137">
        <f>VLOOKUP(EX113,'[1]ادخال بيانات ودرجات'!$A$10:BW311,63,TRUE)</f>
        <v>0</v>
      </c>
      <c r="AC114" s="138">
        <f t="shared" si="2349"/>
        <v>0</v>
      </c>
      <c r="AD114" s="138">
        <f>VLOOKUP(EX113,'[1]ادخال بيانات ودرجات'!$A$10:BW311,69,TRUE)</f>
        <v>0</v>
      </c>
      <c r="AE114" s="138">
        <f>VLOOKUP(EX113,'[1]ادخال بيانات ودرجات'!$A$10:BW311,70,TRUE)</f>
        <v>0</v>
      </c>
      <c r="AF114" s="138">
        <f t="shared" si="2350"/>
        <v>0</v>
      </c>
      <c r="AG114" s="139"/>
      <c r="AH114" s="140"/>
      <c r="AI114" s="117"/>
      <c r="AJ114" s="117"/>
      <c r="AK114" s="141"/>
      <c r="AL114" s="119"/>
      <c r="AM114" s="142">
        <f>VLOOKUP(EX113,'[1]ادخال بيانات ودرجات'!$A$10:BX311,76,TRUE)</f>
        <v>0</v>
      </c>
      <c r="AN114" s="142">
        <f>VLOOKUP(EX113,'[1]ادخال بيانات ودرجات'!$A$10:BY311,77,TRUE)</f>
        <v>0</v>
      </c>
      <c r="AO114" s="121">
        <f t="shared" si="2354"/>
        <v>0</v>
      </c>
      <c r="AP114" s="143"/>
      <c r="AQ114" s="123"/>
      <c r="AR114" s="124"/>
      <c r="AS114" s="125"/>
      <c r="AT114" s="125"/>
      <c r="AU114" s="125"/>
      <c r="AV114" s="125"/>
      <c r="AW114" s="125"/>
      <c r="AX114" s="125"/>
      <c r="AY114" s="125"/>
      <c r="AZ114" s="125"/>
      <c r="BA114" s="126"/>
      <c r="BB114" s="126"/>
      <c r="BC114" s="126"/>
      <c r="BD114" s="126"/>
      <c r="BE114" s="126"/>
      <c r="BF114" s="126"/>
      <c r="BG114" s="126"/>
      <c r="BH114" s="126"/>
      <c r="BI114" s="126"/>
      <c r="BJ114" s="126"/>
      <c r="BK114" s="126"/>
      <c r="BL114" s="126"/>
      <c r="BM114" s="126"/>
      <c r="BN114" s="126"/>
      <c r="BO114" s="126"/>
      <c r="BP114" s="126"/>
      <c r="BQ114" s="126"/>
      <c r="BR114" s="126"/>
      <c r="BS114" s="126"/>
      <c r="BT114" s="126"/>
      <c r="BU114" s="126"/>
      <c r="BV114" s="126"/>
      <c r="BW114" s="126"/>
      <c r="BX114" s="126"/>
      <c r="BY114" s="126"/>
      <c r="BZ114" s="126"/>
      <c r="CA114" s="126"/>
      <c r="CB114" s="126"/>
      <c r="CC114" s="126"/>
      <c r="CD114" s="126"/>
      <c r="CE114" s="126"/>
      <c r="CF114" s="126"/>
      <c r="CG114" s="126"/>
      <c r="CH114" s="126"/>
      <c r="CI114" s="126"/>
      <c r="CJ114" s="126"/>
      <c r="CK114" s="126"/>
      <c r="CL114" s="126"/>
      <c r="CM114" s="126"/>
      <c r="CN114" s="126"/>
      <c r="CO114" s="126"/>
      <c r="CP114" s="126"/>
      <c r="CQ114" s="126"/>
      <c r="CR114" s="126"/>
      <c r="CS114" s="126"/>
      <c r="CT114" s="126"/>
      <c r="CU114" s="126"/>
      <c r="CV114" s="126"/>
      <c r="CW114" s="126"/>
      <c r="CX114" s="126"/>
      <c r="CY114" s="126"/>
      <c r="CZ114" s="126"/>
      <c r="DA114" s="126"/>
      <c r="DB114" s="126"/>
      <c r="DC114" s="126"/>
      <c r="DD114" s="126"/>
      <c r="DE114" s="126"/>
      <c r="DF114" s="126"/>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7">
        <f t="shared" ref="EU114:EU127" si="2373">IF(T115="",4,IF(T113+T114&lt;80,4,""))</f>
        <v>4</v>
      </c>
      <c r="EV114" s="127">
        <f t="shared" ref="EV114:EV127" si="2374">IF(W115="",5,IF(W113+W114&lt;60,5,""))</f>
        <v>5</v>
      </c>
      <c r="EW114" s="127">
        <f t="shared" ref="EW114:EW127" si="2375">IF(Z115="",6,IF(Z113+Z114&lt;40,6,""))</f>
        <v>6</v>
      </c>
      <c r="EX114" s="128"/>
      <c r="EY114" s="134"/>
      <c r="EZ114" s="134"/>
      <c r="FA114" s="134"/>
      <c r="FB114" s="144"/>
      <c r="FC114" s="145"/>
      <c r="FD114" s="145"/>
      <c r="FE114" s="144"/>
    </row>
    <row r="115" spans="1:161" ht="18.75" thickBot="1" x14ac:dyDescent="0.3">
      <c r="A115" s="146"/>
      <c r="B115" s="147"/>
      <c r="C115" s="148"/>
      <c r="D115" s="147"/>
      <c r="E115" s="147"/>
      <c r="F115" s="147"/>
      <c r="G115" s="146"/>
      <c r="H115" s="149" t="s">
        <v>53</v>
      </c>
      <c r="I115" s="150">
        <f t="shared" ref="I115:J115" si="2376">SUM(I113,I114)</f>
        <v>0</v>
      </c>
      <c r="J115" s="150">
        <f t="shared" si="2376"/>
        <v>0</v>
      </c>
      <c r="K115" s="150" t="str">
        <f t="shared" ref="K115" si="2377">IF(J115&gt;=48,I115+J115,"")</f>
        <v/>
      </c>
      <c r="L115" s="150">
        <f t="shared" ref="L115:M115" si="2378">SUM(L113,L114)</f>
        <v>0</v>
      </c>
      <c r="M115" s="150">
        <f t="shared" si="2378"/>
        <v>0</v>
      </c>
      <c r="N115" s="150" t="str">
        <f t="shared" ref="N115" si="2379">IF(M115&gt;=38.4,L115+M115,"")</f>
        <v/>
      </c>
      <c r="O115" s="150">
        <f t="shared" ref="O115:P115" si="2380">SUM(O113,O114)</f>
        <v>0</v>
      </c>
      <c r="P115" s="150">
        <f t="shared" si="2380"/>
        <v>0</v>
      </c>
      <c r="Q115" s="150" t="str">
        <f t="shared" ref="Q115" si="2381">IF(P115&gt;=38.4,O115+P115,"")</f>
        <v/>
      </c>
      <c r="R115" s="150">
        <f t="shared" ref="R115:S115" si="2382">SUM(R113,R114)</f>
        <v>0</v>
      </c>
      <c r="S115" s="150">
        <f t="shared" si="2382"/>
        <v>0</v>
      </c>
      <c r="T115" s="150" t="str">
        <f t="shared" ref="T115" si="2383">IF(S115&gt;=38.4,R115+S115,"")</f>
        <v/>
      </c>
      <c r="U115" s="150">
        <f t="shared" ref="U115:V115" si="2384">SUM(U113,U114)</f>
        <v>0</v>
      </c>
      <c r="V115" s="150">
        <f t="shared" si="2384"/>
        <v>0</v>
      </c>
      <c r="W115" s="150" t="str">
        <f t="shared" ref="W115" si="2385">IF(V115&gt;=28.8,U115+V115,"")</f>
        <v/>
      </c>
      <c r="X115" s="150">
        <f t="shared" ref="X115:Y115" si="2386">SUM(X113,X114)</f>
        <v>0</v>
      </c>
      <c r="Y115" s="150">
        <f t="shared" si="2386"/>
        <v>0</v>
      </c>
      <c r="Z115" s="150" t="str">
        <f t="shared" ref="Z115" si="2387">IF(Y115&gt;=19.2,X115+Y115,"")</f>
        <v/>
      </c>
      <c r="AA115" s="150">
        <f t="shared" ref="AA115:AB115" si="2388">SUM(AA113,AA114)</f>
        <v>0</v>
      </c>
      <c r="AB115" s="150">
        <f t="shared" si="2388"/>
        <v>0</v>
      </c>
      <c r="AC115" s="150" t="str">
        <f t="shared" ref="AC115" si="2389">IF(AB115&gt;=19.2,AA115+AB115,"")</f>
        <v/>
      </c>
      <c r="AD115" s="150">
        <f t="shared" ref="AD115:AE115" si="2390">SUM(AD113,AD114)</f>
        <v>0</v>
      </c>
      <c r="AE115" s="150">
        <f t="shared" si="2390"/>
        <v>0</v>
      </c>
      <c r="AF115" s="150" t="str">
        <f t="shared" ref="AF115" si="2391">IF(AE115&gt;=9.6,AD115+AE115,"")</f>
        <v/>
      </c>
      <c r="AG115" s="151"/>
      <c r="AH115" s="152">
        <f t="shared" ref="AH115:AH127" si="2392">COUNT(BA115:BH115)</f>
        <v>0</v>
      </c>
      <c r="AI115" s="147"/>
      <c r="AJ115" s="147"/>
      <c r="AK115" s="153"/>
      <c r="AL115" s="154"/>
      <c r="AM115" s="155">
        <f t="shared" ref="AM115:AO115" si="2393">SUM(AM113,AM114)</f>
        <v>0</v>
      </c>
      <c r="AN115" s="155">
        <f t="shared" si="2393"/>
        <v>0</v>
      </c>
      <c r="AO115" s="156">
        <f t="shared" si="2393"/>
        <v>0</v>
      </c>
      <c r="AP115" s="157" t="str">
        <f t="shared" ref="AP115:AP127" si="2394">CONCATENATE(BH115,BG115,BF115,BE115,BD115,,BC115,BB115,BA115)</f>
        <v>........</v>
      </c>
      <c r="AQ115" s="158"/>
      <c r="AR115" s="159"/>
      <c r="AS115" s="160"/>
      <c r="AT115" s="160"/>
      <c r="AU115" s="160"/>
      <c r="AV115" s="160"/>
      <c r="AW115" s="160"/>
      <c r="AX115" s="160"/>
      <c r="AY115" s="160"/>
      <c r="AZ115" s="160"/>
      <c r="BA115" s="161" t="str">
        <f t="shared" ref="BA115:BA127" si="2395">IF(K115&lt;100,1,IF(K115="XXX",1,"."))</f>
        <v>.</v>
      </c>
      <c r="BB115" s="161" t="str">
        <f t="shared" ref="BB115:BB127" si="2396">IF(N115&lt;80,2,IF(N115="XXX",2,"."))</f>
        <v>.</v>
      </c>
      <c r="BC115" s="161" t="str">
        <f t="shared" ref="BC115:BC127" si="2397">IF(Q115&lt;80,3,IF(Q115="XXX",3,"."))</f>
        <v>.</v>
      </c>
      <c r="BD115" s="161" t="str">
        <f t="shared" ref="BD115:BD127" si="2398">IF(T115&lt;80,4,IF(W115="XXX",4,"."))</f>
        <v>.</v>
      </c>
      <c r="BE115" s="161" t="str">
        <f t="shared" ref="BE115:BE127" si="2399">IF(W115&lt;60,5,IF(W115="XXX",5,"."))</f>
        <v>.</v>
      </c>
      <c r="BF115" s="161" t="str">
        <f t="shared" ref="BF115:BF127" si="2400">IF(Z115&lt;40,6,IF(Z115="XXX",6,"."))</f>
        <v>.</v>
      </c>
      <c r="BG115" s="161" t="str">
        <f t="shared" ref="BG115:BG127" si="2401">IF(AC115&lt;40,7,IF(AC115="XXX",7,"."))</f>
        <v>.</v>
      </c>
      <c r="BH115" s="161" t="str">
        <f t="shared" ref="BH115:BH127" si="2402">IF(AF115&lt;20,8,IF(AF115="XXX",8,"."))</f>
        <v>.</v>
      </c>
      <c r="BI115" s="162" t="str">
        <f t="shared" ref="BI115:BI127" si="2403">IF(BA115=1,".رياضيات",".")</f>
        <v>.</v>
      </c>
      <c r="BJ115" s="162" t="str">
        <f t="shared" ref="BJ115:BJ127" si="2404">IF(BB115=2,".نحوونصوص",".")</f>
        <v>.</v>
      </c>
      <c r="BK115" s="162" t="str">
        <f t="shared" ref="BK115:BK127" si="2405">IF(BC115=3,".علوم",".")</f>
        <v>.</v>
      </c>
      <c r="BL115" s="162" t="str">
        <f t="shared" ref="BL115:BL127" si="2406">IF(BD115=4,".تعبير واملاء وخط",".")</f>
        <v>.</v>
      </c>
      <c r="BM115" s="162" t="str">
        <f t="shared" ref="BM115:BM127" si="2407">IF(BE115=5,".تربية اسلامية",".")</f>
        <v>.</v>
      </c>
      <c r="BN115" s="162" t="str">
        <f t="shared" ref="BN115:BN127" si="2408">IF(BF115=6,".جغرافيا",".")</f>
        <v>.</v>
      </c>
      <c r="BO115" s="162" t="str">
        <f t="shared" ref="BO115:BO127" si="2409">IF(BG115=7,".تاريخ",".")</f>
        <v>.</v>
      </c>
      <c r="BP115" s="162" t="str">
        <f t="shared" ref="BP115:BP127" si="2410">IF(BH115=8,".وطنية",".")</f>
        <v>.</v>
      </c>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4">
        <f t="shared" ref="EU115" si="2411">IF(AC115="",7,IF(AC113+AC114&lt;40,7,""))</f>
        <v>7</v>
      </c>
      <c r="EV115" s="164">
        <f t="shared" ref="EV115" si="2412">IF(AF115="",8,IF(AF113+AF114&lt;20,8,""))</f>
        <v>8</v>
      </c>
      <c r="EW115" s="164">
        <f t="shared" ref="EW115" si="2413">IF(AO115="",9,IF(AO113+AO114&lt;40,9,""))</f>
        <v>9</v>
      </c>
      <c r="EX115" s="128"/>
      <c r="EY115" s="165"/>
      <c r="EZ115" s="165"/>
      <c r="FA115" s="165"/>
      <c r="FB115" s="166"/>
      <c r="FC115" s="167"/>
      <c r="FD115" s="167"/>
      <c r="FE115" s="166"/>
    </row>
    <row r="116" spans="1:161" ht="18" x14ac:dyDescent="0.25">
      <c r="A116" s="108">
        <f>VLOOKUP(EX116,'[1]ادخال بيانات ودرجات'!$A$10:A314,1,TRUE)</f>
        <v>36</v>
      </c>
      <c r="B116" s="109"/>
      <c r="C116" s="110">
        <f>VLOOKUP(EX116,'[1]ادخال بيانات ودرجات'!$A$10:C314,3,TRUE)</f>
        <v>0</v>
      </c>
      <c r="D116" s="109">
        <f>VLOOKUP(EX116,'[1]ادخال بيانات ودرجات'!$A$10:D314,4,TRUE)</f>
        <v>0</v>
      </c>
      <c r="E116" s="109">
        <f>VLOOKUP(EX116,'[1]ادخال بيانات ودرجات'!$A$10:E314,5,TRUE)</f>
        <v>0</v>
      </c>
      <c r="F116" s="109">
        <f>VLOOKUP(EX116,'[1]ادخال بيانات ودرجات'!$A$10:F314,6,TRUE)</f>
        <v>0</v>
      </c>
      <c r="G116" s="111">
        <f>VLOOKUP(EX116,'[1]ادخال بيانات ودرجات'!$A$10:B314,2,TRUE)</f>
        <v>0</v>
      </c>
      <c r="H116" s="112" t="s">
        <v>50</v>
      </c>
      <c r="I116" s="113">
        <f>VLOOKUP(EX116,'[1]ادخال بيانات ودرجات'!$A$10:BW314,17,TRUE)</f>
        <v>0</v>
      </c>
      <c r="J116" s="113">
        <f>VLOOKUP(EX116,'[1]ادخال بيانات ودرجات'!$A$10:BW314,18,TRUE)</f>
        <v>0</v>
      </c>
      <c r="K116" s="114">
        <f t="shared" ref="K116:K117" si="2414">SUM(I116,J116)</f>
        <v>0</v>
      </c>
      <c r="L116" s="113">
        <f>VLOOKUP(EX116,'[1]ادخال بيانات ودرجات'!$A$10:BW314,24,TRUE)</f>
        <v>0</v>
      </c>
      <c r="M116" s="113">
        <f>VLOOKUP(EX116,'[1]ادخال بيانات ودرجات'!$A$10:BW314,25,TRUE)</f>
        <v>0</v>
      </c>
      <c r="N116" s="114">
        <f t="shared" ref="N116:N117" si="2415">SUM(L116,M116)</f>
        <v>0</v>
      </c>
      <c r="O116" s="113">
        <f>VLOOKUP(EX116,'[1]ادخال بيانات ودرجات'!$A$10:BW314,31,TRUE)</f>
        <v>0</v>
      </c>
      <c r="P116" s="113">
        <f>VLOOKUP(EX116,'[1]ادخال بيانات ودرجات'!$A$10:BW314,32,TRUE)</f>
        <v>0</v>
      </c>
      <c r="Q116" s="114">
        <f t="shared" ref="Q116:Q117" si="2416">SUM(O116,P116)</f>
        <v>0</v>
      </c>
      <c r="R116" s="113">
        <f>VLOOKUP(EX116,'[1]ادخال بيانات ودرجات'!$A$10:BW314,38,TRUE)</f>
        <v>0</v>
      </c>
      <c r="S116" s="113">
        <f>VLOOKUP(EX116,'[1]ادخال بيانات ودرجات'!$A$10:BW314,39,TRUE)</f>
        <v>0</v>
      </c>
      <c r="T116" s="114">
        <f t="shared" ref="T116:T117" si="2417">SUM(R116,S116)</f>
        <v>0</v>
      </c>
      <c r="U116" s="113">
        <f>VLOOKUP(EX116,'[1]ادخال بيانات ودرجات'!$A$10:BW314,45,TRUE)</f>
        <v>0</v>
      </c>
      <c r="V116" s="113">
        <f>VLOOKUP(EX116,'[1]ادخال بيانات ودرجات'!$A$10:BW314,46,TRUE)</f>
        <v>0</v>
      </c>
      <c r="W116" s="114">
        <f t="shared" ref="W116:W117" si="2418">SUM(U116,V116)</f>
        <v>0</v>
      </c>
      <c r="X116" s="113">
        <f>VLOOKUP(EX116,'[1]ادخال بيانات ودرجات'!$A$10:BW314,52,TRUE)</f>
        <v>0</v>
      </c>
      <c r="Y116" s="113">
        <f>VLOOKUP(EX116,'[1]ادخال بيانات ودرجات'!$A$10:BW314,53,TRUE)</f>
        <v>0</v>
      </c>
      <c r="Z116" s="114">
        <f t="shared" ref="Z116:Z117" si="2419">SUM(X116,Y116)</f>
        <v>0</v>
      </c>
      <c r="AA116" s="113">
        <f>VLOOKUP(EX116,'[1]ادخال بيانات ودرجات'!$A$10:BW314,59,TRUE)</f>
        <v>0</v>
      </c>
      <c r="AB116" s="113">
        <f>VLOOKUP(EX116,'[1]ادخال بيانات ودرجات'!$A$10:BW314,60,TRUE)</f>
        <v>0</v>
      </c>
      <c r="AC116" s="114">
        <f t="shared" ref="AC116:AC117" si="2420">SUM(AA116,AB116)</f>
        <v>0</v>
      </c>
      <c r="AD116" s="114">
        <f>VLOOKUP(EX116,'[1]ادخال بيانات ودرجات'!$A$10:BW314,66,TRUE)</f>
        <v>0</v>
      </c>
      <c r="AE116" s="114">
        <f>VLOOKUP(EX116,'[1]ادخال بيانات ودرجات'!$A$10:BW314,67,TRUE)</f>
        <v>0</v>
      </c>
      <c r="AF116" s="114">
        <f t="shared" ref="AF116:AF117" si="2421">SUM(AD116,AE116)</f>
        <v>0</v>
      </c>
      <c r="AG116" s="115" t="str">
        <f t="shared" ref="AG116:AG127" si="2422">IF(AJ116&gt;=1,"دورثان","ناجح")</f>
        <v>دورثان</v>
      </c>
      <c r="AH116" s="116"/>
      <c r="AI116" s="117" t="str">
        <f>IF(AJ116&gt;=1,"***",VLOOKUP(EX116,'[1]ادخال بيانات ودرجات'!$A$10:CI315,87,TRUE))</f>
        <v>***</v>
      </c>
      <c r="AJ116" s="117">
        <f t="shared" ref="AJ116" si="2423">COUNT(EU116:EW118)</f>
        <v>9</v>
      </c>
      <c r="AK116" s="118" t="str">
        <f>IF(AJ116&gt;=1,"***",VLOOKUP(EX116,'[1]ادخال بيانات ودرجات'!$A$10:CL314,90,TRUE))</f>
        <v>***</v>
      </c>
      <c r="AL116" s="119" t="str">
        <f t="shared" ref="AL116" si="2424">IF(AJ116&gt;=1,"",IF(AK116&gt;=85,"ممتاز",IF(AK116&gt;=75,"جيد جدا",IF(AK116&gt;=65,"جيد",IF(AK116&gt;=54,"مقبول",IF(AK116&gt;=50,"ضعيف","xxx"))))))</f>
        <v/>
      </c>
      <c r="AM116" s="120">
        <f>VLOOKUP(EX116,'[1]ادخال بيانات ودرجات'!$A$10:BW314,73,TRUE)</f>
        <v>0</v>
      </c>
      <c r="AN116" s="120">
        <f>VLOOKUP(EX116,'[1]ادخال بيانات ودرجات'!$A$10:BW314,74,TRUE)</f>
        <v>0</v>
      </c>
      <c r="AO116" s="121">
        <f t="shared" ref="AO116:AO117" si="2425">SUM(AM116,AN116)</f>
        <v>0</v>
      </c>
      <c r="AP116" s="122"/>
      <c r="AQ116" s="123" t="str">
        <f t="shared" ref="AQ116" si="2426">CONCATENATE(BI118,BJ118,BK118,,BL118,BM118,,BN118,BO118,BP118)</f>
        <v>........</v>
      </c>
      <c r="AR116" s="124">
        <f t="shared" ref="AR116:AR127" si="2427">K116:K117+N116:N117+Q116:Q117+T116:T117+W116:W117+Z116:Z117+AC116:AC117+AF116:AF117+AO116:AO117</f>
        <v>0</v>
      </c>
      <c r="AS116" s="125" t="str">
        <f t="shared" ref="AS116" si="2428">IF(K118&lt;100,100-K118,IF(K118="XXX",100,"."))</f>
        <v>.</v>
      </c>
      <c r="AT116" s="125" t="str">
        <f t="shared" ref="AT116" si="2429">IF(N118&lt;80,80-N118,IF(N118="XXX",80,"."))</f>
        <v>.</v>
      </c>
      <c r="AU116" s="125" t="str">
        <f t="shared" ref="AU116" si="2430">IF(Q118&lt;80,80-Q118,IF(Q118="XXX",80,"."))</f>
        <v>.</v>
      </c>
      <c r="AV116" s="125" t="str">
        <f t="shared" ref="AV116" si="2431">IF(T118&lt;80,80-T118,IF(T118="XXX",80,"."))</f>
        <v>.</v>
      </c>
      <c r="AW116" s="125" t="str">
        <f t="shared" ref="AW116" si="2432">IF(W118&lt;60,60-W118,IF(W118="XXX",60,"."))</f>
        <v>.</v>
      </c>
      <c r="AX116" s="125" t="str">
        <f t="shared" ref="AX116" si="2433">IF(Z118&lt;40,40-Z118,IF(Z118="XXX",40,"."))</f>
        <v>.</v>
      </c>
      <c r="AY116" s="125" t="str">
        <f t="shared" ref="AY116" si="2434">IF(AC118&lt;40,40-AC118,IF(AC118="XXX",40,"."))</f>
        <v>.</v>
      </c>
      <c r="AZ116" s="125" t="str">
        <f t="shared" ref="AZ116" si="2435">IF(AF118&lt;20,20-AF118,IF(AF118="XXX",20,"."))</f>
        <v>.</v>
      </c>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7">
        <f t="shared" ref="EU116" si="2436">IF(K118="",1,IF(K116+K117&lt;100,1,""))</f>
        <v>1</v>
      </c>
      <c r="EV116" s="127">
        <f t="shared" ref="EV116" si="2437">IF(N118="",2,IF(N116+N117&lt;80,2,""))</f>
        <v>2</v>
      </c>
      <c r="EW116" s="127">
        <f t="shared" ref="EW116" si="2438">IF(Q118="",3,IF(Q116+Q117&lt;80,3,""))</f>
        <v>3</v>
      </c>
      <c r="EX116" s="128">
        <v>36</v>
      </c>
      <c r="EY116" s="129" t="str">
        <f t="shared" ref="EY116:EY127" si="2439">IF(AG116="","7",IF(AG116&lt;40,7,"*"))</f>
        <v>*</v>
      </c>
      <c r="EZ116" s="129">
        <f t="shared" ref="EZ116:EZ127" si="2440">IF(AJ116="","8",IF(AJ116&lt;20,8,"*"))</f>
        <v>8</v>
      </c>
      <c r="FA116" s="130" t="str">
        <f t="shared" ref="FA116:FA127" si="2441">IF(AS116="","9",IF(AS116&lt;40,9,"*"))</f>
        <v>*</v>
      </c>
      <c r="FB116" s="131" t="str">
        <f>IF(FC116="","",SUBTOTAL(2,$FC$11:FC116))</f>
        <v/>
      </c>
      <c r="FC116" s="132" t="str">
        <f t="shared" ref="FC116:FC127" si="2442">IF(AG116="ناجح",ROW(),"")</f>
        <v/>
      </c>
      <c r="FD116" s="132">
        <f t="shared" ref="FD116:FD127" si="2443">IF(AG116="دورثان",ROW(),"")</f>
        <v>116</v>
      </c>
      <c r="FE116" s="131">
        <f>IF(FD116="","",SUBTOTAL(2,$FD$11:FD116))</f>
        <v>36</v>
      </c>
    </row>
    <row r="117" spans="1:161" ht="18" x14ac:dyDescent="0.25">
      <c r="A117" s="111"/>
      <c r="B117" s="117"/>
      <c r="C117" s="135"/>
      <c r="D117" s="117"/>
      <c r="E117" s="117"/>
      <c r="F117" s="117"/>
      <c r="G117" s="111"/>
      <c r="H117" s="136" t="s">
        <v>52</v>
      </c>
      <c r="I117" s="137">
        <f>VLOOKUP(EX116,'[1]ادخال بيانات ودرجات'!$A$10:BW314,20,TRUE)</f>
        <v>0</v>
      </c>
      <c r="J117" s="137">
        <f>VLOOKUP(EX116,'[1]ادخال بيانات ودرجات'!$A$10:BW314,21,TRUE)</f>
        <v>0</v>
      </c>
      <c r="K117" s="138">
        <f t="shared" si="2414"/>
        <v>0</v>
      </c>
      <c r="L117" s="137">
        <f>VLOOKUP(EX116,'[1]ادخال بيانات ودرجات'!$A$10:BW314,27,TRUE)</f>
        <v>0</v>
      </c>
      <c r="M117" s="137">
        <f>VLOOKUP(EX116,'[1]ادخال بيانات ودرجات'!$A$10:BW314,28,TRUE)</f>
        <v>0</v>
      </c>
      <c r="N117" s="138">
        <f t="shared" si="2415"/>
        <v>0</v>
      </c>
      <c r="O117" s="137">
        <f>VLOOKUP(EX116,'[1]ادخال بيانات ودرجات'!$A$10:BW314,34,TRUE)</f>
        <v>0</v>
      </c>
      <c r="P117" s="137">
        <f>VLOOKUP(EX116,'[1]ادخال بيانات ودرجات'!$A$10:BW314,35,TRUE)</f>
        <v>0</v>
      </c>
      <c r="Q117" s="138">
        <f t="shared" si="2416"/>
        <v>0</v>
      </c>
      <c r="R117" s="137">
        <f>VLOOKUP(EX116,'[1]ادخال بيانات ودرجات'!$A$10:BW314,41,TRUE)</f>
        <v>0</v>
      </c>
      <c r="S117" s="137">
        <f>VLOOKUP(EX116,'[1]ادخال بيانات ودرجات'!$A$10:BW314,42,TRUE)</f>
        <v>0</v>
      </c>
      <c r="T117" s="138">
        <f t="shared" si="2417"/>
        <v>0</v>
      </c>
      <c r="U117" s="137">
        <f>VLOOKUP(EX116,'[1]ادخال بيانات ودرجات'!$A$10:BW314,48,TRUE)</f>
        <v>0</v>
      </c>
      <c r="V117" s="137">
        <f>VLOOKUP(EX116,'[1]ادخال بيانات ودرجات'!$A$10:BW314,49,TRUE)</f>
        <v>0</v>
      </c>
      <c r="W117" s="138">
        <f t="shared" si="2418"/>
        <v>0</v>
      </c>
      <c r="X117" s="137">
        <f>VLOOKUP(EX116,'[1]ادخال بيانات ودرجات'!$A$10:BW314,55,TRUE)</f>
        <v>0</v>
      </c>
      <c r="Y117" s="137">
        <f>VLOOKUP(EX116,'[1]ادخال بيانات ودرجات'!$A$10:BW314,56,TRUE)</f>
        <v>0</v>
      </c>
      <c r="Z117" s="138">
        <f t="shared" si="2419"/>
        <v>0</v>
      </c>
      <c r="AA117" s="137">
        <f>VLOOKUP(EX116,'[1]ادخال بيانات ودرجات'!$A$10:BW314,62,TRUE)</f>
        <v>0</v>
      </c>
      <c r="AB117" s="137">
        <f>VLOOKUP(EX116,'[1]ادخال بيانات ودرجات'!$A$10:BW314,63,TRUE)</f>
        <v>0</v>
      </c>
      <c r="AC117" s="138">
        <f t="shared" si="2420"/>
        <v>0</v>
      </c>
      <c r="AD117" s="138">
        <f>VLOOKUP(EX116,'[1]ادخال بيانات ودرجات'!$A$10:BW314,69,TRUE)</f>
        <v>0</v>
      </c>
      <c r="AE117" s="138">
        <f>VLOOKUP(EX116,'[1]ادخال بيانات ودرجات'!$A$10:BW314,70,TRUE)</f>
        <v>0</v>
      </c>
      <c r="AF117" s="138">
        <f t="shared" si="2421"/>
        <v>0</v>
      </c>
      <c r="AG117" s="139"/>
      <c r="AH117" s="140"/>
      <c r="AI117" s="117"/>
      <c r="AJ117" s="117"/>
      <c r="AK117" s="141"/>
      <c r="AL117" s="119"/>
      <c r="AM117" s="142">
        <f>VLOOKUP(EX116,'[1]ادخال بيانات ودرجات'!$A$10:BX314,76,TRUE)</f>
        <v>0</v>
      </c>
      <c r="AN117" s="142">
        <f>VLOOKUP(EX116,'[1]ادخال بيانات ودرجات'!$A$10:BY314,77,TRUE)</f>
        <v>0</v>
      </c>
      <c r="AO117" s="121">
        <f t="shared" si="2425"/>
        <v>0</v>
      </c>
      <c r="AP117" s="143"/>
      <c r="AQ117" s="123"/>
      <c r="AR117" s="124"/>
      <c r="AS117" s="125"/>
      <c r="AT117" s="125"/>
      <c r="AU117" s="125"/>
      <c r="AV117" s="125"/>
      <c r="AW117" s="125"/>
      <c r="AX117" s="125"/>
      <c r="AY117" s="125"/>
      <c r="AZ117" s="125"/>
      <c r="BA117" s="126"/>
      <c r="BB117" s="126"/>
      <c r="BC117" s="126"/>
      <c r="BD117" s="126"/>
      <c r="BE117" s="126"/>
      <c r="BF117" s="126"/>
      <c r="BG117" s="126"/>
      <c r="BH117" s="126"/>
      <c r="BI117" s="126"/>
      <c r="BJ117" s="126"/>
      <c r="BK117" s="126"/>
      <c r="BL117" s="126"/>
      <c r="BM117" s="126"/>
      <c r="BN117" s="126"/>
      <c r="BO117" s="126"/>
      <c r="BP117" s="126"/>
      <c r="BQ117" s="126"/>
      <c r="BR117" s="126"/>
      <c r="BS117" s="126"/>
      <c r="BT117" s="126"/>
      <c r="BU117" s="126"/>
      <c r="BV117" s="126"/>
      <c r="BW117" s="126"/>
      <c r="BX117" s="126"/>
      <c r="BY117" s="126"/>
      <c r="BZ117" s="126"/>
      <c r="CA117" s="126"/>
      <c r="CB117" s="126"/>
      <c r="CC117" s="126"/>
      <c r="CD117" s="126"/>
      <c r="CE117" s="126"/>
      <c r="CF117" s="126"/>
      <c r="CG117" s="126"/>
      <c r="CH117" s="126"/>
      <c r="CI117" s="126"/>
      <c r="CJ117" s="126"/>
      <c r="CK117" s="126"/>
      <c r="CL117" s="126"/>
      <c r="CM117" s="126"/>
      <c r="CN117" s="126"/>
      <c r="CO117" s="126"/>
      <c r="CP117" s="126"/>
      <c r="CQ117" s="126"/>
      <c r="CR117" s="126"/>
      <c r="CS117" s="126"/>
      <c r="CT117" s="126"/>
      <c r="CU117" s="126"/>
      <c r="CV117" s="126"/>
      <c r="CW117" s="126"/>
      <c r="CX117" s="126"/>
      <c r="CY117" s="126"/>
      <c r="CZ117" s="126"/>
      <c r="DA117" s="126"/>
      <c r="DB117" s="126"/>
      <c r="DC117" s="126"/>
      <c r="DD117" s="126"/>
      <c r="DE117" s="126"/>
      <c r="DF117" s="126"/>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7">
        <f t="shared" ref="EU117:EU127" si="2444">IF(T118="",4,IF(T116+T117&lt;80,4,""))</f>
        <v>4</v>
      </c>
      <c r="EV117" s="127">
        <f t="shared" ref="EV117:EV127" si="2445">IF(W118="",5,IF(W116+W117&lt;60,5,""))</f>
        <v>5</v>
      </c>
      <c r="EW117" s="127">
        <f t="shared" ref="EW117:EW127" si="2446">IF(Z118="",6,IF(Z116+Z117&lt;40,6,""))</f>
        <v>6</v>
      </c>
      <c r="EX117" s="128"/>
      <c r="EY117" s="134"/>
      <c r="EZ117" s="134"/>
      <c r="FA117" s="134"/>
      <c r="FB117" s="144"/>
      <c r="FC117" s="145"/>
      <c r="FD117" s="145"/>
      <c r="FE117" s="144"/>
    </row>
    <row r="118" spans="1:161" ht="18.75" thickBot="1" x14ac:dyDescent="0.3">
      <c r="A118" s="146"/>
      <c r="B118" s="147"/>
      <c r="C118" s="148"/>
      <c r="D118" s="147"/>
      <c r="E118" s="147"/>
      <c r="F118" s="147"/>
      <c r="G118" s="146"/>
      <c r="H118" s="149" t="s">
        <v>53</v>
      </c>
      <c r="I118" s="150">
        <f t="shared" ref="I118:J118" si="2447">SUM(I116,I117)</f>
        <v>0</v>
      </c>
      <c r="J118" s="150">
        <f t="shared" si="2447"/>
        <v>0</v>
      </c>
      <c r="K118" s="150" t="str">
        <f t="shared" ref="K118" si="2448">IF(J118&gt;=48,I118+J118,"")</f>
        <v/>
      </c>
      <c r="L118" s="150">
        <f t="shared" ref="L118:M118" si="2449">SUM(L116,L117)</f>
        <v>0</v>
      </c>
      <c r="M118" s="150">
        <f t="shared" si="2449"/>
        <v>0</v>
      </c>
      <c r="N118" s="150" t="str">
        <f t="shared" ref="N118" si="2450">IF(M118&gt;=38.4,L118+M118,"")</f>
        <v/>
      </c>
      <c r="O118" s="150">
        <f t="shared" ref="O118:P118" si="2451">SUM(O116,O117)</f>
        <v>0</v>
      </c>
      <c r="P118" s="150">
        <f t="shared" si="2451"/>
        <v>0</v>
      </c>
      <c r="Q118" s="150" t="str">
        <f t="shared" ref="Q118" si="2452">IF(P118&gt;=38.4,O118+P118,"")</f>
        <v/>
      </c>
      <c r="R118" s="150">
        <f t="shared" ref="R118:S118" si="2453">SUM(R116,R117)</f>
        <v>0</v>
      </c>
      <c r="S118" s="150">
        <f t="shared" si="2453"/>
        <v>0</v>
      </c>
      <c r="T118" s="150" t="str">
        <f t="shared" ref="T118" si="2454">IF(S118&gt;=38.4,R118+S118,"")</f>
        <v/>
      </c>
      <c r="U118" s="150">
        <f t="shared" ref="U118:V118" si="2455">SUM(U116,U117)</f>
        <v>0</v>
      </c>
      <c r="V118" s="150">
        <f t="shared" si="2455"/>
        <v>0</v>
      </c>
      <c r="W118" s="150" t="str">
        <f t="shared" ref="W118" si="2456">IF(V118&gt;=28.8,U118+V118,"")</f>
        <v/>
      </c>
      <c r="X118" s="150">
        <f t="shared" ref="X118:Y118" si="2457">SUM(X116,X117)</f>
        <v>0</v>
      </c>
      <c r="Y118" s="150">
        <f t="shared" si="2457"/>
        <v>0</v>
      </c>
      <c r="Z118" s="150" t="str">
        <f t="shared" ref="Z118" si="2458">IF(Y118&gt;=19.2,X118+Y118,"")</f>
        <v/>
      </c>
      <c r="AA118" s="150">
        <f t="shared" ref="AA118:AB118" si="2459">SUM(AA116,AA117)</f>
        <v>0</v>
      </c>
      <c r="AB118" s="150">
        <f t="shared" si="2459"/>
        <v>0</v>
      </c>
      <c r="AC118" s="150" t="str">
        <f t="shared" ref="AC118" si="2460">IF(AB118&gt;=19.2,AA118+AB118,"")</f>
        <v/>
      </c>
      <c r="AD118" s="150">
        <f t="shared" ref="AD118:AE118" si="2461">SUM(AD116,AD117)</f>
        <v>0</v>
      </c>
      <c r="AE118" s="150">
        <f t="shared" si="2461"/>
        <v>0</v>
      </c>
      <c r="AF118" s="150" t="str">
        <f t="shared" ref="AF118" si="2462">IF(AE118&gt;=9.6,AD118+AE118,"")</f>
        <v/>
      </c>
      <c r="AG118" s="151"/>
      <c r="AH118" s="152">
        <f t="shared" ref="AH118:AH127" si="2463">COUNT(BA118:BH118)</f>
        <v>0</v>
      </c>
      <c r="AI118" s="147"/>
      <c r="AJ118" s="147"/>
      <c r="AK118" s="153"/>
      <c r="AL118" s="154"/>
      <c r="AM118" s="155">
        <f t="shared" ref="AM118:AO118" si="2464">SUM(AM116,AM117)</f>
        <v>0</v>
      </c>
      <c r="AN118" s="155">
        <f t="shared" si="2464"/>
        <v>0</v>
      </c>
      <c r="AO118" s="156">
        <f t="shared" si="2464"/>
        <v>0</v>
      </c>
      <c r="AP118" s="157" t="str">
        <f t="shared" ref="AP118:AP127" si="2465">CONCATENATE(BH118,BG118,BF118,BE118,BD118,,BC118,BB118,BA118)</f>
        <v>........</v>
      </c>
      <c r="AQ118" s="158"/>
      <c r="AR118" s="159"/>
      <c r="AS118" s="160"/>
      <c r="AT118" s="160"/>
      <c r="AU118" s="160"/>
      <c r="AV118" s="160"/>
      <c r="AW118" s="160"/>
      <c r="AX118" s="160"/>
      <c r="AY118" s="160"/>
      <c r="AZ118" s="160"/>
      <c r="BA118" s="161" t="str">
        <f t="shared" ref="BA118:BA127" si="2466">IF(K118&lt;100,1,IF(K118="XXX",1,"."))</f>
        <v>.</v>
      </c>
      <c r="BB118" s="161" t="str">
        <f t="shared" ref="BB118:BB127" si="2467">IF(N118&lt;80,2,IF(N118="XXX",2,"."))</f>
        <v>.</v>
      </c>
      <c r="BC118" s="161" t="str">
        <f t="shared" ref="BC118:BC127" si="2468">IF(Q118&lt;80,3,IF(Q118="XXX",3,"."))</f>
        <v>.</v>
      </c>
      <c r="BD118" s="161" t="str">
        <f t="shared" ref="BD118:BD127" si="2469">IF(T118&lt;80,4,IF(W118="XXX",4,"."))</f>
        <v>.</v>
      </c>
      <c r="BE118" s="161" t="str">
        <f t="shared" ref="BE118:BE127" si="2470">IF(W118&lt;60,5,IF(W118="XXX",5,"."))</f>
        <v>.</v>
      </c>
      <c r="BF118" s="161" t="str">
        <f t="shared" ref="BF118:BF127" si="2471">IF(Z118&lt;40,6,IF(Z118="XXX",6,"."))</f>
        <v>.</v>
      </c>
      <c r="BG118" s="161" t="str">
        <f t="shared" ref="BG118:BG127" si="2472">IF(AC118&lt;40,7,IF(AC118="XXX",7,"."))</f>
        <v>.</v>
      </c>
      <c r="BH118" s="161" t="str">
        <f t="shared" ref="BH118:BH127" si="2473">IF(AF118&lt;20,8,IF(AF118="XXX",8,"."))</f>
        <v>.</v>
      </c>
      <c r="BI118" s="162" t="str">
        <f t="shared" ref="BI118:BI127" si="2474">IF(BA118=1,".رياضيات",".")</f>
        <v>.</v>
      </c>
      <c r="BJ118" s="162" t="str">
        <f t="shared" ref="BJ118:BJ127" si="2475">IF(BB118=2,".نحوونصوص",".")</f>
        <v>.</v>
      </c>
      <c r="BK118" s="162" t="str">
        <f t="shared" ref="BK118:BK127" si="2476">IF(BC118=3,".علوم",".")</f>
        <v>.</v>
      </c>
      <c r="BL118" s="162" t="str">
        <f t="shared" ref="BL118:BL127" si="2477">IF(BD118=4,".تعبير واملاء وخط",".")</f>
        <v>.</v>
      </c>
      <c r="BM118" s="162" t="str">
        <f t="shared" ref="BM118:BM127" si="2478">IF(BE118=5,".تربية اسلامية",".")</f>
        <v>.</v>
      </c>
      <c r="BN118" s="162" t="str">
        <f t="shared" ref="BN118:BN127" si="2479">IF(BF118=6,".جغرافيا",".")</f>
        <v>.</v>
      </c>
      <c r="BO118" s="162" t="str">
        <f t="shared" ref="BO118:BO127" si="2480">IF(BG118=7,".تاريخ",".")</f>
        <v>.</v>
      </c>
      <c r="BP118" s="162" t="str">
        <f t="shared" ref="BP118:BP127" si="2481">IF(BH118=8,".وطنية",".")</f>
        <v>.</v>
      </c>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4">
        <f t="shared" ref="EU118" si="2482">IF(AC118="",7,IF(AC116+AC117&lt;40,7,""))</f>
        <v>7</v>
      </c>
      <c r="EV118" s="164">
        <f t="shared" ref="EV118" si="2483">IF(AF118="",8,IF(AF116+AF117&lt;20,8,""))</f>
        <v>8</v>
      </c>
      <c r="EW118" s="164">
        <f t="shared" ref="EW118" si="2484">IF(AO118="",9,IF(AO116+AO117&lt;40,9,""))</f>
        <v>9</v>
      </c>
      <c r="EX118" s="128"/>
      <c r="EY118" s="165"/>
      <c r="EZ118" s="165"/>
      <c r="FA118" s="165"/>
      <c r="FB118" s="166"/>
      <c r="FC118" s="167"/>
      <c r="FD118" s="167"/>
      <c r="FE118" s="166"/>
    </row>
    <row r="119" spans="1:161" ht="18" x14ac:dyDescent="0.25">
      <c r="A119" s="108">
        <f>VLOOKUP(EX119,'[1]ادخال بيانات ودرجات'!$A$10:A317,1,TRUE)</f>
        <v>37</v>
      </c>
      <c r="B119" s="109"/>
      <c r="C119" s="110">
        <f>VLOOKUP(EX119,'[1]ادخال بيانات ودرجات'!$A$10:C317,3,TRUE)</f>
        <v>0</v>
      </c>
      <c r="D119" s="109">
        <f>VLOOKUP(EX119,'[1]ادخال بيانات ودرجات'!$A$10:D317,4,TRUE)</f>
        <v>0</v>
      </c>
      <c r="E119" s="109">
        <f>VLOOKUP(EX119,'[1]ادخال بيانات ودرجات'!$A$10:E317,5,TRUE)</f>
        <v>0</v>
      </c>
      <c r="F119" s="109">
        <f>VLOOKUP(EX119,'[1]ادخال بيانات ودرجات'!$A$10:F317,6,TRUE)</f>
        <v>0</v>
      </c>
      <c r="G119" s="111">
        <f>VLOOKUP(EX119,'[1]ادخال بيانات ودرجات'!$A$10:B317,2,TRUE)</f>
        <v>0</v>
      </c>
      <c r="H119" s="112" t="s">
        <v>50</v>
      </c>
      <c r="I119" s="113">
        <f>VLOOKUP(EX119,'[1]ادخال بيانات ودرجات'!$A$10:BW317,17,TRUE)</f>
        <v>0</v>
      </c>
      <c r="J119" s="113">
        <f>VLOOKUP(EX119,'[1]ادخال بيانات ودرجات'!$A$10:BW317,18,TRUE)</f>
        <v>0</v>
      </c>
      <c r="K119" s="114">
        <f t="shared" ref="K119:K120" si="2485">SUM(I119,J119)</f>
        <v>0</v>
      </c>
      <c r="L119" s="113">
        <f>VLOOKUP(EX119,'[1]ادخال بيانات ودرجات'!$A$10:BW317,24,TRUE)</f>
        <v>0</v>
      </c>
      <c r="M119" s="113">
        <f>VLOOKUP(EX119,'[1]ادخال بيانات ودرجات'!$A$10:BW317,25,TRUE)</f>
        <v>0</v>
      </c>
      <c r="N119" s="114">
        <f t="shared" ref="N119:N120" si="2486">SUM(L119,M119)</f>
        <v>0</v>
      </c>
      <c r="O119" s="113">
        <f>VLOOKUP(EX119,'[1]ادخال بيانات ودرجات'!$A$10:BW317,31,TRUE)</f>
        <v>0</v>
      </c>
      <c r="P119" s="113">
        <f>VLOOKUP(EX119,'[1]ادخال بيانات ودرجات'!$A$10:BW317,32,TRUE)</f>
        <v>0</v>
      </c>
      <c r="Q119" s="114">
        <f t="shared" ref="Q119:Q120" si="2487">SUM(O119,P119)</f>
        <v>0</v>
      </c>
      <c r="R119" s="113">
        <f>VLOOKUP(EX119,'[1]ادخال بيانات ودرجات'!$A$10:BW317,38,TRUE)</f>
        <v>0</v>
      </c>
      <c r="S119" s="113">
        <f>VLOOKUP(EX119,'[1]ادخال بيانات ودرجات'!$A$10:BW317,39,TRUE)</f>
        <v>0</v>
      </c>
      <c r="T119" s="114">
        <f t="shared" ref="T119:T120" si="2488">SUM(R119,S119)</f>
        <v>0</v>
      </c>
      <c r="U119" s="113">
        <f>VLOOKUP(EX119,'[1]ادخال بيانات ودرجات'!$A$10:BW317,45,TRUE)</f>
        <v>0</v>
      </c>
      <c r="V119" s="113">
        <f>VLOOKUP(EX119,'[1]ادخال بيانات ودرجات'!$A$10:BW317,46,TRUE)</f>
        <v>0</v>
      </c>
      <c r="W119" s="114">
        <f t="shared" ref="W119:W120" si="2489">SUM(U119,V119)</f>
        <v>0</v>
      </c>
      <c r="X119" s="113">
        <f>VLOOKUP(EX119,'[1]ادخال بيانات ودرجات'!$A$10:BW317,52,TRUE)</f>
        <v>0</v>
      </c>
      <c r="Y119" s="113">
        <f>VLOOKUP(EX119,'[1]ادخال بيانات ودرجات'!$A$10:BW317,53,TRUE)</f>
        <v>0</v>
      </c>
      <c r="Z119" s="114">
        <f t="shared" ref="Z119:Z120" si="2490">SUM(X119,Y119)</f>
        <v>0</v>
      </c>
      <c r="AA119" s="113">
        <f>VLOOKUP(EX119,'[1]ادخال بيانات ودرجات'!$A$10:BW317,59,TRUE)</f>
        <v>0</v>
      </c>
      <c r="AB119" s="113">
        <f>VLOOKUP(EX119,'[1]ادخال بيانات ودرجات'!$A$10:BW317,60,TRUE)</f>
        <v>0</v>
      </c>
      <c r="AC119" s="114">
        <f t="shared" ref="AC119:AC120" si="2491">SUM(AA119,AB119)</f>
        <v>0</v>
      </c>
      <c r="AD119" s="114">
        <f>VLOOKUP(EX119,'[1]ادخال بيانات ودرجات'!$A$10:BW317,66,TRUE)</f>
        <v>0</v>
      </c>
      <c r="AE119" s="114">
        <f>VLOOKUP(EX119,'[1]ادخال بيانات ودرجات'!$A$10:BW317,67,TRUE)</f>
        <v>0</v>
      </c>
      <c r="AF119" s="114">
        <f t="shared" ref="AF119:AF120" si="2492">SUM(AD119,AE119)</f>
        <v>0</v>
      </c>
      <c r="AG119" s="115" t="str">
        <f t="shared" ref="AG119:AG127" si="2493">IF(AJ119&gt;=1,"دورثان","ناجح")</f>
        <v>دورثان</v>
      </c>
      <c r="AH119" s="116"/>
      <c r="AI119" s="117" t="str">
        <f>IF(AJ119&gt;=1,"***",VLOOKUP(EX119,'[1]ادخال بيانات ودرجات'!$A$10:CI318,87,TRUE))</f>
        <v>***</v>
      </c>
      <c r="AJ119" s="117">
        <f t="shared" ref="AJ119" si="2494">COUNT(EU119:EW121)</f>
        <v>9</v>
      </c>
      <c r="AK119" s="118" t="str">
        <f>IF(AJ119&gt;=1,"***",VLOOKUP(EX119,'[1]ادخال بيانات ودرجات'!$A$10:CL317,90,TRUE))</f>
        <v>***</v>
      </c>
      <c r="AL119" s="119" t="str">
        <f t="shared" ref="AL119" si="2495">IF(AJ119&gt;=1,"",IF(AK119&gt;=85,"ممتاز",IF(AK119&gt;=75,"جيد جدا",IF(AK119&gt;=65,"جيد",IF(AK119&gt;=54,"مقبول",IF(AK119&gt;=50,"ضعيف","xxx"))))))</f>
        <v/>
      </c>
      <c r="AM119" s="120">
        <f>VLOOKUP(EX119,'[1]ادخال بيانات ودرجات'!$A$10:BW317,73,TRUE)</f>
        <v>0</v>
      </c>
      <c r="AN119" s="120">
        <f>VLOOKUP(EX119,'[1]ادخال بيانات ودرجات'!$A$10:BW317,74,TRUE)</f>
        <v>0</v>
      </c>
      <c r="AO119" s="121">
        <f t="shared" ref="AO119:AO120" si="2496">SUM(AM119,AN119)</f>
        <v>0</v>
      </c>
      <c r="AP119" s="122"/>
      <c r="AQ119" s="123" t="str">
        <f t="shared" ref="AQ119" si="2497">CONCATENATE(BI121,BJ121,BK121,,BL121,BM121,,BN121,BO121,BP121)</f>
        <v>........</v>
      </c>
      <c r="AR119" s="124">
        <f t="shared" ref="AR119:AR127" si="2498">K119:K120+N119:N120+Q119:Q120+T119:T120+W119:W120+Z119:Z120+AC119:AC120+AF119:AF120+AO119:AO120</f>
        <v>0</v>
      </c>
      <c r="AS119" s="125" t="str">
        <f t="shared" ref="AS119" si="2499">IF(K121&lt;100,100-K121,IF(K121="XXX",100,"."))</f>
        <v>.</v>
      </c>
      <c r="AT119" s="125" t="str">
        <f t="shared" ref="AT119" si="2500">IF(N121&lt;80,80-N121,IF(N121="XXX",80,"."))</f>
        <v>.</v>
      </c>
      <c r="AU119" s="125" t="str">
        <f t="shared" ref="AU119" si="2501">IF(Q121&lt;80,80-Q121,IF(Q121="XXX",80,"."))</f>
        <v>.</v>
      </c>
      <c r="AV119" s="125" t="str">
        <f t="shared" ref="AV119" si="2502">IF(T121&lt;80,80-T121,IF(T121="XXX",80,"."))</f>
        <v>.</v>
      </c>
      <c r="AW119" s="125" t="str">
        <f t="shared" ref="AW119" si="2503">IF(W121&lt;60,60-W121,IF(W121="XXX",60,"."))</f>
        <v>.</v>
      </c>
      <c r="AX119" s="125" t="str">
        <f t="shared" ref="AX119" si="2504">IF(Z121&lt;40,40-Z121,IF(Z121="XXX",40,"."))</f>
        <v>.</v>
      </c>
      <c r="AY119" s="125" t="str">
        <f t="shared" ref="AY119" si="2505">IF(AC121&lt;40,40-AC121,IF(AC121="XXX",40,"."))</f>
        <v>.</v>
      </c>
      <c r="AZ119" s="125" t="str">
        <f t="shared" ref="AZ119" si="2506">IF(AF121&lt;20,20-AF121,IF(AF121="XXX",20,"."))</f>
        <v>.</v>
      </c>
      <c r="BA119" s="126"/>
      <c r="BB119" s="126"/>
      <c r="BC119" s="126"/>
      <c r="BD119" s="126"/>
      <c r="BE119" s="126"/>
      <c r="BF119" s="126"/>
      <c r="BG119" s="126"/>
      <c r="BH119" s="126"/>
      <c r="BI119" s="126"/>
      <c r="BJ119" s="126"/>
      <c r="BK119" s="126"/>
      <c r="BL119" s="126"/>
      <c r="BM119" s="126"/>
      <c r="BN119" s="126"/>
      <c r="BO119" s="126"/>
      <c r="BP119" s="126"/>
      <c r="BQ119" s="126"/>
      <c r="BR119" s="126"/>
      <c r="BS119" s="126"/>
      <c r="BT119" s="126"/>
      <c r="BU119" s="126"/>
      <c r="BV119" s="126"/>
      <c r="BW119" s="126"/>
      <c r="BX119" s="126"/>
      <c r="BY119" s="126"/>
      <c r="BZ119" s="126"/>
      <c r="CA119" s="126"/>
      <c r="CB119" s="126"/>
      <c r="CC119" s="126"/>
      <c r="CD119" s="126"/>
      <c r="CE119" s="126"/>
      <c r="CF119" s="126"/>
      <c r="CG119" s="126"/>
      <c r="CH119" s="126"/>
      <c r="CI119" s="126"/>
      <c r="CJ119" s="126"/>
      <c r="CK119" s="126"/>
      <c r="CL119" s="126"/>
      <c r="CM119" s="126"/>
      <c r="CN119" s="126"/>
      <c r="CO119" s="126"/>
      <c r="CP119" s="126"/>
      <c r="CQ119" s="126"/>
      <c r="CR119" s="126"/>
      <c r="CS119" s="126"/>
      <c r="CT119" s="126"/>
      <c r="CU119" s="126"/>
      <c r="CV119" s="126"/>
      <c r="CW119" s="126"/>
      <c r="CX119" s="126"/>
      <c r="CY119" s="126"/>
      <c r="CZ119" s="126"/>
      <c r="DA119" s="126"/>
      <c r="DB119" s="126"/>
      <c r="DC119" s="126"/>
      <c r="DD119" s="126"/>
      <c r="DE119" s="126"/>
      <c r="DF119" s="126"/>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7">
        <f t="shared" ref="EU119" si="2507">IF(K121="",1,IF(K119+K120&lt;100,1,""))</f>
        <v>1</v>
      </c>
      <c r="EV119" s="127">
        <f t="shared" ref="EV119" si="2508">IF(N121="",2,IF(N119+N120&lt;80,2,""))</f>
        <v>2</v>
      </c>
      <c r="EW119" s="127">
        <f t="shared" ref="EW119" si="2509">IF(Q121="",3,IF(Q119+Q120&lt;80,3,""))</f>
        <v>3</v>
      </c>
      <c r="EX119" s="128">
        <v>37</v>
      </c>
      <c r="EY119" s="129" t="str">
        <f t="shared" ref="EY119:EY127" si="2510">IF(AG119="","7",IF(AG119&lt;40,7,"*"))</f>
        <v>*</v>
      </c>
      <c r="EZ119" s="129">
        <f t="shared" ref="EZ119:EZ127" si="2511">IF(AJ119="","8",IF(AJ119&lt;20,8,"*"))</f>
        <v>8</v>
      </c>
      <c r="FA119" s="130" t="str">
        <f t="shared" ref="FA119:FA127" si="2512">IF(AS119="","9",IF(AS119&lt;40,9,"*"))</f>
        <v>*</v>
      </c>
      <c r="FB119" s="131" t="str">
        <f>IF(FC119="","",SUBTOTAL(2,$FC$11:FC119))</f>
        <v/>
      </c>
      <c r="FC119" s="132" t="str">
        <f t="shared" ref="FC119:FC127" si="2513">IF(AG119="ناجح",ROW(),"")</f>
        <v/>
      </c>
      <c r="FD119" s="132">
        <f t="shared" ref="FD119:FD127" si="2514">IF(AG119="دورثان",ROW(),"")</f>
        <v>119</v>
      </c>
      <c r="FE119" s="131">
        <f>IF(FD119="","",SUBTOTAL(2,$FD$11:FD119))</f>
        <v>37</v>
      </c>
    </row>
    <row r="120" spans="1:161" ht="18" x14ac:dyDescent="0.25">
      <c r="A120" s="111"/>
      <c r="B120" s="117"/>
      <c r="C120" s="135"/>
      <c r="D120" s="117"/>
      <c r="E120" s="117"/>
      <c r="F120" s="117"/>
      <c r="G120" s="111"/>
      <c r="H120" s="136" t="s">
        <v>52</v>
      </c>
      <c r="I120" s="137">
        <f>VLOOKUP(EX119,'[1]ادخال بيانات ودرجات'!$A$10:BW317,20,TRUE)</f>
        <v>0</v>
      </c>
      <c r="J120" s="137">
        <f>VLOOKUP(EX119,'[1]ادخال بيانات ودرجات'!$A$10:BW317,21,TRUE)</f>
        <v>0</v>
      </c>
      <c r="K120" s="138">
        <f t="shared" si="2485"/>
        <v>0</v>
      </c>
      <c r="L120" s="137">
        <f>VLOOKUP(EX119,'[1]ادخال بيانات ودرجات'!$A$10:BW317,27,TRUE)</f>
        <v>0</v>
      </c>
      <c r="M120" s="137">
        <f>VLOOKUP(EX119,'[1]ادخال بيانات ودرجات'!$A$10:BW317,28,TRUE)</f>
        <v>0</v>
      </c>
      <c r="N120" s="138">
        <f t="shared" si="2486"/>
        <v>0</v>
      </c>
      <c r="O120" s="137">
        <f>VLOOKUP(EX119,'[1]ادخال بيانات ودرجات'!$A$10:BW317,34,TRUE)</f>
        <v>0</v>
      </c>
      <c r="P120" s="137">
        <f>VLOOKUP(EX119,'[1]ادخال بيانات ودرجات'!$A$10:BW317,35,TRUE)</f>
        <v>0</v>
      </c>
      <c r="Q120" s="138">
        <f t="shared" si="2487"/>
        <v>0</v>
      </c>
      <c r="R120" s="137">
        <f>VLOOKUP(EX119,'[1]ادخال بيانات ودرجات'!$A$10:BW317,41,TRUE)</f>
        <v>0</v>
      </c>
      <c r="S120" s="137">
        <f>VLOOKUP(EX119,'[1]ادخال بيانات ودرجات'!$A$10:BW317,42,TRUE)</f>
        <v>0</v>
      </c>
      <c r="T120" s="138">
        <f t="shared" si="2488"/>
        <v>0</v>
      </c>
      <c r="U120" s="137">
        <f>VLOOKUP(EX119,'[1]ادخال بيانات ودرجات'!$A$10:BW317,48,TRUE)</f>
        <v>0</v>
      </c>
      <c r="V120" s="137">
        <f>VLOOKUP(EX119,'[1]ادخال بيانات ودرجات'!$A$10:BW317,49,TRUE)</f>
        <v>0</v>
      </c>
      <c r="W120" s="138">
        <f t="shared" si="2489"/>
        <v>0</v>
      </c>
      <c r="X120" s="137">
        <f>VLOOKUP(EX119,'[1]ادخال بيانات ودرجات'!$A$10:BW317,55,TRUE)</f>
        <v>0</v>
      </c>
      <c r="Y120" s="137">
        <f>VLOOKUP(EX119,'[1]ادخال بيانات ودرجات'!$A$10:BW317,56,TRUE)</f>
        <v>0</v>
      </c>
      <c r="Z120" s="138">
        <f t="shared" si="2490"/>
        <v>0</v>
      </c>
      <c r="AA120" s="137">
        <f>VLOOKUP(EX119,'[1]ادخال بيانات ودرجات'!$A$10:BW317,62,TRUE)</f>
        <v>0</v>
      </c>
      <c r="AB120" s="137">
        <f>VLOOKUP(EX119,'[1]ادخال بيانات ودرجات'!$A$10:BW317,63,TRUE)</f>
        <v>0</v>
      </c>
      <c r="AC120" s="138">
        <f t="shared" si="2491"/>
        <v>0</v>
      </c>
      <c r="AD120" s="138">
        <f>VLOOKUP(EX119,'[1]ادخال بيانات ودرجات'!$A$10:BW317,69,TRUE)</f>
        <v>0</v>
      </c>
      <c r="AE120" s="138">
        <f>VLOOKUP(EX119,'[1]ادخال بيانات ودرجات'!$A$10:BW317,70,TRUE)</f>
        <v>0</v>
      </c>
      <c r="AF120" s="138">
        <f t="shared" si="2492"/>
        <v>0</v>
      </c>
      <c r="AG120" s="139"/>
      <c r="AH120" s="140"/>
      <c r="AI120" s="117"/>
      <c r="AJ120" s="117"/>
      <c r="AK120" s="141"/>
      <c r="AL120" s="119"/>
      <c r="AM120" s="142">
        <f>VLOOKUP(EX119,'[1]ادخال بيانات ودرجات'!$A$10:BX317,76,TRUE)</f>
        <v>0</v>
      </c>
      <c r="AN120" s="142">
        <f>VLOOKUP(EX119,'[1]ادخال بيانات ودرجات'!$A$10:BY317,77,TRUE)</f>
        <v>0</v>
      </c>
      <c r="AO120" s="121">
        <f t="shared" si="2496"/>
        <v>0</v>
      </c>
      <c r="AP120" s="143"/>
      <c r="AQ120" s="123"/>
      <c r="AR120" s="124"/>
      <c r="AS120" s="125"/>
      <c r="AT120" s="125"/>
      <c r="AU120" s="125"/>
      <c r="AV120" s="125"/>
      <c r="AW120" s="125"/>
      <c r="AX120" s="125"/>
      <c r="AY120" s="125"/>
      <c r="AZ120" s="125"/>
      <c r="BA120" s="126"/>
      <c r="BB120" s="126"/>
      <c r="BC120" s="126"/>
      <c r="BD120" s="126"/>
      <c r="BE120" s="126"/>
      <c r="BF120" s="126"/>
      <c r="BG120" s="126"/>
      <c r="BH120" s="126"/>
      <c r="BI120" s="126"/>
      <c r="BJ120" s="126"/>
      <c r="BK120" s="126"/>
      <c r="BL120" s="126"/>
      <c r="BM120" s="126"/>
      <c r="BN120" s="126"/>
      <c r="BO120" s="126"/>
      <c r="BP120" s="126"/>
      <c r="BQ120" s="126"/>
      <c r="BR120" s="126"/>
      <c r="BS120" s="126"/>
      <c r="BT120" s="126"/>
      <c r="BU120" s="126"/>
      <c r="BV120" s="126"/>
      <c r="BW120" s="126"/>
      <c r="BX120" s="126"/>
      <c r="BY120" s="126"/>
      <c r="BZ120" s="126"/>
      <c r="CA120" s="126"/>
      <c r="CB120" s="126"/>
      <c r="CC120" s="126"/>
      <c r="CD120" s="126"/>
      <c r="CE120" s="126"/>
      <c r="CF120" s="126"/>
      <c r="CG120" s="126"/>
      <c r="CH120" s="126"/>
      <c r="CI120" s="126"/>
      <c r="CJ120" s="126"/>
      <c r="CK120" s="126"/>
      <c r="CL120" s="126"/>
      <c r="CM120" s="126"/>
      <c r="CN120" s="126"/>
      <c r="CO120" s="126"/>
      <c r="CP120" s="126"/>
      <c r="CQ120" s="126"/>
      <c r="CR120" s="126"/>
      <c r="CS120" s="126"/>
      <c r="CT120" s="126"/>
      <c r="CU120" s="126"/>
      <c r="CV120" s="126"/>
      <c r="CW120" s="126"/>
      <c r="CX120" s="126"/>
      <c r="CY120" s="126"/>
      <c r="CZ120" s="126"/>
      <c r="DA120" s="126"/>
      <c r="DB120" s="126"/>
      <c r="DC120" s="126"/>
      <c r="DD120" s="126"/>
      <c r="DE120" s="126"/>
      <c r="DF120" s="126"/>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7">
        <f t="shared" ref="EU120:EU127" si="2515">IF(T121="",4,IF(T119+T120&lt;80,4,""))</f>
        <v>4</v>
      </c>
      <c r="EV120" s="127">
        <f t="shared" ref="EV120:EV127" si="2516">IF(W121="",5,IF(W119+W120&lt;60,5,""))</f>
        <v>5</v>
      </c>
      <c r="EW120" s="127">
        <f t="shared" ref="EW120:EW127" si="2517">IF(Z121="",6,IF(Z119+Z120&lt;40,6,""))</f>
        <v>6</v>
      </c>
      <c r="EX120" s="128"/>
      <c r="EY120" s="134"/>
      <c r="EZ120" s="134"/>
      <c r="FA120" s="134"/>
      <c r="FB120" s="144"/>
      <c r="FC120" s="145"/>
      <c r="FD120" s="145"/>
      <c r="FE120" s="144"/>
    </row>
    <row r="121" spans="1:161" ht="18.75" thickBot="1" x14ac:dyDescent="0.3">
      <c r="A121" s="146"/>
      <c r="B121" s="147"/>
      <c r="C121" s="148"/>
      <c r="D121" s="147"/>
      <c r="E121" s="147"/>
      <c r="F121" s="147"/>
      <c r="G121" s="146"/>
      <c r="H121" s="149" t="s">
        <v>53</v>
      </c>
      <c r="I121" s="150">
        <f t="shared" ref="I121:J121" si="2518">SUM(I119,I120)</f>
        <v>0</v>
      </c>
      <c r="J121" s="150">
        <f t="shared" si="2518"/>
        <v>0</v>
      </c>
      <c r="K121" s="150" t="str">
        <f t="shared" ref="K121" si="2519">IF(J121&gt;=48,I121+J121,"")</f>
        <v/>
      </c>
      <c r="L121" s="150">
        <f t="shared" ref="L121:M121" si="2520">SUM(L119,L120)</f>
        <v>0</v>
      </c>
      <c r="M121" s="150">
        <f t="shared" si="2520"/>
        <v>0</v>
      </c>
      <c r="N121" s="150" t="str">
        <f t="shared" ref="N121" si="2521">IF(M121&gt;=38.4,L121+M121,"")</f>
        <v/>
      </c>
      <c r="O121" s="150">
        <f t="shared" ref="O121:P121" si="2522">SUM(O119,O120)</f>
        <v>0</v>
      </c>
      <c r="P121" s="150">
        <f t="shared" si="2522"/>
        <v>0</v>
      </c>
      <c r="Q121" s="150" t="str">
        <f t="shared" ref="Q121" si="2523">IF(P121&gt;=38.4,O121+P121,"")</f>
        <v/>
      </c>
      <c r="R121" s="150">
        <f t="shared" ref="R121:S121" si="2524">SUM(R119,R120)</f>
        <v>0</v>
      </c>
      <c r="S121" s="150">
        <f t="shared" si="2524"/>
        <v>0</v>
      </c>
      <c r="T121" s="150" t="str">
        <f t="shared" ref="T121" si="2525">IF(S121&gt;=38.4,R121+S121,"")</f>
        <v/>
      </c>
      <c r="U121" s="150">
        <f t="shared" ref="U121:V121" si="2526">SUM(U119,U120)</f>
        <v>0</v>
      </c>
      <c r="V121" s="150">
        <f t="shared" si="2526"/>
        <v>0</v>
      </c>
      <c r="W121" s="150" t="str">
        <f t="shared" ref="W121" si="2527">IF(V121&gt;=28.8,U121+V121,"")</f>
        <v/>
      </c>
      <c r="X121" s="150">
        <f t="shared" ref="X121:Y121" si="2528">SUM(X119,X120)</f>
        <v>0</v>
      </c>
      <c r="Y121" s="150">
        <f t="shared" si="2528"/>
        <v>0</v>
      </c>
      <c r="Z121" s="150" t="str">
        <f t="shared" ref="Z121" si="2529">IF(Y121&gt;=19.2,X121+Y121,"")</f>
        <v/>
      </c>
      <c r="AA121" s="150">
        <f t="shared" ref="AA121:AB121" si="2530">SUM(AA119,AA120)</f>
        <v>0</v>
      </c>
      <c r="AB121" s="150">
        <f t="shared" si="2530"/>
        <v>0</v>
      </c>
      <c r="AC121" s="150" t="str">
        <f t="shared" ref="AC121" si="2531">IF(AB121&gt;=19.2,AA121+AB121,"")</f>
        <v/>
      </c>
      <c r="AD121" s="150">
        <f t="shared" ref="AD121:AE121" si="2532">SUM(AD119,AD120)</f>
        <v>0</v>
      </c>
      <c r="AE121" s="150">
        <f t="shared" si="2532"/>
        <v>0</v>
      </c>
      <c r="AF121" s="150" t="str">
        <f t="shared" ref="AF121" si="2533">IF(AE121&gt;=9.6,AD121+AE121,"")</f>
        <v/>
      </c>
      <c r="AG121" s="151"/>
      <c r="AH121" s="152">
        <f t="shared" ref="AH121:AH127" si="2534">COUNT(BA121:BH121)</f>
        <v>0</v>
      </c>
      <c r="AI121" s="147"/>
      <c r="AJ121" s="147"/>
      <c r="AK121" s="153"/>
      <c r="AL121" s="154"/>
      <c r="AM121" s="155">
        <f t="shared" ref="AM121:AO121" si="2535">SUM(AM119,AM120)</f>
        <v>0</v>
      </c>
      <c r="AN121" s="155">
        <f t="shared" si="2535"/>
        <v>0</v>
      </c>
      <c r="AO121" s="156">
        <f t="shared" si="2535"/>
        <v>0</v>
      </c>
      <c r="AP121" s="157" t="str">
        <f t="shared" ref="AP121:AP127" si="2536">CONCATENATE(BH121,BG121,BF121,BE121,BD121,,BC121,BB121,BA121)</f>
        <v>........</v>
      </c>
      <c r="AQ121" s="158"/>
      <c r="AR121" s="159"/>
      <c r="AS121" s="160"/>
      <c r="AT121" s="160"/>
      <c r="AU121" s="160"/>
      <c r="AV121" s="160"/>
      <c r="AW121" s="160"/>
      <c r="AX121" s="160"/>
      <c r="AY121" s="160"/>
      <c r="AZ121" s="160"/>
      <c r="BA121" s="161" t="str">
        <f t="shared" ref="BA121:BA127" si="2537">IF(K121&lt;100,1,IF(K121="XXX",1,"."))</f>
        <v>.</v>
      </c>
      <c r="BB121" s="161" t="str">
        <f t="shared" ref="BB121:BB127" si="2538">IF(N121&lt;80,2,IF(N121="XXX",2,"."))</f>
        <v>.</v>
      </c>
      <c r="BC121" s="161" t="str">
        <f t="shared" ref="BC121:BC127" si="2539">IF(Q121&lt;80,3,IF(Q121="XXX",3,"."))</f>
        <v>.</v>
      </c>
      <c r="BD121" s="161" t="str">
        <f t="shared" ref="BD121:BD127" si="2540">IF(T121&lt;80,4,IF(W121="XXX",4,"."))</f>
        <v>.</v>
      </c>
      <c r="BE121" s="161" t="str">
        <f t="shared" ref="BE121:BE127" si="2541">IF(W121&lt;60,5,IF(W121="XXX",5,"."))</f>
        <v>.</v>
      </c>
      <c r="BF121" s="161" t="str">
        <f t="shared" ref="BF121:BF127" si="2542">IF(Z121&lt;40,6,IF(Z121="XXX",6,"."))</f>
        <v>.</v>
      </c>
      <c r="BG121" s="161" t="str">
        <f t="shared" ref="BG121:BG127" si="2543">IF(AC121&lt;40,7,IF(AC121="XXX",7,"."))</f>
        <v>.</v>
      </c>
      <c r="BH121" s="161" t="str">
        <f t="shared" ref="BH121:BH127" si="2544">IF(AF121&lt;20,8,IF(AF121="XXX",8,"."))</f>
        <v>.</v>
      </c>
      <c r="BI121" s="162" t="str">
        <f t="shared" ref="BI121:BI127" si="2545">IF(BA121=1,".رياضيات",".")</f>
        <v>.</v>
      </c>
      <c r="BJ121" s="162" t="str">
        <f t="shared" ref="BJ121:BJ127" si="2546">IF(BB121=2,".نحوونصوص",".")</f>
        <v>.</v>
      </c>
      <c r="BK121" s="162" t="str">
        <f t="shared" ref="BK121:BK127" si="2547">IF(BC121=3,".علوم",".")</f>
        <v>.</v>
      </c>
      <c r="BL121" s="162" t="str">
        <f t="shared" ref="BL121:BL127" si="2548">IF(BD121=4,".تعبير واملاء وخط",".")</f>
        <v>.</v>
      </c>
      <c r="BM121" s="162" t="str">
        <f t="shared" ref="BM121:BM127" si="2549">IF(BE121=5,".تربية اسلامية",".")</f>
        <v>.</v>
      </c>
      <c r="BN121" s="162" t="str">
        <f t="shared" ref="BN121:BN127" si="2550">IF(BF121=6,".جغرافيا",".")</f>
        <v>.</v>
      </c>
      <c r="BO121" s="162" t="str">
        <f t="shared" ref="BO121:BO127" si="2551">IF(BG121=7,".تاريخ",".")</f>
        <v>.</v>
      </c>
      <c r="BP121" s="162" t="str">
        <f t="shared" ref="BP121:BP127" si="2552">IF(BH121=8,".وطنية",".")</f>
        <v>.</v>
      </c>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4">
        <f t="shared" ref="EU121" si="2553">IF(AC121="",7,IF(AC119+AC120&lt;40,7,""))</f>
        <v>7</v>
      </c>
      <c r="EV121" s="164">
        <f t="shared" ref="EV121" si="2554">IF(AF121="",8,IF(AF119+AF120&lt;20,8,""))</f>
        <v>8</v>
      </c>
      <c r="EW121" s="164">
        <f t="shared" ref="EW121" si="2555">IF(AO121="",9,IF(AO119+AO120&lt;40,9,""))</f>
        <v>9</v>
      </c>
      <c r="EX121" s="128"/>
      <c r="EY121" s="165"/>
      <c r="EZ121" s="165"/>
      <c r="FA121" s="165"/>
      <c r="FB121" s="166"/>
      <c r="FC121" s="167"/>
      <c r="FD121" s="167"/>
      <c r="FE121" s="166"/>
    </row>
    <row r="122" spans="1:161" ht="18" x14ac:dyDescent="0.25">
      <c r="A122" s="108">
        <f>VLOOKUP(EX122,'[1]ادخال بيانات ودرجات'!$A$10:A320,1,TRUE)</f>
        <v>38</v>
      </c>
      <c r="B122" s="109"/>
      <c r="C122" s="110">
        <f>VLOOKUP(EX122,'[1]ادخال بيانات ودرجات'!$A$10:C320,3,TRUE)</f>
        <v>0</v>
      </c>
      <c r="D122" s="109">
        <f>VLOOKUP(EX122,'[1]ادخال بيانات ودرجات'!$A$10:D320,4,TRUE)</f>
        <v>0</v>
      </c>
      <c r="E122" s="109">
        <f>VLOOKUP(EX122,'[1]ادخال بيانات ودرجات'!$A$10:E320,5,TRUE)</f>
        <v>0</v>
      </c>
      <c r="F122" s="109">
        <f>VLOOKUP(EX122,'[1]ادخال بيانات ودرجات'!$A$10:F320,6,TRUE)</f>
        <v>0</v>
      </c>
      <c r="G122" s="111">
        <f>VLOOKUP(EX122,'[1]ادخال بيانات ودرجات'!$A$10:B320,2,TRUE)</f>
        <v>0</v>
      </c>
      <c r="H122" s="112" t="s">
        <v>50</v>
      </c>
      <c r="I122" s="113">
        <f>VLOOKUP(EX122,'[1]ادخال بيانات ودرجات'!$A$10:BW320,17,TRUE)</f>
        <v>0</v>
      </c>
      <c r="J122" s="113">
        <f>VLOOKUP(EX122,'[1]ادخال بيانات ودرجات'!$A$10:BW320,18,TRUE)</f>
        <v>0</v>
      </c>
      <c r="K122" s="114">
        <f t="shared" ref="K122:K123" si="2556">SUM(I122,J122)</f>
        <v>0</v>
      </c>
      <c r="L122" s="113">
        <f>VLOOKUP(EX122,'[1]ادخال بيانات ودرجات'!$A$10:BW320,24,TRUE)</f>
        <v>0</v>
      </c>
      <c r="M122" s="113">
        <f>VLOOKUP(EX122,'[1]ادخال بيانات ودرجات'!$A$10:BW320,25,TRUE)</f>
        <v>0</v>
      </c>
      <c r="N122" s="114">
        <f t="shared" ref="N122:N123" si="2557">SUM(L122,M122)</f>
        <v>0</v>
      </c>
      <c r="O122" s="113">
        <f>VLOOKUP(EX122,'[1]ادخال بيانات ودرجات'!$A$10:BW320,31,TRUE)</f>
        <v>0</v>
      </c>
      <c r="P122" s="113">
        <f>VLOOKUP(EX122,'[1]ادخال بيانات ودرجات'!$A$10:BW320,32,TRUE)</f>
        <v>0</v>
      </c>
      <c r="Q122" s="114">
        <f t="shared" ref="Q122:Q123" si="2558">SUM(O122,P122)</f>
        <v>0</v>
      </c>
      <c r="R122" s="113">
        <f>VLOOKUP(EX122,'[1]ادخال بيانات ودرجات'!$A$10:BW320,38,TRUE)</f>
        <v>0</v>
      </c>
      <c r="S122" s="113">
        <f>VLOOKUP(EX122,'[1]ادخال بيانات ودرجات'!$A$10:BW320,39,TRUE)</f>
        <v>0</v>
      </c>
      <c r="T122" s="114">
        <f t="shared" ref="T122:T123" si="2559">SUM(R122,S122)</f>
        <v>0</v>
      </c>
      <c r="U122" s="113">
        <f>VLOOKUP(EX122,'[1]ادخال بيانات ودرجات'!$A$10:BW320,45,TRUE)</f>
        <v>0</v>
      </c>
      <c r="V122" s="113">
        <f>VLOOKUP(EX122,'[1]ادخال بيانات ودرجات'!$A$10:BW320,46,TRUE)</f>
        <v>0</v>
      </c>
      <c r="W122" s="114">
        <f t="shared" ref="W122:W123" si="2560">SUM(U122,V122)</f>
        <v>0</v>
      </c>
      <c r="X122" s="113">
        <f>VLOOKUP(EX122,'[1]ادخال بيانات ودرجات'!$A$10:BW320,52,TRUE)</f>
        <v>0</v>
      </c>
      <c r="Y122" s="113">
        <f>VLOOKUP(EX122,'[1]ادخال بيانات ودرجات'!$A$10:BW320,53,TRUE)</f>
        <v>0</v>
      </c>
      <c r="Z122" s="114">
        <f t="shared" ref="Z122:Z123" si="2561">SUM(X122,Y122)</f>
        <v>0</v>
      </c>
      <c r="AA122" s="113">
        <f>VLOOKUP(EX122,'[1]ادخال بيانات ودرجات'!$A$10:BW320,59,TRUE)</f>
        <v>0</v>
      </c>
      <c r="AB122" s="113">
        <f>VLOOKUP(EX122,'[1]ادخال بيانات ودرجات'!$A$10:BW320,60,TRUE)</f>
        <v>0</v>
      </c>
      <c r="AC122" s="114">
        <f t="shared" ref="AC122:AC123" si="2562">SUM(AA122,AB122)</f>
        <v>0</v>
      </c>
      <c r="AD122" s="114">
        <f>VLOOKUP(EX122,'[1]ادخال بيانات ودرجات'!$A$10:BW320,66,TRUE)</f>
        <v>0</v>
      </c>
      <c r="AE122" s="114">
        <f>VLOOKUP(EX122,'[1]ادخال بيانات ودرجات'!$A$10:BW320,67,TRUE)</f>
        <v>0</v>
      </c>
      <c r="AF122" s="114">
        <f t="shared" ref="AF122:AF123" si="2563">SUM(AD122,AE122)</f>
        <v>0</v>
      </c>
      <c r="AG122" s="115" t="str">
        <f t="shared" ref="AG122:AG127" si="2564">IF(AJ122&gt;=1,"دورثان","ناجح")</f>
        <v>دورثان</v>
      </c>
      <c r="AH122" s="116"/>
      <c r="AI122" s="117" t="str">
        <f>IF(AJ122&gt;=1,"***",VLOOKUP(EX122,'[1]ادخال بيانات ودرجات'!$A$10:CI321,87,TRUE))</f>
        <v>***</v>
      </c>
      <c r="AJ122" s="117">
        <f t="shared" ref="AJ122" si="2565">COUNT(EU122:EW124)</f>
        <v>9</v>
      </c>
      <c r="AK122" s="118" t="str">
        <f>IF(AJ122&gt;=1,"***",VLOOKUP(EX122,'[1]ادخال بيانات ودرجات'!$A$10:CL320,90,TRUE))</f>
        <v>***</v>
      </c>
      <c r="AL122" s="119" t="str">
        <f t="shared" ref="AL122" si="2566">IF(AJ122&gt;=1,"",IF(AK122&gt;=85,"ممتاز",IF(AK122&gt;=75,"جيد جدا",IF(AK122&gt;=65,"جيد",IF(AK122&gt;=54,"مقبول",IF(AK122&gt;=50,"ضعيف","xxx"))))))</f>
        <v/>
      </c>
      <c r="AM122" s="120">
        <f>VLOOKUP(EX122,'[1]ادخال بيانات ودرجات'!$A$10:BW320,73,TRUE)</f>
        <v>0</v>
      </c>
      <c r="AN122" s="120">
        <f>VLOOKUP(EX122,'[1]ادخال بيانات ودرجات'!$A$10:BW320,74,TRUE)</f>
        <v>0</v>
      </c>
      <c r="AO122" s="121">
        <f t="shared" ref="AO122:AO123" si="2567">SUM(AM122,AN122)</f>
        <v>0</v>
      </c>
      <c r="AP122" s="122"/>
      <c r="AQ122" s="123" t="str">
        <f t="shared" ref="AQ122" si="2568">CONCATENATE(BI124,BJ124,BK124,,BL124,BM124,,BN124,BO124,BP124)</f>
        <v>........</v>
      </c>
      <c r="AR122" s="124">
        <f t="shared" ref="AR122:AR127" si="2569">K122:K123+N122:N123+Q122:Q123+T122:T123+W122:W123+Z122:Z123+AC122:AC123+AF122:AF123+AO122:AO123</f>
        <v>0</v>
      </c>
      <c r="AS122" s="125" t="str">
        <f t="shared" ref="AS122" si="2570">IF(K124&lt;100,100-K124,IF(K124="XXX",100,"."))</f>
        <v>.</v>
      </c>
      <c r="AT122" s="125" t="str">
        <f t="shared" ref="AT122" si="2571">IF(N124&lt;80,80-N124,IF(N124="XXX",80,"."))</f>
        <v>.</v>
      </c>
      <c r="AU122" s="125" t="str">
        <f t="shared" ref="AU122" si="2572">IF(Q124&lt;80,80-Q124,IF(Q124="XXX",80,"."))</f>
        <v>.</v>
      </c>
      <c r="AV122" s="125" t="str">
        <f t="shared" ref="AV122" si="2573">IF(T124&lt;80,80-T124,IF(T124="XXX",80,"."))</f>
        <v>.</v>
      </c>
      <c r="AW122" s="125" t="str">
        <f t="shared" ref="AW122" si="2574">IF(W124&lt;60,60-W124,IF(W124="XXX",60,"."))</f>
        <v>.</v>
      </c>
      <c r="AX122" s="125" t="str">
        <f t="shared" ref="AX122" si="2575">IF(Z124&lt;40,40-Z124,IF(Z124="XXX",40,"."))</f>
        <v>.</v>
      </c>
      <c r="AY122" s="125" t="str">
        <f t="shared" ref="AY122" si="2576">IF(AC124&lt;40,40-AC124,IF(AC124="XXX",40,"."))</f>
        <v>.</v>
      </c>
      <c r="AZ122" s="125" t="str">
        <f t="shared" ref="AZ122" si="2577">IF(AF124&lt;20,20-AF124,IF(AF124="XXX",20,"."))</f>
        <v>.</v>
      </c>
      <c r="BA122" s="126"/>
      <c r="BB122" s="126"/>
      <c r="BC122" s="126"/>
      <c r="BD122" s="126"/>
      <c r="BE122" s="126"/>
      <c r="BF122" s="126"/>
      <c r="BG122" s="126"/>
      <c r="BH122" s="126"/>
      <c r="BI122" s="126"/>
      <c r="BJ122" s="126"/>
      <c r="BK122" s="126"/>
      <c r="BL122" s="126"/>
      <c r="BM122" s="126"/>
      <c r="BN122" s="126"/>
      <c r="BO122" s="126"/>
      <c r="BP122" s="126"/>
      <c r="BQ122" s="126"/>
      <c r="BR122" s="126"/>
      <c r="BS122" s="126"/>
      <c r="BT122" s="126"/>
      <c r="BU122" s="126"/>
      <c r="BV122" s="126"/>
      <c r="BW122" s="126"/>
      <c r="BX122" s="126"/>
      <c r="BY122" s="126"/>
      <c r="BZ122" s="126"/>
      <c r="CA122" s="126"/>
      <c r="CB122" s="126"/>
      <c r="CC122" s="126"/>
      <c r="CD122" s="126"/>
      <c r="CE122" s="126"/>
      <c r="CF122" s="126"/>
      <c r="CG122" s="126"/>
      <c r="CH122" s="126"/>
      <c r="CI122" s="126"/>
      <c r="CJ122" s="126"/>
      <c r="CK122" s="126"/>
      <c r="CL122" s="126"/>
      <c r="CM122" s="126"/>
      <c r="CN122" s="126"/>
      <c r="CO122" s="126"/>
      <c r="CP122" s="126"/>
      <c r="CQ122" s="126"/>
      <c r="CR122" s="126"/>
      <c r="CS122" s="126"/>
      <c r="CT122" s="126"/>
      <c r="CU122" s="126"/>
      <c r="CV122" s="126"/>
      <c r="CW122" s="126"/>
      <c r="CX122" s="126"/>
      <c r="CY122" s="126"/>
      <c r="CZ122" s="126"/>
      <c r="DA122" s="126"/>
      <c r="DB122" s="126"/>
      <c r="DC122" s="126"/>
      <c r="DD122" s="126"/>
      <c r="DE122" s="126"/>
      <c r="DF122" s="126"/>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7">
        <f t="shared" ref="EU122" si="2578">IF(K124="",1,IF(K122+K123&lt;100,1,""))</f>
        <v>1</v>
      </c>
      <c r="EV122" s="127">
        <f t="shared" ref="EV122" si="2579">IF(N124="",2,IF(N122+N123&lt;80,2,""))</f>
        <v>2</v>
      </c>
      <c r="EW122" s="127">
        <f t="shared" ref="EW122" si="2580">IF(Q124="",3,IF(Q122+Q123&lt;80,3,""))</f>
        <v>3</v>
      </c>
      <c r="EX122" s="128">
        <v>38</v>
      </c>
      <c r="EY122" s="129" t="str">
        <f t="shared" ref="EY122:EY127" si="2581">IF(AG122="","7",IF(AG122&lt;40,7,"*"))</f>
        <v>*</v>
      </c>
      <c r="EZ122" s="129">
        <f t="shared" ref="EZ122:EZ127" si="2582">IF(AJ122="","8",IF(AJ122&lt;20,8,"*"))</f>
        <v>8</v>
      </c>
      <c r="FA122" s="130" t="str">
        <f t="shared" ref="FA122:FA127" si="2583">IF(AS122="","9",IF(AS122&lt;40,9,"*"))</f>
        <v>*</v>
      </c>
      <c r="FB122" s="131" t="str">
        <f>IF(FC122="","",SUBTOTAL(2,$FC$11:FC122))</f>
        <v/>
      </c>
      <c r="FC122" s="132" t="str">
        <f t="shared" ref="FC122:FC127" si="2584">IF(AG122="ناجح",ROW(),"")</f>
        <v/>
      </c>
      <c r="FD122" s="132">
        <f t="shared" ref="FD122:FD127" si="2585">IF(AG122="دورثان",ROW(),"")</f>
        <v>122</v>
      </c>
      <c r="FE122" s="131">
        <f>IF(FD122="","",SUBTOTAL(2,$FD$11:FD122))</f>
        <v>38</v>
      </c>
    </row>
    <row r="123" spans="1:161" ht="18" x14ac:dyDescent="0.25">
      <c r="A123" s="111"/>
      <c r="B123" s="117"/>
      <c r="C123" s="135"/>
      <c r="D123" s="117"/>
      <c r="E123" s="117"/>
      <c r="F123" s="117"/>
      <c r="G123" s="111"/>
      <c r="H123" s="136" t="s">
        <v>52</v>
      </c>
      <c r="I123" s="137">
        <f>VLOOKUP(EX122,'[1]ادخال بيانات ودرجات'!$A$10:BW320,20,TRUE)</f>
        <v>0</v>
      </c>
      <c r="J123" s="137">
        <f>VLOOKUP(EX122,'[1]ادخال بيانات ودرجات'!$A$10:BW320,21,TRUE)</f>
        <v>0</v>
      </c>
      <c r="K123" s="138">
        <f t="shared" si="2556"/>
        <v>0</v>
      </c>
      <c r="L123" s="137">
        <f>VLOOKUP(EX122,'[1]ادخال بيانات ودرجات'!$A$10:BW320,27,TRUE)</f>
        <v>0</v>
      </c>
      <c r="M123" s="137">
        <f>VLOOKUP(EX122,'[1]ادخال بيانات ودرجات'!$A$10:BW320,28,TRUE)</f>
        <v>0</v>
      </c>
      <c r="N123" s="138">
        <f t="shared" si="2557"/>
        <v>0</v>
      </c>
      <c r="O123" s="137">
        <f>VLOOKUP(EX122,'[1]ادخال بيانات ودرجات'!$A$10:BW320,34,TRUE)</f>
        <v>0</v>
      </c>
      <c r="P123" s="137">
        <f>VLOOKUP(EX122,'[1]ادخال بيانات ودرجات'!$A$10:BW320,35,TRUE)</f>
        <v>0</v>
      </c>
      <c r="Q123" s="138">
        <f t="shared" si="2558"/>
        <v>0</v>
      </c>
      <c r="R123" s="137">
        <f>VLOOKUP(EX122,'[1]ادخال بيانات ودرجات'!$A$10:BW320,41,TRUE)</f>
        <v>0</v>
      </c>
      <c r="S123" s="137">
        <f>VLOOKUP(EX122,'[1]ادخال بيانات ودرجات'!$A$10:BW320,42,TRUE)</f>
        <v>0</v>
      </c>
      <c r="T123" s="138">
        <f t="shared" si="2559"/>
        <v>0</v>
      </c>
      <c r="U123" s="137">
        <f>VLOOKUP(EX122,'[1]ادخال بيانات ودرجات'!$A$10:BW320,48,TRUE)</f>
        <v>0</v>
      </c>
      <c r="V123" s="137">
        <f>VLOOKUP(EX122,'[1]ادخال بيانات ودرجات'!$A$10:BW320,49,TRUE)</f>
        <v>0</v>
      </c>
      <c r="W123" s="138">
        <f t="shared" si="2560"/>
        <v>0</v>
      </c>
      <c r="X123" s="137">
        <f>VLOOKUP(EX122,'[1]ادخال بيانات ودرجات'!$A$10:BW320,55,TRUE)</f>
        <v>0</v>
      </c>
      <c r="Y123" s="137">
        <f>VLOOKUP(EX122,'[1]ادخال بيانات ودرجات'!$A$10:BW320,56,TRUE)</f>
        <v>0</v>
      </c>
      <c r="Z123" s="138">
        <f t="shared" si="2561"/>
        <v>0</v>
      </c>
      <c r="AA123" s="137">
        <f>VLOOKUP(EX122,'[1]ادخال بيانات ودرجات'!$A$10:BW320,62,TRUE)</f>
        <v>0</v>
      </c>
      <c r="AB123" s="137">
        <f>VLOOKUP(EX122,'[1]ادخال بيانات ودرجات'!$A$10:BW320,63,TRUE)</f>
        <v>0</v>
      </c>
      <c r="AC123" s="138">
        <f t="shared" si="2562"/>
        <v>0</v>
      </c>
      <c r="AD123" s="138">
        <f>VLOOKUP(EX122,'[1]ادخال بيانات ودرجات'!$A$10:BW320,69,TRUE)</f>
        <v>0</v>
      </c>
      <c r="AE123" s="138">
        <f>VLOOKUP(EX122,'[1]ادخال بيانات ودرجات'!$A$10:BW320,70,TRUE)</f>
        <v>0</v>
      </c>
      <c r="AF123" s="138">
        <f t="shared" si="2563"/>
        <v>0</v>
      </c>
      <c r="AG123" s="139"/>
      <c r="AH123" s="140"/>
      <c r="AI123" s="117"/>
      <c r="AJ123" s="117"/>
      <c r="AK123" s="141"/>
      <c r="AL123" s="119"/>
      <c r="AM123" s="142">
        <f>VLOOKUP(EX122,'[1]ادخال بيانات ودرجات'!$A$10:BX320,76,TRUE)</f>
        <v>0</v>
      </c>
      <c r="AN123" s="142">
        <f>VLOOKUP(EX122,'[1]ادخال بيانات ودرجات'!$A$10:BY320,77,TRUE)</f>
        <v>0</v>
      </c>
      <c r="AO123" s="121">
        <f t="shared" si="2567"/>
        <v>0</v>
      </c>
      <c r="AP123" s="143"/>
      <c r="AQ123" s="123"/>
      <c r="AR123" s="124"/>
      <c r="AS123" s="125"/>
      <c r="AT123" s="125"/>
      <c r="AU123" s="125"/>
      <c r="AV123" s="125"/>
      <c r="AW123" s="125"/>
      <c r="AX123" s="125"/>
      <c r="AY123" s="125"/>
      <c r="AZ123" s="125"/>
      <c r="BA123" s="126"/>
      <c r="BB123" s="126"/>
      <c r="BC123" s="126"/>
      <c r="BD123" s="126"/>
      <c r="BE123" s="126"/>
      <c r="BF123" s="126"/>
      <c r="BG123" s="126"/>
      <c r="BH123" s="126"/>
      <c r="BI123" s="126"/>
      <c r="BJ123" s="126"/>
      <c r="BK123" s="126"/>
      <c r="BL123" s="126"/>
      <c r="BM123" s="126"/>
      <c r="BN123" s="126"/>
      <c r="BO123" s="126"/>
      <c r="BP123" s="126"/>
      <c r="BQ123" s="126"/>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26"/>
      <c r="DD123" s="126"/>
      <c r="DE123" s="126"/>
      <c r="DF123" s="126"/>
      <c r="DG123" s="126"/>
      <c r="DH123" s="126"/>
      <c r="DI123" s="126"/>
      <c r="DJ123" s="126"/>
      <c r="DK123" s="126"/>
      <c r="DL123" s="126"/>
      <c r="DM123" s="126"/>
      <c r="DN123" s="126"/>
      <c r="DO123" s="126"/>
      <c r="DP123" s="126"/>
      <c r="DQ123" s="126"/>
      <c r="DR123" s="126"/>
      <c r="DS123" s="126"/>
      <c r="DT123" s="126"/>
      <c r="DU123" s="126"/>
      <c r="DV123" s="126"/>
      <c r="DW123" s="126"/>
      <c r="DX123" s="126"/>
      <c r="DY123" s="126"/>
      <c r="DZ123" s="126"/>
      <c r="EA123" s="126"/>
      <c r="EB123" s="126"/>
      <c r="EC123" s="126"/>
      <c r="ED123" s="126"/>
      <c r="EE123" s="126"/>
      <c r="EF123" s="126"/>
      <c r="EG123" s="126"/>
      <c r="EH123" s="126"/>
      <c r="EI123" s="126"/>
      <c r="EJ123" s="126"/>
      <c r="EK123" s="126"/>
      <c r="EL123" s="126"/>
      <c r="EM123" s="126"/>
      <c r="EN123" s="126"/>
      <c r="EO123" s="126"/>
      <c r="EP123" s="126"/>
      <c r="EQ123" s="126"/>
      <c r="ER123" s="126"/>
      <c r="ES123" s="126"/>
      <c r="ET123" s="126"/>
      <c r="EU123" s="127">
        <f t="shared" ref="EU123:EU127" si="2586">IF(T124="",4,IF(T122+T123&lt;80,4,""))</f>
        <v>4</v>
      </c>
      <c r="EV123" s="127">
        <f t="shared" ref="EV123:EV127" si="2587">IF(W124="",5,IF(W122+W123&lt;60,5,""))</f>
        <v>5</v>
      </c>
      <c r="EW123" s="127">
        <f t="shared" ref="EW123:EW127" si="2588">IF(Z124="",6,IF(Z122+Z123&lt;40,6,""))</f>
        <v>6</v>
      </c>
      <c r="EX123" s="128"/>
      <c r="EY123" s="134"/>
      <c r="EZ123" s="134"/>
      <c r="FA123" s="134"/>
      <c r="FB123" s="144"/>
      <c r="FC123" s="145"/>
      <c r="FD123" s="145"/>
      <c r="FE123" s="144"/>
    </row>
    <row r="124" spans="1:161" ht="18.75" thickBot="1" x14ac:dyDescent="0.3">
      <c r="A124" s="146"/>
      <c r="B124" s="147"/>
      <c r="C124" s="148"/>
      <c r="D124" s="147"/>
      <c r="E124" s="147"/>
      <c r="F124" s="147"/>
      <c r="G124" s="146"/>
      <c r="H124" s="149" t="s">
        <v>53</v>
      </c>
      <c r="I124" s="150">
        <f t="shared" ref="I124:J124" si="2589">SUM(I122,I123)</f>
        <v>0</v>
      </c>
      <c r="J124" s="150">
        <f t="shared" si="2589"/>
        <v>0</v>
      </c>
      <c r="K124" s="150" t="str">
        <f t="shared" ref="K124" si="2590">IF(J124&gt;=48,I124+J124,"")</f>
        <v/>
      </c>
      <c r="L124" s="150">
        <f t="shared" ref="L124:M124" si="2591">SUM(L122,L123)</f>
        <v>0</v>
      </c>
      <c r="M124" s="150">
        <f t="shared" si="2591"/>
        <v>0</v>
      </c>
      <c r="N124" s="150" t="str">
        <f t="shared" ref="N124" si="2592">IF(M124&gt;=38.4,L124+M124,"")</f>
        <v/>
      </c>
      <c r="O124" s="150">
        <f t="shared" ref="O124:P124" si="2593">SUM(O122,O123)</f>
        <v>0</v>
      </c>
      <c r="P124" s="150">
        <f t="shared" si="2593"/>
        <v>0</v>
      </c>
      <c r="Q124" s="150" t="str">
        <f t="shared" ref="Q124" si="2594">IF(P124&gt;=38.4,O124+P124,"")</f>
        <v/>
      </c>
      <c r="R124" s="150">
        <f t="shared" ref="R124:S124" si="2595">SUM(R122,R123)</f>
        <v>0</v>
      </c>
      <c r="S124" s="150">
        <f t="shared" si="2595"/>
        <v>0</v>
      </c>
      <c r="T124" s="150" t="str">
        <f t="shared" ref="T124" si="2596">IF(S124&gt;=38.4,R124+S124,"")</f>
        <v/>
      </c>
      <c r="U124" s="150">
        <f t="shared" ref="U124:V124" si="2597">SUM(U122,U123)</f>
        <v>0</v>
      </c>
      <c r="V124" s="150">
        <f t="shared" si="2597"/>
        <v>0</v>
      </c>
      <c r="W124" s="150" t="str">
        <f t="shared" ref="W124" si="2598">IF(V124&gt;=28.8,U124+V124,"")</f>
        <v/>
      </c>
      <c r="X124" s="150">
        <f t="shared" ref="X124:Y124" si="2599">SUM(X122,X123)</f>
        <v>0</v>
      </c>
      <c r="Y124" s="150">
        <f t="shared" si="2599"/>
        <v>0</v>
      </c>
      <c r="Z124" s="150" t="str">
        <f t="shared" ref="Z124" si="2600">IF(Y124&gt;=19.2,X124+Y124,"")</f>
        <v/>
      </c>
      <c r="AA124" s="150">
        <f t="shared" ref="AA124:AB124" si="2601">SUM(AA122,AA123)</f>
        <v>0</v>
      </c>
      <c r="AB124" s="150">
        <f t="shared" si="2601"/>
        <v>0</v>
      </c>
      <c r="AC124" s="150" t="str">
        <f t="shared" ref="AC124" si="2602">IF(AB124&gt;=19.2,AA124+AB124,"")</f>
        <v/>
      </c>
      <c r="AD124" s="150">
        <f t="shared" ref="AD124:AE124" si="2603">SUM(AD122,AD123)</f>
        <v>0</v>
      </c>
      <c r="AE124" s="150">
        <f t="shared" si="2603"/>
        <v>0</v>
      </c>
      <c r="AF124" s="150" t="str">
        <f t="shared" ref="AF124" si="2604">IF(AE124&gt;=9.6,AD124+AE124,"")</f>
        <v/>
      </c>
      <c r="AG124" s="151"/>
      <c r="AH124" s="152">
        <f t="shared" ref="AH124:AH127" si="2605">COUNT(BA124:BH124)</f>
        <v>0</v>
      </c>
      <c r="AI124" s="147"/>
      <c r="AJ124" s="147"/>
      <c r="AK124" s="153"/>
      <c r="AL124" s="154"/>
      <c r="AM124" s="155">
        <f t="shared" ref="AM124:AO124" si="2606">SUM(AM122,AM123)</f>
        <v>0</v>
      </c>
      <c r="AN124" s="155">
        <f t="shared" si="2606"/>
        <v>0</v>
      </c>
      <c r="AO124" s="156">
        <f t="shared" si="2606"/>
        <v>0</v>
      </c>
      <c r="AP124" s="157" t="str">
        <f t="shared" ref="AP124:AP127" si="2607">CONCATENATE(BH124,BG124,BF124,BE124,BD124,,BC124,BB124,BA124)</f>
        <v>........</v>
      </c>
      <c r="AQ124" s="158"/>
      <c r="AR124" s="159"/>
      <c r="AS124" s="160"/>
      <c r="AT124" s="160"/>
      <c r="AU124" s="160"/>
      <c r="AV124" s="160"/>
      <c r="AW124" s="160"/>
      <c r="AX124" s="160"/>
      <c r="AY124" s="160"/>
      <c r="AZ124" s="160"/>
      <c r="BA124" s="161" t="str">
        <f t="shared" ref="BA124:BA127" si="2608">IF(K124&lt;100,1,IF(K124="XXX",1,"."))</f>
        <v>.</v>
      </c>
      <c r="BB124" s="161" t="str">
        <f t="shared" ref="BB124:BB127" si="2609">IF(N124&lt;80,2,IF(N124="XXX",2,"."))</f>
        <v>.</v>
      </c>
      <c r="BC124" s="161" t="str">
        <f t="shared" ref="BC124:BC127" si="2610">IF(Q124&lt;80,3,IF(Q124="XXX",3,"."))</f>
        <v>.</v>
      </c>
      <c r="BD124" s="161" t="str">
        <f t="shared" ref="BD124:BD127" si="2611">IF(T124&lt;80,4,IF(W124="XXX",4,"."))</f>
        <v>.</v>
      </c>
      <c r="BE124" s="161" t="str">
        <f t="shared" ref="BE124:BE127" si="2612">IF(W124&lt;60,5,IF(W124="XXX",5,"."))</f>
        <v>.</v>
      </c>
      <c r="BF124" s="161" t="str">
        <f t="shared" ref="BF124:BF127" si="2613">IF(Z124&lt;40,6,IF(Z124="XXX",6,"."))</f>
        <v>.</v>
      </c>
      <c r="BG124" s="161" t="str">
        <f t="shared" ref="BG124:BG127" si="2614">IF(AC124&lt;40,7,IF(AC124="XXX",7,"."))</f>
        <v>.</v>
      </c>
      <c r="BH124" s="161" t="str">
        <f t="shared" ref="BH124:BH127" si="2615">IF(AF124&lt;20,8,IF(AF124="XXX",8,"."))</f>
        <v>.</v>
      </c>
      <c r="BI124" s="162" t="str">
        <f t="shared" ref="BI124:BI127" si="2616">IF(BA124=1,".رياضيات",".")</f>
        <v>.</v>
      </c>
      <c r="BJ124" s="162" t="str">
        <f t="shared" ref="BJ124:BJ127" si="2617">IF(BB124=2,".نحوونصوص",".")</f>
        <v>.</v>
      </c>
      <c r="BK124" s="162" t="str">
        <f t="shared" ref="BK124:BK127" si="2618">IF(BC124=3,".علوم",".")</f>
        <v>.</v>
      </c>
      <c r="BL124" s="162" t="str">
        <f t="shared" ref="BL124:BL127" si="2619">IF(BD124=4,".تعبير واملاء وخط",".")</f>
        <v>.</v>
      </c>
      <c r="BM124" s="162" t="str">
        <f t="shared" ref="BM124:BM127" si="2620">IF(BE124=5,".تربية اسلامية",".")</f>
        <v>.</v>
      </c>
      <c r="BN124" s="162" t="str">
        <f t="shared" ref="BN124:BN127" si="2621">IF(BF124=6,".جغرافيا",".")</f>
        <v>.</v>
      </c>
      <c r="BO124" s="162" t="str">
        <f t="shared" ref="BO124:BO127" si="2622">IF(BG124=7,".تاريخ",".")</f>
        <v>.</v>
      </c>
      <c r="BP124" s="162" t="str">
        <f t="shared" ref="BP124:BP127" si="2623">IF(BH124=8,".وطنية",".")</f>
        <v>.</v>
      </c>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4">
        <f t="shared" ref="EU124" si="2624">IF(AC124="",7,IF(AC122+AC123&lt;40,7,""))</f>
        <v>7</v>
      </c>
      <c r="EV124" s="164">
        <f t="shared" ref="EV124" si="2625">IF(AF124="",8,IF(AF122+AF123&lt;20,8,""))</f>
        <v>8</v>
      </c>
      <c r="EW124" s="164">
        <f t="shared" ref="EW124" si="2626">IF(AO124="",9,IF(AO122+AO123&lt;40,9,""))</f>
        <v>9</v>
      </c>
      <c r="EX124" s="128"/>
      <c r="EY124" s="165"/>
      <c r="EZ124" s="165"/>
      <c r="FA124" s="165"/>
      <c r="FB124" s="166"/>
      <c r="FC124" s="167"/>
      <c r="FD124" s="167"/>
      <c r="FE124" s="166"/>
    </row>
    <row r="125" spans="1:161" ht="18" x14ac:dyDescent="0.25">
      <c r="A125" s="108">
        <f>VLOOKUP(EX125,'[1]ادخال بيانات ودرجات'!$A$10:A323,1,TRUE)</f>
        <v>39</v>
      </c>
      <c r="B125" s="109"/>
      <c r="C125" s="110">
        <f>VLOOKUP(EX125,'[1]ادخال بيانات ودرجات'!$A$10:C323,3,TRUE)</f>
        <v>0</v>
      </c>
      <c r="D125" s="109">
        <f>VLOOKUP(EX125,'[1]ادخال بيانات ودرجات'!$A$10:D323,4,TRUE)</f>
        <v>0</v>
      </c>
      <c r="E125" s="109">
        <f>VLOOKUP(EX125,'[1]ادخال بيانات ودرجات'!$A$10:E323,5,TRUE)</f>
        <v>0</v>
      </c>
      <c r="F125" s="109">
        <f>VLOOKUP(EX125,'[1]ادخال بيانات ودرجات'!$A$10:F323,6,TRUE)</f>
        <v>0</v>
      </c>
      <c r="G125" s="111">
        <f>VLOOKUP(EX125,'[1]ادخال بيانات ودرجات'!$A$10:B323,2,TRUE)</f>
        <v>0</v>
      </c>
      <c r="H125" s="112" t="s">
        <v>50</v>
      </c>
      <c r="I125" s="113">
        <f>VLOOKUP(EX125,'[1]ادخال بيانات ودرجات'!$A$10:BW323,17,TRUE)</f>
        <v>0</v>
      </c>
      <c r="J125" s="113">
        <f>VLOOKUP(EX125,'[1]ادخال بيانات ودرجات'!$A$10:BW323,18,TRUE)</f>
        <v>0</v>
      </c>
      <c r="K125" s="114">
        <f t="shared" ref="K125:K126" si="2627">SUM(I125,J125)</f>
        <v>0</v>
      </c>
      <c r="L125" s="113">
        <f>VLOOKUP(EX125,'[1]ادخال بيانات ودرجات'!$A$10:BW323,24,TRUE)</f>
        <v>0</v>
      </c>
      <c r="M125" s="113">
        <f>VLOOKUP(EX125,'[1]ادخال بيانات ودرجات'!$A$10:BW323,25,TRUE)</f>
        <v>0</v>
      </c>
      <c r="N125" s="114">
        <f t="shared" ref="N125:N126" si="2628">SUM(L125,M125)</f>
        <v>0</v>
      </c>
      <c r="O125" s="113">
        <f>VLOOKUP(EX125,'[1]ادخال بيانات ودرجات'!$A$10:BW323,31,TRUE)</f>
        <v>0</v>
      </c>
      <c r="P125" s="113">
        <f>VLOOKUP(EX125,'[1]ادخال بيانات ودرجات'!$A$10:BW323,32,TRUE)</f>
        <v>0</v>
      </c>
      <c r="Q125" s="114">
        <f t="shared" ref="Q125:Q126" si="2629">SUM(O125,P125)</f>
        <v>0</v>
      </c>
      <c r="R125" s="113">
        <f>VLOOKUP(EX125,'[1]ادخال بيانات ودرجات'!$A$10:BW323,38,TRUE)</f>
        <v>0</v>
      </c>
      <c r="S125" s="113">
        <f>VLOOKUP(EX125,'[1]ادخال بيانات ودرجات'!$A$10:BW323,39,TRUE)</f>
        <v>0</v>
      </c>
      <c r="T125" s="114">
        <f t="shared" ref="T125:T126" si="2630">SUM(R125,S125)</f>
        <v>0</v>
      </c>
      <c r="U125" s="113">
        <f>VLOOKUP(EX125,'[1]ادخال بيانات ودرجات'!$A$10:BW323,45,TRUE)</f>
        <v>0</v>
      </c>
      <c r="V125" s="113">
        <f>VLOOKUP(EX125,'[1]ادخال بيانات ودرجات'!$A$10:BW323,46,TRUE)</f>
        <v>0</v>
      </c>
      <c r="W125" s="114">
        <f t="shared" ref="W125:W126" si="2631">SUM(U125,V125)</f>
        <v>0</v>
      </c>
      <c r="X125" s="113">
        <f>VLOOKUP(EX125,'[1]ادخال بيانات ودرجات'!$A$10:BW323,52,TRUE)</f>
        <v>0</v>
      </c>
      <c r="Y125" s="113">
        <f>VLOOKUP(EX125,'[1]ادخال بيانات ودرجات'!$A$10:BW323,53,TRUE)</f>
        <v>0</v>
      </c>
      <c r="Z125" s="114">
        <f t="shared" ref="Z125:Z126" si="2632">SUM(X125,Y125)</f>
        <v>0</v>
      </c>
      <c r="AA125" s="113">
        <f>VLOOKUP(EX125,'[1]ادخال بيانات ودرجات'!$A$10:BW323,59,TRUE)</f>
        <v>0</v>
      </c>
      <c r="AB125" s="113">
        <f>VLOOKUP(EX125,'[1]ادخال بيانات ودرجات'!$A$10:BW323,60,TRUE)</f>
        <v>0</v>
      </c>
      <c r="AC125" s="114">
        <f t="shared" ref="AC125:AC126" si="2633">SUM(AA125,AB125)</f>
        <v>0</v>
      </c>
      <c r="AD125" s="114">
        <f>VLOOKUP(EX125,'[1]ادخال بيانات ودرجات'!$A$10:BW323,66,TRUE)</f>
        <v>0</v>
      </c>
      <c r="AE125" s="114">
        <f>VLOOKUP(EX125,'[1]ادخال بيانات ودرجات'!$A$10:BW323,67,TRUE)</f>
        <v>0</v>
      </c>
      <c r="AF125" s="114">
        <f t="shared" ref="AF125:AF126" si="2634">SUM(AD125,AE125)</f>
        <v>0</v>
      </c>
      <c r="AG125" s="115" t="str">
        <f t="shared" ref="AG125:AG127" si="2635">IF(AJ125&gt;=1,"دورثان","ناجح")</f>
        <v>دورثان</v>
      </c>
      <c r="AH125" s="116"/>
      <c r="AI125" s="117" t="str">
        <f>IF(AJ125&gt;=1,"***",VLOOKUP(EX125,'[1]ادخال بيانات ودرجات'!$A$10:CI324,87,TRUE))</f>
        <v>***</v>
      </c>
      <c r="AJ125" s="117">
        <f t="shared" ref="AJ125" si="2636">COUNT(EU125:EW127)</f>
        <v>9</v>
      </c>
      <c r="AK125" s="118" t="str">
        <f>IF(AJ125&gt;=1,"***",VLOOKUP(EX125,'[1]ادخال بيانات ودرجات'!$A$10:CL323,90,TRUE))</f>
        <v>***</v>
      </c>
      <c r="AL125" s="119" t="str">
        <f t="shared" ref="AL125" si="2637">IF(AJ125&gt;=1,"",IF(AK125&gt;=85,"ممتاز",IF(AK125&gt;=75,"جيد جدا",IF(AK125&gt;=65,"جيد",IF(AK125&gt;=54,"مقبول",IF(AK125&gt;=50,"ضعيف","xxx"))))))</f>
        <v/>
      </c>
      <c r="AM125" s="120">
        <f>VLOOKUP(EX125,'[1]ادخال بيانات ودرجات'!$A$10:BW323,73,TRUE)</f>
        <v>0</v>
      </c>
      <c r="AN125" s="120">
        <f>VLOOKUP(EX125,'[1]ادخال بيانات ودرجات'!$A$10:BW323,74,TRUE)</f>
        <v>0</v>
      </c>
      <c r="AO125" s="121">
        <f t="shared" ref="AO125:AO126" si="2638">SUM(AM125,AN125)</f>
        <v>0</v>
      </c>
      <c r="AP125" s="122"/>
      <c r="AQ125" s="123" t="str">
        <f t="shared" ref="AQ125" si="2639">CONCATENATE(BI127,BJ127,BK127,,BL127,BM127,,BN127,BO127,BP127)</f>
        <v>........</v>
      </c>
      <c r="AR125" s="124">
        <f t="shared" ref="AR125:AR127" si="2640">K125:K126+N125:N126+Q125:Q126+T125:T126+W125:W126+Z125:Z126+AC125:AC126+AF125:AF126+AO125:AO126</f>
        <v>0</v>
      </c>
      <c r="AS125" s="125" t="str">
        <f t="shared" ref="AS125" si="2641">IF(K127&lt;100,100-K127,IF(K127="XXX",100,"."))</f>
        <v>.</v>
      </c>
      <c r="AT125" s="125" t="str">
        <f t="shared" ref="AT125" si="2642">IF(N127&lt;80,80-N127,IF(N127="XXX",80,"."))</f>
        <v>.</v>
      </c>
      <c r="AU125" s="125" t="str">
        <f t="shared" ref="AU125" si="2643">IF(Q127&lt;80,80-Q127,IF(Q127="XXX",80,"."))</f>
        <v>.</v>
      </c>
      <c r="AV125" s="125" t="str">
        <f t="shared" ref="AV125" si="2644">IF(T127&lt;80,80-T127,IF(T127="XXX",80,"."))</f>
        <v>.</v>
      </c>
      <c r="AW125" s="125" t="str">
        <f t="shared" ref="AW125" si="2645">IF(W127&lt;60,60-W127,IF(W127="XXX",60,"."))</f>
        <v>.</v>
      </c>
      <c r="AX125" s="125" t="str">
        <f t="shared" ref="AX125" si="2646">IF(Z127&lt;40,40-Z127,IF(Z127="XXX",40,"."))</f>
        <v>.</v>
      </c>
      <c r="AY125" s="125" t="str">
        <f t="shared" ref="AY125" si="2647">IF(AC127&lt;40,40-AC127,IF(AC127="XXX",40,"."))</f>
        <v>.</v>
      </c>
      <c r="AZ125" s="125" t="str">
        <f t="shared" ref="AZ125" si="2648">IF(AF127&lt;20,20-AF127,IF(AF127="XXX",20,"."))</f>
        <v>.</v>
      </c>
      <c r="BA125" s="126"/>
      <c r="BB125" s="126"/>
      <c r="BC125" s="126"/>
      <c r="BD125" s="126"/>
      <c r="BE125" s="126"/>
      <c r="BF125" s="126"/>
      <c r="BG125" s="126"/>
      <c r="BH125" s="126"/>
      <c r="BI125" s="126"/>
      <c r="BJ125" s="126"/>
      <c r="BK125" s="126"/>
      <c r="BL125" s="126"/>
      <c r="BM125" s="126"/>
      <c r="BN125" s="126"/>
      <c r="BO125" s="126"/>
      <c r="BP125" s="126"/>
      <c r="BQ125" s="126"/>
      <c r="BR125" s="126"/>
      <c r="BS125" s="126"/>
      <c r="BT125" s="126"/>
      <c r="BU125" s="126"/>
      <c r="BV125" s="126"/>
      <c r="BW125" s="126"/>
      <c r="BX125" s="126"/>
      <c r="BY125" s="126"/>
      <c r="BZ125" s="126"/>
      <c r="CA125" s="126"/>
      <c r="CB125" s="126"/>
      <c r="CC125" s="126"/>
      <c r="CD125" s="126"/>
      <c r="CE125" s="126"/>
      <c r="CF125" s="126"/>
      <c r="CG125" s="126"/>
      <c r="CH125" s="126"/>
      <c r="CI125" s="126"/>
      <c r="CJ125" s="126"/>
      <c r="CK125" s="126"/>
      <c r="CL125" s="126"/>
      <c r="CM125" s="126"/>
      <c r="CN125" s="126"/>
      <c r="CO125" s="126"/>
      <c r="CP125" s="126"/>
      <c r="CQ125" s="126"/>
      <c r="CR125" s="126"/>
      <c r="CS125" s="126"/>
      <c r="CT125" s="126"/>
      <c r="CU125" s="126"/>
      <c r="CV125" s="126"/>
      <c r="CW125" s="126"/>
      <c r="CX125" s="126"/>
      <c r="CY125" s="126"/>
      <c r="CZ125" s="126"/>
      <c r="DA125" s="126"/>
      <c r="DB125" s="126"/>
      <c r="DC125" s="126"/>
      <c r="DD125" s="126"/>
      <c r="DE125" s="126"/>
      <c r="DF125" s="126"/>
      <c r="DG125" s="126"/>
      <c r="DH125" s="126"/>
      <c r="DI125" s="126"/>
      <c r="DJ125" s="126"/>
      <c r="DK125" s="126"/>
      <c r="DL125" s="126"/>
      <c r="DM125" s="126"/>
      <c r="DN125" s="126"/>
      <c r="DO125" s="126"/>
      <c r="DP125" s="126"/>
      <c r="DQ125" s="126"/>
      <c r="DR125" s="126"/>
      <c r="DS125" s="126"/>
      <c r="DT125" s="126"/>
      <c r="DU125" s="126"/>
      <c r="DV125" s="126"/>
      <c r="DW125" s="126"/>
      <c r="DX125" s="126"/>
      <c r="DY125" s="126"/>
      <c r="DZ125" s="126"/>
      <c r="EA125" s="126"/>
      <c r="EB125" s="126"/>
      <c r="EC125" s="126"/>
      <c r="ED125" s="126"/>
      <c r="EE125" s="126"/>
      <c r="EF125" s="126"/>
      <c r="EG125" s="126"/>
      <c r="EH125" s="126"/>
      <c r="EI125" s="126"/>
      <c r="EJ125" s="126"/>
      <c r="EK125" s="126"/>
      <c r="EL125" s="126"/>
      <c r="EM125" s="126"/>
      <c r="EN125" s="126"/>
      <c r="EO125" s="126"/>
      <c r="EP125" s="126"/>
      <c r="EQ125" s="126"/>
      <c r="ER125" s="126"/>
      <c r="ES125" s="126"/>
      <c r="ET125" s="126"/>
      <c r="EU125" s="127">
        <f t="shared" ref="EU125" si="2649">IF(K127="",1,IF(K125+K126&lt;100,1,""))</f>
        <v>1</v>
      </c>
      <c r="EV125" s="127">
        <f t="shared" ref="EV125" si="2650">IF(N127="",2,IF(N125+N126&lt;80,2,""))</f>
        <v>2</v>
      </c>
      <c r="EW125" s="127">
        <f t="shared" ref="EW125" si="2651">IF(Q127="",3,IF(Q125+Q126&lt;80,3,""))</f>
        <v>3</v>
      </c>
      <c r="EX125" s="128">
        <v>39</v>
      </c>
      <c r="EY125" s="129" t="str">
        <f t="shared" ref="EY125:EY127" si="2652">IF(AG125="","7",IF(AG125&lt;40,7,"*"))</f>
        <v>*</v>
      </c>
      <c r="EZ125" s="129">
        <f t="shared" ref="EZ125:EZ127" si="2653">IF(AJ125="","8",IF(AJ125&lt;20,8,"*"))</f>
        <v>8</v>
      </c>
      <c r="FA125" s="130" t="str">
        <f t="shared" ref="FA125:FA127" si="2654">IF(AS125="","9",IF(AS125&lt;40,9,"*"))</f>
        <v>*</v>
      </c>
      <c r="FB125" s="131" t="str">
        <f>IF(FC125="","",SUBTOTAL(2,$FC$11:FC125))</f>
        <v/>
      </c>
      <c r="FC125" s="132" t="str">
        <f t="shared" ref="FC125:FC127" si="2655">IF(AG125="ناجح",ROW(),"")</f>
        <v/>
      </c>
      <c r="FD125" s="132">
        <f t="shared" ref="FD125:FD127" si="2656">IF(AG125="دورثان",ROW(),"")</f>
        <v>125</v>
      </c>
      <c r="FE125" s="131">
        <f>IF(FD125="","",SUBTOTAL(2,$FD$11:FD125))</f>
        <v>39</v>
      </c>
    </row>
    <row r="126" spans="1:161" ht="18" x14ac:dyDescent="0.25">
      <c r="A126" s="111"/>
      <c r="B126" s="117"/>
      <c r="C126" s="135"/>
      <c r="D126" s="117"/>
      <c r="E126" s="117"/>
      <c r="F126" s="117"/>
      <c r="G126" s="111"/>
      <c r="H126" s="136" t="s">
        <v>52</v>
      </c>
      <c r="I126" s="137">
        <f>VLOOKUP(EX125,'[1]ادخال بيانات ودرجات'!$A$10:BW323,20,TRUE)</f>
        <v>0</v>
      </c>
      <c r="J126" s="137">
        <f>VLOOKUP(EX125,'[1]ادخال بيانات ودرجات'!$A$10:BW323,21,TRUE)</f>
        <v>0</v>
      </c>
      <c r="K126" s="138">
        <f t="shared" si="2627"/>
        <v>0</v>
      </c>
      <c r="L126" s="137">
        <f>VLOOKUP(EX125,'[1]ادخال بيانات ودرجات'!$A$10:BW323,27,TRUE)</f>
        <v>0</v>
      </c>
      <c r="M126" s="137">
        <f>VLOOKUP(EX125,'[1]ادخال بيانات ودرجات'!$A$10:BW323,28,TRUE)</f>
        <v>0</v>
      </c>
      <c r="N126" s="138">
        <f t="shared" si="2628"/>
        <v>0</v>
      </c>
      <c r="O126" s="137">
        <f>VLOOKUP(EX125,'[1]ادخال بيانات ودرجات'!$A$10:BW323,34,TRUE)</f>
        <v>0</v>
      </c>
      <c r="P126" s="137">
        <f>VLOOKUP(EX125,'[1]ادخال بيانات ودرجات'!$A$10:BW323,35,TRUE)</f>
        <v>0</v>
      </c>
      <c r="Q126" s="138">
        <f t="shared" si="2629"/>
        <v>0</v>
      </c>
      <c r="R126" s="137">
        <f>VLOOKUP(EX125,'[1]ادخال بيانات ودرجات'!$A$10:BW323,41,TRUE)</f>
        <v>0</v>
      </c>
      <c r="S126" s="137">
        <f>VLOOKUP(EX125,'[1]ادخال بيانات ودرجات'!$A$10:BW323,42,TRUE)</f>
        <v>0</v>
      </c>
      <c r="T126" s="138">
        <f t="shared" si="2630"/>
        <v>0</v>
      </c>
      <c r="U126" s="137">
        <f>VLOOKUP(EX125,'[1]ادخال بيانات ودرجات'!$A$10:BW323,48,TRUE)</f>
        <v>0</v>
      </c>
      <c r="V126" s="137">
        <f>VLOOKUP(EX125,'[1]ادخال بيانات ودرجات'!$A$10:BW323,49,TRUE)</f>
        <v>0</v>
      </c>
      <c r="W126" s="138">
        <f t="shared" si="2631"/>
        <v>0</v>
      </c>
      <c r="X126" s="137">
        <f>VLOOKUP(EX125,'[1]ادخال بيانات ودرجات'!$A$10:BW323,55,TRUE)</f>
        <v>0</v>
      </c>
      <c r="Y126" s="137">
        <f>VLOOKUP(EX125,'[1]ادخال بيانات ودرجات'!$A$10:BW323,56,TRUE)</f>
        <v>0</v>
      </c>
      <c r="Z126" s="138">
        <f t="shared" si="2632"/>
        <v>0</v>
      </c>
      <c r="AA126" s="137">
        <f>VLOOKUP(EX125,'[1]ادخال بيانات ودرجات'!$A$10:BW323,62,TRUE)</f>
        <v>0</v>
      </c>
      <c r="AB126" s="137">
        <f>VLOOKUP(EX125,'[1]ادخال بيانات ودرجات'!$A$10:BW323,63,TRUE)</f>
        <v>0</v>
      </c>
      <c r="AC126" s="138">
        <f t="shared" si="2633"/>
        <v>0</v>
      </c>
      <c r="AD126" s="138">
        <f>VLOOKUP(EX125,'[1]ادخال بيانات ودرجات'!$A$10:BW323,69,TRUE)</f>
        <v>0</v>
      </c>
      <c r="AE126" s="138">
        <f>VLOOKUP(EX125,'[1]ادخال بيانات ودرجات'!$A$10:BW323,70,TRUE)</f>
        <v>0</v>
      </c>
      <c r="AF126" s="138">
        <f t="shared" si="2634"/>
        <v>0</v>
      </c>
      <c r="AG126" s="139"/>
      <c r="AH126" s="140"/>
      <c r="AI126" s="117"/>
      <c r="AJ126" s="117"/>
      <c r="AK126" s="141"/>
      <c r="AL126" s="119"/>
      <c r="AM126" s="142">
        <f>VLOOKUP(EX125,'[1]ادخال بيانات ودرجات'!$A$10:BX323,76,TRUE)</f>
        <v>0</v>
      </c>
      <c r="AN126" s="142">
        <f>VLOOKUP(EX125,'[1]ادخال بيانات ودرجات'!$A$10:BY323,77,TRUE)</f>
        <v>0</v>
      </c>
      <c r="AO126" s="121">
        <f t="shared" si="2638"/>
        <v>0</v>
      </c>
      <c r="AP126" s="143"/>
      <c r="AQ126" s="123"/>
      <c r="AR126" s="124"/>
      <c r="AS126" s="125"/>
      <c r="AT126" s="125"/>
      <c r="AU126" s="125"/>
      <c r="AV126" s="125"/>
      <c r="AW126" s="125"/>
      <c r="AX126" s="125"/>
      <c r="AY126" s="125"/>
      <c r="AZ126" s="125"/>
      <c r="BA126" s="126"/>
      <c r="BB126" s="126"/>
      <c r="BC126" s="126"/>
      <c r="BD126" s="126"/>
      <c r="BE126" s="126"/>
      <c r="BF126" s="126"/>
      <c r="BG126" s="126"/>
      <c r="BH126" s="126"/>
      <c r="BI126" s="126"/>
      <c r="BJ126" s="126"/>
      <c r="BK126" s="126"/>
      <c r="BL126" s="126"/>
      <c r="BM126" s="126"/>
      <c r="BN126" s="126"/>
      <c r="BO126" s="126"/>
      <c r="BP126" s="126"/>
      <c r="BQ126" s="126"/>
      <c r="BR126" s="126"/>
      <c r="BS126" s="126"/>
      <c r="BT126" s="126"/>
      <c r="BU126" s="126"/>
      <c r="BV126" s="126"/>
      <c r="BW126" s="126"/>
      <c r="BX126" s="126"/>
      <c r="BY126" s="126"/>
      <c r="BZ126" s="126"/>
      <c r="CA126" s="126"/>
      <c r="CB126" s="126"/>
      <c r="CC126" s="126"/>
      <c r="CD126" s="126"/>
      <c r="CE126" s="126"/>
      <c r="CF126" s="126"/>
      <c r="CG126" s="126"/>
      <c r="CH126" s="126"/>
      <c r="CI126" s="126"/>
      <c r="CJ126" s="126"/>
      <c r="CK126" s="126"/>
      <c r="CL126" s="126"/>
      <c r="CM126" s="126"/>
      <c r="CN126" s="126"/>
      <c r="CO126" s="126"/>
      <c r="CP126" s="126"/>
      <c r="CQ126" s="126"/>
      <c r="CR126" s="126"/>
      <c r="CS126" s="126"/>
      <c r="CT126" s="126"/>
      <c r="CU126" s="126"/>
      <c r="CV126" s="126"/>
      <c r="CW126" s="126"/>
      <c r="CX126" s="126"/>
      <c r="CY126" s="126"/>
      <c r="CZ126" s="126"/>
      <c r="DA126" s="126"/>
      <c r="DB126" s="126"/>
      <c r="DC126" s="126"/>
      <c r="DD126" s="126"/>
      <c r="DE126" s="126"/>
      <c r="DF126" s="126"/>
      <c r="DG126" s="126"/>
      <c r="DH126" s="126"/>
      <c r="DI126" s="126"/>
      <c r="DJ126" s="126"/>
      <c r="DK126" s="126"/>
      <c r="DL126" s="126"/>
      <c r="DM126" s="126"/>
      <c r="DN126" s="126"/>
      <c r="DO126" s="126"/>
      <c r="DP126" s="126"/>
      <c r="DQ126" s="126"/>
      <c r="DR126" s="126"/>
      <c r="DS126" s="126"/>
      <c r="DT126" s="126"/>
      <c r="DU126" s="126"/>
      <c r="DV126" s="126"/>
      <c r="DW126" s="126"/>
      <c r="DX126" s="126"/>
      <c r="DY126" s="126"/>
      <c r="DZ126" s="126"/>
      <c r="EA126" s="126"/>
      <c r="EB126" s="126"/>
      <c r="EC126" s="126"/>
      <c r="ED126" s="126"/>
      <c r="EE126" s="126"/>
      <c r="EF126" s="126"/>
      <c r="EG126" s="126"/>
      <c r="EH126" s="126"/>
      <c r="EI126" s="126"/>
      <c r="EJ126" s="126"/>
      <c r="EK126" s="126"/>
      <c r="EL126" s="126"/>
      <c r="EM126" s="126"/>
      <c r="EN126" s="126"/>
      <c r="EO126" s="126"/>
      <c r="EP126" s="126"/>
      <c r="EQ126" s="126"/>
      <c r="ER126" s="126"/>
      <c r="ES126" s="126"/>
      <c r="ET126" s="126"/>
      <c r="EU126" s="127">
        <f t="shared" ref="EU126:EU127" si="2657">IF(T127="",4,IF(T125+T126&lt;80,4,""))</f>
        <v>4</v>
      </c>
      <c r="EV126" s="127">
        <f t="shared" ref="EV126:EV127" si="2658">IF(W127="",5,IF(W125+W126&lt;60,5,""))</f>
        <v>5</v>
      </c>
      <c r="EW126" s="127">
        <f t="shared" ref="EW126:EW127" si="2659">IF(Z127="",6,IF(Z125+Z126&lt;40,6,""))</f>
        <v>6</v>
      </c>
      <c r="EX126" s="128"/>
      <c r="EY126" s="134"/>
      <c r="EZ126" s="134"/>
      <c r="FA126" s="134"/>
      <c r="FB126" s="144"/>
      <c r="FC126" s="145"/>
      <c r="FD126" s="145"/>
      <c r="FE126" s="144"/>
    </row>
    <row r="127" spans="1:161" ht="18.75" thickBot="1" x14ac:dyDescent="0.3">
      <c r="A127" s="146"/>
      <c r="B127" s="147"/>
      <c r="C127" s="148"/>
      <c r="D127" s="147"/>
      <c r="E127" s="147"/>
      <c r="F127" s="147"/>
      <c r="G127" s="146"/>
      <c r="H127" s="149" t="s">
        <v>53</v>
      </c>
      <c r="I127" s="150">
        <f t="shared" ref="I127:J127" si="2660">SUM(I125,I126)</f>
        <v>0</v>
      </c>
      <c r="J127" s="150">
        <f t="shared" si="2660"/>
        <v>0</v>
      </c>
      <c r="K127" s="150" t="str">
        <f t="shared" ref="K127" si="2661">IF(J127&gt;=48,I127+J127,"")</f>
        <v/>
      </c>
      <c r="L127" s="150">
        <f t="shared" ref="L127:M127" si="2662">SUM(L125,L126)</f>
        <v>0</v>
      </c>
      <c r="M127" s="150">
        <f t="shared" si="2662"/>
        <v>0</v>
      </c>
      <c r="N127" s="150" t="str">
        <f t="shared" ref="N127" si="2663">IF(M127&gt;=38.4,L127+M127,"")</f>
        <v/>
      </c>
      <c r="O127" s="150">
        <f t="shared" ref="O127:P127" si="2664">SUM(O125,O126)</f>
        <v>0</v>
      </c>
      <c r="P127" s="150">
        <f t="shared" si="2664"/>
        <v>0</v>
      </c>
      <c r="Q127" s="150" t="str">
        <f t="shared" ref="Q127" si="2665">IF(P127&gt;=38.4,O127+P127,"")</f>
        <v/>
      </c>
      <c r="R127" s="150">
        <f t="shared" ref="R127:S127" si="2666">SUM(R125,R126)</f>
        <v>0</v>
      </c>
      <c r="S127" s="150">
        <f t="shared" si="2666"/>
        <v>0</v>
      </c>
      <c r="T127" s="150" t="str">
        <f t="shared" ref="T127" si="2667">IF(S127&gt;=38.4,R127+S127,"")</f>
        <v/>
      </c>
      <c r="U127" s="150">
        <f t="shared" ref="U127:V127" si="2668">SUM(U125,U126)</f>
        <v>0</v>
      </c>
      <c r="V127" s="150">
        <f t="shared" si="2668"/>
        <v>0</v>
      </c>
      <c r="W127" s="150" t="str">
        <f t="shared" ref="W127" si="2669">IF(V127&gt;=28.8,U127+V127,"")</f>
        <v/>
      </c>
      <c r="X127" s="150">
        <f t="shared" ref="X127:Y127" si="2670">SUM(X125,X126)</f>
        <v>0</v>
      </c>
      <c r="Y127" s="150">
        <f t="shared" si="2670"/>
        <v>0</v>
      </c>
      <c r="Z127" s="150" t="str">
        <f t="shared" ref="Z127" si="2671">IF(Y127&gt;=19.2,X127+Y127,"")</f>
        <v/>
      </c>
      <c r="AA127" s="150">
        <f t="shared" ref="AA127:AB127" si="2672">SUM(AA125,AA126)</f>
        <v>0</v>
      </c>
      <c r="AB127" s="150">
        <f t="shared" si="2672"/>
        <v>0</v>
      </c>
      <c r="AC127" s="150" t="str">
        <f t="shared" ref="AC127" si="2673">IF(AB127&gt;=19.2,AA127+AB127,"")</f>
        <v/>
      </c>
      <c r="AD127" s="150">
        <f t="shared" ref="AD127:AE127" si="2674">SUM(AD125,AD126)</f>
        <v>0</v>
      </c>
      <c r="AE127" s="150">
        <f t="shared" si="2674"/>
        <v>0</v>
      </c>
      <c r="AF127" s="150" t="str">
        <f t="shared" ref="AF127" si="2675">IF(AE127&gt;=9.6,AD127+AE127,"")</f>
        <v/>
      </c>
      <c r="AG127" s="151"/>
      <c r="AH127" s="152">
        <f t="shared" ref="AH127" si="2676">COUNT(BA127:BH127)</f>
        <v>0</v>
      </c>
      <c r="AI127" s="147"/>
      <c r="AJ127" s="147"/>
      <c r="AK127" s="153"/>
      <c r="AL127" s="154"/>
      <c r="AM127" s="155">
        <f t="shared" ref="AM127:AO127" si="2677">SUM(AM125,AM126)</f>
        <v>0</v>
      </c>
      <c r="AN127" s="155">
        <f t="shared" si="2677"/>
        <v>0</v>
      </c>
      <c r="AO127" s="156">
        <f t="shared" si="2677"/>
        <v>0</v>
      </c>
      <c r="AP127" s="157" t="str">
        <f t="shared" ref="AP127" si="2678">CONCATENATE(BH127,BG127,BF127,BE127,BD127,,BC127,BB127,BA127)</f>
        <v>........</v>
      </c>
      <c r="AQ127" s="158"/>
      <c r="AR127" s="159"/>
      <c r="AS127" s="160"/>
      <c r="AT127" s="160"/>
      <c r="AU127" s="160"/>
      <c r="AV127" s="160"/>
      <c r="AW127" s="160"/>
      <c r="AX127" s="160"/>
      <c r="AY127" s="160"/>
      <c r="AZ127" s="160"/>
      <c r="BA127" s="161" t="str">
        <f t="shared" ref="BA127" si="2679">IF(K127&lt;100,1,IF(K127="XXX",1,"."))</f>
        <v>.</v>
      </c>
      <c r="BB127" s="161" t="str">
        <f t="shared" ref="BB127" si="2680">IF(N127&lt;80,2,IF(N127="XXX",2,"."))</f>
        <v>.</v>
      </c>
      <c r="BC127" s="161" t="str">
        <f t="shared" ref="BC127" si="2681">IF(Q127&lt;80,3,IF(Q127="XXX",3,"."))</f>
        <v>.</v>
      </c>
      <c r="BD127" s="161" t="str">
        <f t="shared" ref="BD127" si="2682">IF(T127&lt;80,4,IF(W127="XXX",4,"."))</f>
        <v>.</v>
      </c>
      <c r="BE127" s="161" t="str">
        <f t="shared" ref="BE127" si="2683">IF(W127&lt;60,5,IF(W127="XXX",5,"."))</f>
        <v>.</v>
      </c>
      <c r="BF127" s="161" t="str">
        <f t="shared" ref="BF127" si="2684">IF(Z127&lt;40,6,IF(Z127="XXX",6,"."))</f>
        <v>.</v>
      </c>
      <c r="BG127" s="161" t="str">
        <f t="shared" ref="BG127" si="2685">IF(AC127&lt;40,7,IF(AC127="XXX",7,"."))</f>
        <v>.</v>
      </c>
      <c r="BH127" s="161" t="str">
        <f t="shared" ref="BH127" si="2686">IF(AF127&lt;20,8,IF(AF127="XXX",8,"."))</f>
        <v>.</v>
      </c>
      <c r="BI127" s="162" t="str">
        <f t="shared" ref="BI127" si="2687">IF(BA127=1,".رياضيات",".")</f>
        <v>.</v>
      </c>
      <c r="BJ127" s="162" t="str">
        <f t="shared" ref="BJ127" si="2688">IF(BB127=2,".نحوونصوص",".")</f>
        <v>.</v>
      </c>
      <c r="BK127" s="162" t="str">
        <f t="shared" ref="BK127" si="2689">IF(BC127=3,".علوم",".")</f>
        <v>.</v>
      </c>
      <c r="BL127" s="162" t="str">
        <f t="shared" ref="BL127" si="2690">IF(BD127=4,".تعبير واملاء وخط",".")</f>
        <v>.</v>
      </c>
      <c r="BM127" s="162" t="str">
        <f t="shared" ref="BM127" si="2691">IF(BE127=5,".تربية اسلامية",".")</f>
        <v>.</v>
      </c>
      <c r="BN127" s="162" t="str">
        <f t="shared" ref="BN127" si="2692">IF(BF127=6,".جغرافيا",".")</f>
        <v>.</v>
      </c>
      <c r="BO127" s="162" t="str">
        <f t="shared" ref="BO127" si="2693">IF(BG127=7,".تاريخ",".")</f>
        <v>.</v>
      </c>
      <c r="BP127" s="162" t="str">
        <f t="shared" ref="BP127" si="2694">IF(BH127=8,".وطنية",".")</f>
        <v>.</v>
      </c>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4">
        <f t="shared" ref="EU127" si="2695">IF(AC127="",7,IF(AC125+AC126&lt;40,7,""))</f>
        <v>7</v>
      </c>
      <c r="EV127" s="164">
        <f t="shared" ref="EV127" si="2696">IF(AF127="",8,IF(AF125+AF126&lt;20,8,""))</f>
        <v>8</v>
      </c>
      <c r="EW127" s="164">
        <f t="shared" ref="EW127" si="2697">IF(AO127="",9,IF(AO125+AO126&lt;40,9,""))</f>
        <v>9</v>
      </c>
      <c r="EX127" s="128"/>
      <c r="EY127" s="165"/>
      <c r="EZ127" s="165"/>
      <c r="FA127" s="165"/>
      <c r="FB127" s="166"/>
      <c r="FC127" s="167"/>
      <c r="FD127" s="167"/>
      <c r="FE127" s="166"/>
    </row>
  </sheetData>
  <mergeCells count="1099">
    <mergeCell ref="FE125:FE127"/>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C119:FC121"/>
    <mergeCell ref="FD119:FD121"/>
    <mergeCell ref="FE119:FE121"/>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E113:FE115"/>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C107:FC109"/>
    <mergeCell ref="FD107:FD109"/>
    <mergeCell ref="FE107:FE109"/>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E101:FE103"/>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C95:FC97"/>
    <mergeCell ref="FD95:FD97"/>
    <mergeCell ref="FE95:FE97"/>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E89:FE91"/>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C83:FC85"/>
    <mergeCell ref="FD83:FD85"/>
    <mergeCell ref="FE83:FE85"/>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E77:FE79"/>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C71:FC73"/>
    <mergeCell ref="FD71:FD73"/>
    <mergeCell ref="FE71:FE73"/>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E65:FE67"/>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C59:FC61"/>
    <mergeCell ref="FD59:FD61"/>
    <mergeCell ref="FE59:FE61"/>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E53:FE55"/>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C47:FC49"/>
    <mergeCell ref="FD47:FD49"/>
    <mergeCell ref="FE47:FE49"/>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E41:FE43"/>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C35:FC37"/>
    <mergeCell ref="FD35:FD37"/>
    <mergeCell ref="FE35:FE37"/>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E29:FE31"/>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C23:FC25"/>
    <mergeCell ref="FD23:FD25"/>
    <mergeCell ref="FE23:FE25"/>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E17:FE19"/>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F1:AO1"/>
    <mergeCell ref="AT1:BD1"/>
    <mergeCell ref="H4:AG4"/>
    <mergeCell ref="BA4:BB4"/>
    <mergeCell ref="A5:A10"/>
    <mergeCell ref="B5:B9"/>
    <mergeCell ref="C5:F10"/>
    <mergeCell ref="G5:G10"/>
    <mergeCell ref="H5:H7"/>
    <mergeCell ref="I5:K5"/>
  </mergeCells>
  <conditionalFormatting sqref="P13 M13 P16 P19 P22 P25 P28 P31 P34 P37 P40 P43 P46 P49 P52 P55 P58 P61 P64 P67 P70 P73 P76 P79 P82 P85 P88 P91 P94 P97 P100 P103 P106 P109 P112 P115 P118 P121 P124 P127 M16 M19 M22 M25 M28 M31 M34 M37 M40 M43 M46 M49 M52 M55 M58 M61 M64 M67 M70 M73 M76 M79 M82 M85 M88 M91 M94 M97 M100 M103 M106 M109 M112 M115 M118 M121 M124 M127">
    <cfRule type="cellIs" dxfId="79" priority="20" operator="lessThan">
      <formula>38</formula>
    </cfRule>
  </conditionalFormatting>
  <conditionalFormatting sqref="Q13 N13 Q16 Q19 Q22 Q25 Q28 Q31 Q34 Q37 Q40 Q43 Q46 Q49 Q52 Q55 Q58 Q61 Q64 Q67 Q70 Q73 Q76 Q79 Q82 Q85 Q88 Q91 Q94 Q97 Q100 Q103 Q106 Q109 Q112 Q115 Q118 Q121 Q124 Q127 N16 N19 N22 N25 N28 N31 N34 N37 N40 N43 N46 N49 N52 N55 N58 N61 N64 N67 N70 N73 N76 N79 N82 N85 N88 N91 N94 N97 N100 N103 N106 N109 N112 N115 N118 N121 N124 N127">
    <cfRule type="cellIs" dxfId="78" priority="19" operator="lessThan">
      <formula>80</formula>
    </cfRule>
  </conditionalFormatting>
  <conditionalFormatting sqref="J13 J16 J19 J22 J25 J28 J31 J34 J37 J40 J43 J46 J49 J52 J55 J58 J61 J64 J67 J70 J73 J76 J79 J82 J85 J88 J91 J94 J97 J100 J103 J106 J109 J112 J115 J118 J121 J124 J127">
    <cfRule type="cellIs" dxfId="77" priority="18" operator="lessThan">
      <formula>48</formula>
    </cfRule>
  </conditionalFormatting>
  <conditionalFormatting sqref="K13 K16 K19 K22 K25 K28 K31 K34 K37 K40 K43 K46 K49 K52 K55 K58 K61 K64 K67 K70 K73 K76 K79 K82 K85 K88 K91 K94 K97 K100 K103 K106 K109 K112 K115 K118 K121 K124 K127">
    <cfRule type="cellIs" dxfId="76" priority="17" operator="lessThan">
      <formula>100</formula>
    </cfRule>
  </conditionalFormatting>
  <conditionalFormatting sqref="V13 S13 V16 V19 V22 V25 V28 V31 V34 V37 V40 V43 V46 V49 V52 V55 V58 V61 V64 V67 V70 V73 V76 V79 V82 V85 V88 V91 V94 V97 V100 V103 V106 V109 V112 V115 V118 V121 V124 V127 S16 S19 S22 S25 S28 S31 S34 S37 S40 S43 S46 S49 S52 S55 S58 S61 S64 S67 S70 S73 S76 S79 S82 S85 S88 S91 S94 S97 S100 S103 S106 S109 S112 S115 S118 S121 S124 S127">
    <cfRule type="cellIs" dxfId="75" priority="16" operator="lessThan">
      <formula>29</formula>
    </cfRule>
  </conditionalFormatting>
  <conditionalFormatting sqref="W13 W16 W19 W22 W25 W28 W31 W34 W37 W40 W43 W46 W49 W52 W55 W58 W61 W64 W67 W70 W73 W76 W79 W82 W85 W88 W91 W94 W97 W100 W103 W106 W109 W112 W115 W118 W121 W124 W127">
    <cfRule type="cellIs" dxfId="74" priority="15" operator="lessThan">
      <formula>60</formula>
    </cfRule>
  </conditionalFormatting>
  <conditionalFormatting sqref="Y13 AB13 Y16 Y19 Y22 Y25 Y28 Y31 Y34 Y37 Y40 Y43 Y46 Y49 Y52 Y55 Y58 Y61 Y64 Y67 Y70 Y73 Y76 Y79 Y82 Y85 Y88 Y91 Y94 Y97 Y100 Y103 Y106 Y109 Y112 Y115 Y118 Y121 Y124 Y127 AB16 AB19 AB22 AB25 AB28 AB31 AB34 AB37 AB40 AB43 AB46 AB49 AB52 AB55 AB58 AB61 AB64 AB67 AB70 AB73 AB76 AB79 AB82 AB85 AB88 AB91 AB94 AB97 AB100 AB103 AB106 AB109 AB112 AB115 AB118 AB121 AB124 AB127">
    <cfRule type="cellIs" dxfId="73"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Z16 Z19 Z22 Z25 Z28 Z31 Z34 Z37 Z40 Z43 Z46 Z49 Z52 Z55 Z58 Z61 Z64 Z67 Z70 Z73 Z76 Z79 Z82 Z85 Z88 Z91 Z94 Z97 Z100 Z103 Z106 Z109 Z112 Z115 Z118 Z121 Z124 Z127">
    <cfRule type="cellIs" dxfId="72"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cfRule type="cellIs" dxfId="71"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cfRule type="cellIs" dxfId="70"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cfRule type="containsText" dxfId="69" priority="7" operator="containsText" text="دور تانى">
      <formula>NOT(ISERROR(SEARCH("دور تانى",AG11)))</formula>
    </cfRule>
    <cfRule type="containsText" dxfId="68" priority="8" operator="containsText" text="تكميلى">
      <formula>NOT(ISERROR(SEARCH("تكميلى",AG11)))</formula>
    </cfRule>
    <cfRule type="containsText" dxfId="67" priority="9" operator="containsText" text="تكميلى">
      <formula>NOT(ISERROR(SEARCH("تكميلى",AG11)))</formula>
    </cfRule>
    <cfRule type="containsText" dxfId="66"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cfRule type="cellIs" dxfId="65"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cfRule type="containsText" dxfId="64" priority="2" operator="containsText" text="دور تانى">
      <formula>NOT(ISERROR(SEARCH("دور تانى",AL11)))</formula>
    </cfRule>
    <cfRule type="containsText" dxfId="63" priority="3" operator="containsText" text="تكميلى">
      <formula>NOT(ISERROR(SEARCH("تكميلى",AL11)))</formula>
    </cfRule>
    <cfRule type="containsText" dxfId="62" priority="4" operator="containsText" text="تكميلى">
      <formula>NOT(ISERROR(SEARCH("تكميلى",AL11)))</formula>
    </cfRule>
    <cfRule type="containsText" dxfId="61" priority="5" operator="containsText" text="راسب">
      <formula>NOT(ISERROR(SEARCH("راسب",AL11)))</formula>
    </cfRule>
  </conditionalFormatting>
  <conditionalFormatting sqref="AG11:AG127">
    <cfRule type="containsText" dxfId="6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formula1>24</formula1>
    </dataValidation>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formula1>32</formula1>
    </dataValidation>
  </dataValidation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190"/>
  <sheetViews>
    <sheetView rightToLeft="1" topLeftCell="M153" zoomScale="70" zoomScaleNormal="70" workbookViewId="0">
      <selection activeCell="A11" sqref="A11:FE190"/>
    </sheetView>
  </sheetViews>
  <sheetFormatPr defaultRowHeight="14.25" x14ac:dyDescent="0.2"/>
  <cols>
    <col min="1" max="1" width="2.375" style="168" customWidth="1"/>
    <col min="2" max="2" width="6.25" style="169" hidden="1" customWidth="1"/>
    <col min="3" max="5" width="4.75" style="169" customWidth="1"/>
    <col min="6" max="6" width="4.75" style="170" customWidth="1"/>
    <col min="7" max="7" width="3.125" style="168" customWidth="1"/>
    <col min="8" max="8" width="9.375" style="171" customWidth="1"/>
    <col min="9" max="29" width="5.375" style="172" customWidth="1"/>
    <col min="30" max="32" width="5.375" style="173" customWidth="1"/>
    <col min="33" max="33" width="5.625" style="174" customWidth="1"/>
    <col min="34" max="34" width="6.5" style="174" hidden="1" customWidth="1"/>
    <col min="35" max="35" width="7.875" style="174" customWidth="1"/>
    <col min="36" max="36" width="6.5" style="174" customWidth="1"/>
    <col min="37" max="37" width="8.125" style="174" customWidth="1"/>
    <col min="38" max="38" width="4.25" style="175" customWidth="1"/>
    <col min="39" max="41" width="6.25" style="176" customWidth="1"/>
    <col min="42" max="42" width="12.25" style="177" hidden="1" customWidth="1"/>
    <col min="43" max="43" width="33" style="178" hidden="1" customWidth="1"/>
    <col min="44" max="52" width="10.875" style="179" hidden="1" customWidth="1"/>
    <col min="53" max="60" width="10.875" style="8" hidden="1" customWidth="1"/>
    <col min="61" max="67" width="10.875" style="9" hidden="1" customWidth="1"/>
    <col min="68" max="68" width="33" style="9" hidden="1" customWidth="1"/>
    <col min="69" max="84" width="33" style="8" hidden="1" customWidth="1"/>
    <col min="85" max="150" width="0" style="8" hidden="1" customWidth="1"/>
    <col min="151" max="151" width="5.75" style="177" customWidth="1"/>
    <col min="152" max="153" width="5.75" style="8" customWidth="1"/>
    <col min="154" max="154" width="5.25" style="8" customWidth="1"/>
    <col min="155" max="157" width="3.625" style="8" hidden="1" customWidth="1"/>
    <col min="158" max="158" width="9" style="8"/>
    <col min="159" max="159" width="11.75" style="8" customWidth="1"/>
    <col min="160" max="246" width="9" style="8"/>
    <col min="247" max="247" width="2.875" style="8" customWidth="1"/>
    <col min="248" max="248" width="4.375" style="8" customWidth="1"/>
    <col min="249" max="249" width="8.875" style="8" customWidth="1"/>
    <col min="250" max="250" width="2.875" style="8" customWidth="1"/>
    <col min="251" max="251" width="9" style="8"/>
    <col min="252" max="252" width="2.375" style="8" customWidth="1"/>
    <col min="253" max="253" width="2.875" style="8" customWidth="1"/>
    <col min="254" max="254" width="3" style="8" customWidth="1"/>
    <col min="255" max="255" width="2.375" style="8" customWidth="1"/>
    <col min="256" max="257" width="2.875" style="8" customWidth="1"/>
    <col min="258" max="258" width="2.375" style="8" customWidth="1"/>
    <col min="259" max="260" width="2.875" style="8" customWidth="1"/>
    <col min="261" max="261" width="2.375" style="8" customWidth="1"/>
    <col min="262" max="263" width="2.875" style="8" customWidth="1"/>
    <col min="264" max="264" width="2.375" style="8" customWidth="1"/>
    <col min="265" max="266" width="2.875" style="8" customWidth="1"/>
    <col min="267" max="267" width="2.375" style="8" customWidth="1"/>
    <col min="268" max="269" width="2.875" style="8" customWidth="1"/>
    <col min="270" max="270" width="2.375" style="8" customWidth="1"/>
    <col min="271" max="272" width="2.875" style="8" customWidth="1"/>
    <col min="273" max="273" width="2.375" style="8" customWidth="1"/>
    <col min="274" max="278" width="2.875" style="8" customWidth="1"/>
    <col min="279" max="279" width="2.375" style="8" customWidth="1"/>
    <col min="280" max="280" width="2.875" style="8" customWidth="1"/>
    <col min="281" max="281" width="3.375" style="8" customWidth="1"/>
    <col min="282" max="282" width="2.375" style="8" customWidth="1"/>
    <col min="283" max="284" width="2.875" style="8" customWidth="1"/>
    <col min="285" max="285" width="2.375" style="8" customWidth="1"/>
    <col min="286" max="287" width="2.875" style="8" customWidth="1"/>
    <col min="288" max="288" width="8.375" style="8" customWidth="1"/>
    <col min="289" max="502" width="9" style="8"/>
    <col min="503" max="503" width="2.875" style="8" customWidth="1"/>
    <col min="504" max="504" width="4.375" style="8" customWidth="1"/>
    <col min="505" max="505" width="8.875" style="8" customWidth="1"/>
    <col min="506" max="506" width="2.875" style="8" customWidth="1"/>
    <col min="507" max="507" width="9" style="8"/>
    <col min="508" max="508" width="2.375" style="8" customWidth="1"/>
    <col min="509" max="509" width="2.875" style="8" customWidth="1"/>
    <col min="510" max="510" width="3" style="8" customWidth="1"/>
    <col min="511" max="511" width="2.375" style="8" customWidth="1"/>
    <col min="512" max="513" width="2.875" style="8" customWidth="1"/>
    <col min="514" max="514" width="2.375" style="8" customWidth="1"/>
    <col min="515" max="516" width="2.875" style="8" customWidth="1"/>
    <col min="517" max="517" width="2.375" style="8" customWidth="1"/>
    <col min="518" max="519" width="2.875" style="8" customWidth="1"/>
    <col min="520" max="520" width="2.375" style="8" customWidth="1"/>
    <col min="521" max="522" width="2.875" style="8" customWidth="1"/>
    <col min="523" max="523" width="2.375" style="8" customWidth="1"/>
    <col min="524" max="525" width="2.875" style="8" customWidth="1"/>
    <col min="526" max="526" width="2.375" style="8" customWidth="1"/>
    <col min="527" max="528" width="2.875" style="8" customWidth="1"/>
    <col min="529" max="529" width="2.375" style="8" customWidth="1"/>
    <col min="530" max="534" width="2.875" style="8" customWidth="1"/>
    <col min="535" max="535" width="2.375" style="8" customWidth="1"/>
    <col min="536" max="536" width="2.875" style="8" customWidth="1"/>
    <col min="537" max="537" width="3.375" style="8" customWidth="1"/>
    <col min="538" max="538" width="2.375" style="8" customWidth="1"/>
    <col min="539" max="540" width="2.875" style="8" customWidth="1"/>
    <col min="541" max="541" width="2.375" style="8" customWidth="1"/>
    <col min="542" max="543" width="2.875" style="8" customWidth="1"/>
    <col min="544" max="544" width="8.375" style="8" customWidth="1"/>
    <col min="545" max="758" width="9" style="8"/>
    <col min="759" max="759" width="2.875" style="8" customWidth="1"/>
    <col min="760" max="760" width="4.375" style="8" customWidth="1"/>
    <col min="761" max="761" width="8.875" style="8" customWidth="1"/>
    <col min="762" max="762" width="2.875" style="8" customWidth="1"/>
    <col min="763" max="763" width="9" style="8"/>
    <col min="764" max="764" width="2.375" style="8" customWidth="1"/>
    <col min="765" max="765" width="2.875" style="8" customWidth="1"/>
    <col min="766" max="766" width="3" style="8" customWidth="1"/>
    <col min="767" max="767" width="2.375" style="8" customWidth="1"/>
    <col min="768" max="769" width="2.875" style="8" customWidth="1"/>
    <col min="770" max="770" width="2.375" style="8" customWidth="1"/>
    <col min="771" max="772" width="2.875" style="8" customWidth="1"/>
    <col min="773" max="773" width="2.375" style="8" customWidth="1"/>
    <col min="774" max="775" width="2.875" style="8" customWidth="1"/>
    <col min="776" max="776" width="2.375" style="8" customWidth="1"/>
    <col min="777" max="778" width="2.875" style="8" customWidth="1"/>
    <col min="779" max="779" width="2.375" style="8" customWidth="1"/>
    <col min="780" max="781" width="2.875" style="8" customWidth="1"/>
    <col min="782" max="782" width="2.375" style="8" customWidth="1"/>
    <col min="783" max="784" width="2.875" style="8" customWidth="1"/>
    <col min="785" max="785" width="2.375" style="8" customWidth="1"/>
    <col min="786" max="790" width="2.875" style="8" customWidth="1"/>
    <col min="791" max="791" width="2.375" style="8" customWidth="1"/>
    <col min="792" max="792" width="2.875" style="8" customWidth="1"/>
    <col min="793" max="793" width="3.375" style="8" customWidth="1"/>
    <col min="794" max="794" width="2.375" style="8" customWidth="1"/>
    <col min="795" max="796" width="2.875" style="8" customWidth="1"/>
    <col min="797" max="797" width="2.375" style="8" customWidth="1"/>
    <col min="798" max="799" width="2.875" style="8" customWidth="1"/>
    <col min="800" max="800" width="8.375" style="8" customWidth="1"/>
    <col min="801" max="1014" width="9" style="8"/>
    <col min="1015" max="1015" width="2.875" style="8" customWidth="1"/>
    <col min="1016" max="1016" width="4.375" style="8" customWidth="1"/>
    <col min="1017" max="1017" width="8.875" style="8" customWidth="1"/>
    <col min="1018" max="1018" width="2.875" style="8" customWidth="1"/>
    <col min="1019" max="1019" width="9" style="8"/>
    <col min="1020" max="1020" width="2.375" style="8" customWidth="1"/>
    <col min="1021" max="1021" width="2.875" style="8" customWidth="1"/>
    <col min="1022" max="1022" width="3" style="8" customWidth="1"/>
    <col min="1023" max="1023" width="2.375" style="8" customWidth="1"/>
    <col min="1024" max="1025" width="2.875" style="8" customWidth="1"/>
    <col min="1026" max="1026" width="2.375" style="8" customWidth="1"/>
    <col min="1027" max="1028" width="2.875" style="8" customWidth="1"/>
    <col min="1029" max="1029" width="2.375" style="8" customWidth="1"/>
    <col min="1030" max="1031" width="2.875" style="8" customWidth="1"/>
    <col min="1032" max="1032" width="2.375" style="8" customWidth="1"/>
    <col min="1033" max="1034" width="2.875" style="8" customWidth="1"/>
    <col min="1035" max="1035" width="2.375" style="8" customWidth="1"/>
    <col min="1036" max="1037" width="2.875" style="8" customWidth="1"/>
    <col min="1038" max="1038" width="2.375" style="8" customWidth="1"/>
    <col min="1039" max="1040" width="2.875" style="8" customWidth="1"/>
    <col min="1041" max="1041" width="2.375" style="8" customWidth="1"/>
    <col min="1042" max="1046" width="2.875" style="8" customWidth="1"/>
    <col min="1047" max="1047" width="2.375" style="8" customWidth="1"/>
    <col min="1048" max="1048" width="2.875" style="8" customWidth="1"/>
    <col min="1049" max="1049" width="3.375" style="8" customWidth="1"/>
    <col min="1050" max="1050" width="2.375" style="8" customWidth="1"/>
    <col min="1051" max="1052" width="2.875" style="8" customWidth="1"/>
    <col min="1053" max="1053" width="2.375" style="8" customWidth="1"/>
    <col min="1054" max="1055" width="2.875" style="8" customWidth="1"/>
    <col min="1056" max="1056" width="8.375" style="8" customWidth="1"/>
    <col min="1057" max="1270" width="9" style="8"/>
    <col min="1271" max="1271" width="2.875" style="8" customWidth="1"/>
    <col min="1272" max="1272" width="4.375" style="8" customWidth="1"/>
    <col min="1273" max="1273" width="8.875" style="8" customWidth="1"/>
    <col min="1274" max="1274" width="2.875" style="8" customWidth="1"/>
    <col min="1275" max="1275" width="9" style="8"/>
    <col min="1276" max="1276" width="2.375" style="8" customWidth="1"/>
    <col min="1277" max="1277" width="2.875" style="8" customWidth="1"/>
    <col min="1278" max="1278" width="3" style="8" customWidth="1"/>
    <col min="1279" max="1279" width="2.375" style="8" customWidth="1"/>
    <col min="1280" max="1281" width="2.875" style="8" customWidth="1"/>
    <col min="1282" max="1282" width="2.375" style="8" customWidth="1"/>
    <col min="1283" max="1284" width="2.875" style="8" customWidth="1"/>
    <col min="1285" max="1285" width="2.375" style="8" customWidth="1"/>
    <col min="1286" max="1287" width="2.875" style="8" customWidth="1"/>
    <col min="1288" max="1288" width="2.375" style="8" customWidth="1"/>
    <col min="1289" max="1290" width="2.875" style="8" customWidth="1"/>
    <col min="1291" max="1291" width="2.375" style="8" customWidth="1"/>
    <col min="1292" max="1293" width="2.875" style="8" customWidth="1"/>
    <col min="1294" max="1294" width="2.375" style="8" customWidth="1"/>
    <col min="1295" max="1296" width="2.875" style="8" customWidth="1"/>
    <col min="1297" max="1297" width="7" style="8" customWidth="1"/>
    <col min="1298" max="1302" width="2.875" style="8" customWidth="1"/>
    <col min="1303" max="1303" width="2.375" style="8" customWidth="1"/>
    <col min="1304" max="1304" width="2.875" style="8" customWidth="1"/>
    <col min="1305" max="1305" width="3.375" style="8" customWidth="1"/>
    <col min="1306" max="1306" width="2.375" style="8" customWidth="1"/>
    <col min="1307" max="1308" width="2.875" style="8" customWidth="1"/>
    <col min="1309" max="1309" width="2.375" style="8" customWidth="1"/>
    <col min="1310" max="1311" width="2.875" style="8" customWidth="1"/>
    <col min="1312" max="1312" width="8.375" style="8" customWidth="1"/>
    <col min="1313" max="1526" width="9" style="8"/>
    <col min="1527" max="1527" width="2.875" style="8" customWidth="1"/>
    <col min="1528" max="1528" width="4.375" style="8" customWidth="1"/>
    <col min="1529" max="1529" width="8.875" style="8" customWidth="1"/>
    <col min="1530" max="1530" width="2.875" style="8" customWidth="1"/>
    <col min="1531" max="1531" width="9" style="8"/>
    <col min="1532" max="1532" width="2.375" style="8" customWidth="1"/>
    <col min="1533" max="1533" width="2.875" style="8" customWidth="1"/>
    <col min="1534" max="1534" width="3" style="8" customWidth="1"/>
    <col min="1535" max="1535" width="2.375" style="8" customWidth="1"/>
    <col min="1536" max="1537" width="2.875" style="8" customWidth="1"/>
    <col min="1538" max="1538" width="2.375" style="8" customWidth="1"/>
    <col min="1539" max="1540" width="2.875" style="8" customWidth="1"/>
    <col min="1541" max="1541" width="2.375" style="8" customWidth="1"/>
    <col min="1542" max="1543" width="2.875" style="8" customWidth="1"/>
    <col min="1544" max="1544" width="2.375" style="8" customWidth="1"/>
    <col min="1545" max="1546" width="2.875" style="8" customWidth="1"/>
    <col min="1547" max="1547" width="2.375" style="8" customWidth="1"/>
    <col min="1548" max="1549" width="2.875" style="8" customWidth="1"/>
    <col min="1550" max="1550" width="2.375" style="8" customWidth="1"/>
    <col min="1551" max="1552" width="2.875" style="8" customWidth="1"/>
    <col min="1553" max="1553" width="2.375" style="8" customWidth="1"/>
    <col min="1554" max="1558" width="2.875" style="8" customWidth="1"/>
    <col min="1559" max="1559" width="2.375" style="8" customWidth="1"/>
    <col min="1560" max="1560" width="2.875" style="8" customWidth="1"/>
    <col min="1561" max="1561" width="3.375" style="8" customWidth="1"/>
    <col min="1562" max="1562" width="2.375" style="8" customWidth="1"/>
    <col min="1563" max="1564" width="2.875" style="8" customWidth="1"/>
    <col min="1565" max="1565" width="2.375" style="8" customWidth="1"/>
    <col min="1566" max="1567" width="2.875" style="8" customWidth="1"/>
    <col min="1568" max="1568" width="8.375" style="8" customWidth="1"/>
    <col min="1569" max="1782" width="9" style="8"/>
    <col min="1783" max="1783" width="2.875" style="8" customWidth="1"/>
    <col min="1784" max="1784" width="4.375" style="8" customWidth="1"/>
    <col min="1785" max="1785" width="8.875" style="8" customWidth="1"/>
    <col min="1786" max="1786" width="2.875" style="8" customWidth="1"/>
    <col min="1787" max="1787" width="9" style="8"/>
    <col min="1788" max="1788" width="2.375" style="8" customWidth="1"/>
    <col min="1789" max="1789" width="2.875" style="8" customWidth="1"/>
    <col min="1790" max="1790" width="3" style="8" customWidth="1"/>
    <col min="1791" max="1791" width="2.375" style="8" customWidth="1"/>
    <col min="1792" max="1793" width="2.875" style="8" customWidth="1"/>
    <col min="1794" max="1794" width="2.375" style="8" customWidth="1"/>
    <col min="1795" max="1796" width="2.875" style="8" customWidth="1"/>
    <col min="1797" max="1797" width="2.375" style="8" customWidth="1"/>
    <col min="1798" max="1799" width="2.875" style="8" customWidth="1"/>
    <col min="1800" max="1800" width="2.375" style="8" customWidth="1"/>
    <col min="1801" max="1802" width="2.875" style="8" customWidth="1"/>
    <col min="1803" max="1803" width="2.375" style="8" customWidth="1"/>
    <col min="1804" max="1805" width="2.875" style="8" customWidth="1"/>
    <col min="1806" max="1806" width="2.375" style="8" customWidth="1"/>
    <col min="1807" max="1808" width="2.875" style="8" customWidth="1"/>
    <col min="1809" max="1809" width="2.375" style="8" customWidth="1"/>
    <col min="1810" max="1814" width="2.875" style="8" customWidth="1"/>
    <col min="1815" max="1815" width="2.375" style="8" customWidth="1"/>
    <col min="1816" max="1816" width="2.875" style="8" customWidth="1"/>
    <col min="1817" max="1817" width="3.375" style="8" customWidth="1"/>
    <col min="1818" max="1818" width="2.375" style="8" customWidth="1"/>
    <col min="1819" max="1820" width="2.875" style="8" customWidth="1"/>
    <col min="1821" max="1821" width="2.375" style="8" customWidth="1"/>
    <col min="1822" max="1823" width="2.875" style="8" customWidth="1"/>
    <col min="1824" max="1824" width="8.375" style="8" customWidth="1"/>
    <col min="1825" max="2038" width="9" style="8"/>
    <col min="2039" max="2039" width="2.875" style="8" customWidth="1"/>
    <col min="2040" max="2040" width="4.375" style="8" customWidth="1"/>
    <col min="2041" max="2041" width="8.875" style="8" customWidth="1"/>
    <col min="2042" max="2042" width="2.875" style="8" customWidth="1"/>
    <col min="2043" max="2043" width="9" style="8"/>
    <col min="2044" max="2044" width="2.375" style="8" customWidth="1"/>
    <col min="2045" max="2045" width="2.875" style="8" customWidth="1"/>
    <col min="2046" max="2046" width="3" style="8" customWidth="1"/>
    <col min="2047" max="2047" width="2.375" style="8" customWidth="1"/>
    <col min="2048" max="2049" width="2.875" style="8" customWidth="1"/>
    <col min="2050" max="2050" width="2.375" style="8" customWidth="1"/>
    <col min="2051" max="2052" width="2.875" style="8" customWidth="1"/>
    <col min="2053" max="2053" width="2.375" style="8" customWidth="1"/>
    <col min="2054" max="2055" width="2.875" style="8" customWidth="1"/>
    <col min="2056" max="2056" width="2.375" style="8" customWidth="1"/>
    <col min="2057" max="2058" width="2.875" style="8" customWidth="1"/>
    <col min="2059" max="2059" width="2.375" style="8" customWidth="1"/>
    <col min="2060" max="2061" width="2.875" style="8" customWidth="1"/>
    <col min="2062" max="2062" width="2.375" style="8" customWidth="1"/>
    <col min="2063" max="2064" width="2.875" style="8" customWidth="1"/>
    <col min="2065" max="2065" width="2.375" style="8" customWidth="1"/>
    <col min="2066" max="2070" width="2.875" style="8" customWidth="1"/>
    <col min="2071" max="2071" width="2.375" style="8" customWidth="1"/>
    <col min="2072" max="2072" width="2.875" style="8" customWidth="1"/>
    <col min="2073" max="2073" width="3.375" style="8" customWidth="1"/>
    <col min="2074" max="2074" width="2.375" style="8" customWidth="1"/>
    <col min="2075" max="2076" width="2.875" style="8" customWidth="1"/>
    <col min="2077" max="2077" width="2.375" style="8" customWidth="1"/>
    <col min="2078" max="2079" width="2.875" style="8" customWidth="1"/>
    <col min="2080" max="2080" width="8.375" style="8" customWidth="1"/>
    <col min="2081" max="2294" width="9" style="8"/>
    <col min="2295" max="2295" width="2.875" style="8" customWidth="1"/>
    <col min="2296" max="2296" width="4.375" style="8" customWidth="1"/>
    <col min="2297" max="2297" width="8.875" style="8" customWidth="1"/>
    <col min="2298" max="2298" width="2.875" style="8" customWidth="1"/>
    <col min="2299" max="2299" width="9" style="8"/>
    <col min="2300" max="2300" width="2.375" style="8" customWidth="1"/>
    <col min="2301" max="2301" width="2.875" style="8" customWidth="1"/>
    <col min="2302" max="2302" width="3" style="8" customWidth="1"/>
    <col min="2303" max="2303" width="2.375" style="8" customWidth="1"/>
    <col min="2304" max="2305" width="2.875" style="8" customWidth="1"/>
    <col min="2306" max="2306" width="2.375" style="8" customWidth="1"/>
    <col min="2307" max="2308" width="2.875" style="8" customWidth="1"/>
    <col min="2309" max="2309" width="2.375" style="8" customWidth="1"/>
    <col min="2310" max="2311" width="2.875" style="8" customWidth="1"/>
    <col min="2312" max="2312" width="2.375" style="8" customWidth="1"/>
    <col min="2313" max="2314" width="2.875" style="8" customWidth="1"/>
    <col min="2315" max="2315" width="2.375" style="8" customWidth="1"/>
    <col min="2316" max="2317" width="2.875" style="8" customWidth="1"/>
    <col min="2318" max="2318" width="2.375" style="8" customWidth="1"/>
    <col min="2319" max="2320" width="2.875" style="8" customWidth="1"/>
    <col min="2321" max="2321" width="2.375" style="8" customWidth="1"/>
    <col min="2322" max="2326" width="2.875" style="8" customWidth="1"/>
    <col min="2327" max="2327" width="2.375" style="8" customWidth="1"/>
    <col min="2328" max="2328" width="2.875" style="8" customWidth="1"/>
    <col min="2329" max="2329" width="3.375" style="8" customWidth="1"/>
    <col min="2330" max="2330" width="2.375" style="8" customWidth="1"/>
    <col min="2331" max="2332" width="2.875" style="8" customWidth="1"/>
    <col min="2333" max="2333" width="2.375" style="8" customWidth="1"/>
    <col min="2334" max="2335" width="2.875" style="8" customWidth="1"/>
    <col min="2336" max="2336" width="8.375" style="8" customWidth="1"/>
    <col min="2337" max="2550" width="9" style="8"/>
    <col min="2551" max="2551" width="2.875" style="8" customWidth="1"/>
    <col min="2552" max="2552" width="4.375" style="8" customWidth="1"/>
    <col min="2553" max="2553" width="8.875" style="8" customWidth="1"/>
    <col min="2554" max="2554" width="2.875" style="8" customWidth="1"/>
    <col min="2555" max="2555" width="9" style="8"/>
    <col min="2556" max="2556" width="2.375" style="8" customWidth="1"/>
    <col min="2557" max="2557" width="2.875" style="8" customWidth="1"/>
    <col min="2558" max="2558" width="3" style="8" customWidth="1"/>
    <col min="2559" max="2559" width="2.375" style="8" customWidth="1"/>
    <col min="2560" max="2561" width="2.875" style="8" customWidth="1"/>
    <col min="2562" max="2562" width="2.375" style="8" customWidth="1"/>
    <col min="2563" max="2564" width="2.875" style="8" customWidth="1"/>
    <col min="2565" max="2565" width="2.375" style="8" customWidth="1"/>
    <col min="2566" max="2567" width="2.875" style="8" customWidth="1"/>
    <col min="2568" max="2568" width="2.375" style="8" customWidth="1"/>
    <col min="2569" max="2570" width="2.875" style="8" customWidth="1"/>
    <col min="2571" max="2571" width="2.375" style="8" customWidth="1"/>
    <col min="2572" max="2573" width="2.875" style="8" customWidth="1"/>
    <col min="2574" max="2574" width="2.375" style="8" customWidth="1"/>
    <col min="2575" max="2576" width="2.875" style="8" customWidth="1"/>
    <col min="2577" max="2577" width="2.375" style="8" customWidth="1"/>
    <col min="2578" max="2582" width="2.875" style="8" customWidth="1"/>
    <col min="2583" max="2583" width="2.375" style="8" customWidth="1"/>
    <col min="2584" max="2584" width="2.875" style="8" customWidth="1"/>
    <col min="2585" max="2585" width="3.375" style="8" customWidth="1"/>
    <col min="2586" max="2586" width="2.375" style="8" customWidth="1"/>
    <col min="2587" max="2588" width="2.875" style="8" customWidth="1"/>
    <col min="2589" max="2589" width="2.375" style="8" customWidth="1"/>
    <col min="2590" max="2591" width="2.875" style="8" customWidth="1"/>
    <col min="2592" max="2592" width="8.375" style="8" customWidth="1"/>
    <col min="2593" max="2806" width="9" style="8"/>
    <col min="2807" max="2807" width="2.875" style="8" customWidth="1"/>
    <col min="2808" max="2808" width="4.375" style="8" customWidth="1"/>
    <col min="2809" max="2809" width="8.875" style="8" customWidth="1"/>
    <col min="2810" max="2810" width="2.875" style="8" customWidth="1"/>
    <col min="2811" max="2811" width="9" style="8"/>
    <col min="2812" max="2812" width="2.375" style="8" customWidth="1"/>
    <col min="2813" max="2813" width="2.875" style="8" customWidth="1"/>
    <col min="2814" max="2814" width="3" style="8" customWidth="1"/>
    <col min="2815" max="2815" width="2.375" style="8" customWidth="1"/>
    <col min="2816" max="2817" width="2.875" style="8" customWidth="1"/>
    <col min="2818" max="2818" width="2.375" style="8" customWidth="1"/>
    <col min="2819" max="2820" width="2.875" style="8" customWidth="1"/>
    <col min="2821" max="2821" width="2.375" style="8" customWidth="1"/>
    <col min="2822" max="2823" width="2.875" style="8" customWidth="1"/>
    <col min="2824" max="2824" width="2.375" style="8" customWidth="1"/>
    <col min="2825" max="2826" width="2.875" style="8" customWidth="1"/>
    <col min="2827" max="2827" width="2.375" style="8" customWidth="1"/>
    <col min="2828" max="2829" width="2.875" style="8" customWidth="1"/>
    <col min="2830" max="2830" width="2.375" style="8" customWidth="1"/>
    <col min="2831" max="2832" width="2.875" style="8" customWidth="1"/>
    <col min="2833" max="2833" width="2.375" style="8" customWidth="1"/>
    <col min="2834" max="2838" width="2.875" style="8" customWidth="1"/>
    <col min="2839" max="2839" width="2.375" style="8" customWidth="1"/>
    <col min="2840" max="2840" width="2.875" style="8" customWidth="1"/>
    <col min="2841" max="2841" width="3.375" style="8" customWidth="1"/>
    <col min="2842" max="2842" width="2.375" style="8" customWidth="1"/>
    <col min="2843" max="2844" width="2.875" style="8" customWidth="1"/>
    <col min="2845" max="2845" width="2.375" style="8" customWidth="1"/>
    <col min="2846" max="2847" width="2.875" style="8" customWidth="1"/>
    <col min="2848" max="2848" width="8.375" style="8" customWidth="1"/>
    <col min="2849" max="3062" width="9" style="8"/>
    <col min="3063" max="3063" width="2.875" style="8" customWidth="1"/>
    <col min="3064" max="3064" width="4.375" style="8" customWidth="1"/>
    <col min="3065" max="3065" width="8.875" style="8" customWidth="1"/>
    <col min="3066" max="3066" width="2.875" style="8" customWidth="1"/>
    <col min="3067" max="3067" width="9" style="8"/>
    <col min="3068" max="3068" width="2.375" style="8" customWidth="1"/>
    <col min="3069" max="3069" width="2.875" style="8" customWidth="1"/>
    <col min="3070" max="3070" width="3" style="8" customWidth="1"/>
    <col min="3071" max="3071" width="2.375" style="8" customWidth="1"/>
    <col min="3072" max="3073" width="2.875" style="8" customWidth="1"/>
    <col min="3074" max="3074" width="2.375" style="8" customWidth="1"/>
    <col min="3075" max="3076" width="2.875" style="8" customWidth="1"/>
    <col min="3077" max="3077" width="2.375" style="8" customWidth="1"/>
    <col min="3078" max="3079" width="2.875" style="8" customWidth="1"/>
    <col min="3080" max="3080" width="2.375" style="8" customWidth="1"/>
    <col min="3081" max="3082" width="2.875" style="8" customWidth="1"/>
    <col min="3083" max="3083" width="2.375" style="8" customWidth="1"/>
    <col min="3084" max="3085" width="2.875" style="8" customWidth="1"/>
    <col min="3086" max="3086" width="2.375" style="8" customWidth="1"/>
    <col min="3087" max="3088" width="2.875" style="8" customWidth="1"/>
    <col min="3089" max="3089" width="2.375" style="8" customWidth="1"/>
    <col min="3090" max="3094" width="2.875" style="8" customWidth="1"/>
    <col min="3095" max="3095" width="2.375" style="8" customWidth="1"/>
    <col min="3096" max="3096" width="2.875" style="8" customWidth="1"/>
    <col min="3097" max="3097" width="3.375" style="8" customWidth="1"/>
    <col min="3098" max="3098" width="2.375" style="8" customWidth="1"/>
    <col min="3099" max="3100" width="2.875" style="8" customWidth="1"/>
    <col min="3101" max="3101" width="2.375" style="8" customWidth="1"/>
    <col min="3102" max="3103" width="2.875" style="8" customWidth="1"/>
    <col min="3104" max="3104" width="8.375" style="8" customWidth="1"/>
    <col min="3105" max="3318" width="9" style="8"/>
    <col min="3319" max="3319" width="2.875" style="8" customWidth="1"/>
    <col min="3320" max="3320" width="4.375" style="8" customWidth="1"/>
    <col min="3321" max="3321" width="8.875" style="8" customWidth="1"/>
    <col min="3322" max="3322" width="2.875" style="8" customWidth="1"/>
    <col min="3323" max="3323" width="9" style="8"/>
    <col min="3324" max="3324" width="2.375" style="8" customWidth="1"/>
    <col min="3325" max="3325" width="2.875" style="8" customWidth="1"/>
    <col min="3326" max="3326" width="3" style="8" customWidth="1"/>
    <col min="3327" max="3327" width="2.375" style="8" customWidth="1"/>
    <col min="3328" max="3329" width="2.875" style="8" customWidth="1"/>
    <col min="3330" max="3330" width="2.375" style="8" customWidth="1"/>
    <col min="3331" max="3332" width="2.875" style="8" customWidth="1"/>
    <col min="3333" max="3333" width="2.375" style="8" customWidth="1"/>
    <col min="3334" max="3335" width="2.875" style="8" customWidth="1"/>
    <col min="3336" max="3336" width="2.375" style="8" customWidth="1"/>
    <col min="3337" max="3338" width="2.875" style="8" customWidth="1"/>
    <col min="3339" max="3339" width="2.375" style="8" customWidth="1"/>
    <col min="3340" max="3341" width="2.875" style="8" customWidth="1"/>
    <col min="3342" max="3342" width="2.375" style="8" customWidth="1"/>
    <col min="3343" max="3344" width="2.875" style="8" customWidth="1"/>
    <col min="3345" max="3345" width="2.375" style="8" customWidth="1"/>
    <col min="3346" max="3350" width="2.875" style="8" customWidth="1"/>
    <col min="3351" max="3351" width="2.375" style="8" customWidth="1"/>
    <col min="3352" max="3352" width="2.875" style="8" customWidth="1"/>
    <col min="3353" max="3353" width="3.375" style="8" customWidth="1"/>
    <col min="3354" max="3354" width="2.375" style="8" customWidth="1"/>
    <col min="3355" max="3356" width="2.875" style="8" customWidth="1"/>
    <col min="3357" max="3357" width="2.375" style="8" customWidth="1"/>
    <col min="3358" max="3359" width="2.875" style="8" customWidth="1"/>
    <col min="3360" max="3360" width="8.375" style="8" customWidth="1"/>
    <col min="3361" max="3574" width="9" style="8"/>
    <col min="3575" max="3575" width="2.875" style="8" customWidth="1"/>
    <col min="3576" max="3576" width="4.375" style="8" customWidth="1"/>
    <col min="3577" max="3577" width="8.875" style="8" customWidth="1"/>
    <col min="3578" max="3578" width="2.875" style="8" customWidth="1"/>
    <col min="3579" max="3579" width="9" style="8"/>
    <col min="3580" max="3580" width="2.375" style="8" customWidth="1"/>
    <col min="3581" max="3581" width="2.875" style="8" customWidth="1"/>
    <col min="3582" max="3582" width="3" style="8" customWidth="1"/>
    <col min="3583" max="3583" width="2.375" style="8" customWidth="1"/>
    <col min="3584" max="3585" width="2.875" style="8" customWidth="1"/>
    <col min="3586" max="3586" width="2.375" style="8" customWidth="1"/>
    <col min="3587" max="3588" width="2.875" style="8" customWidth="1"/>
    <col min="3589" max="3589" width="2.375" style="8" customWidth="1"/>
    <col min="3590" max="3591" width="2.875" style="8" customWidth="1"/>
    <col min="3592" max="3592" width="2.375" style="8" customWidth="1"/>
    <col min="3593" max="3594" width="2.875" style="8" customWidth="1"/>
    <col min="3595" max="3595" width="2.375" style="8" customWidth="1"/>
    <col min="3596" max="3597" width="2.875" style="8" customWidth="1"/>
    <col min="3598" max="3598" width="2.375" style="8" customWidth="1"/>
    <col min="3599" max="3600" width="2.875" style="8" customWidth="1"/>
    <col min="3601" max="3601" width="2.375" style="8" customWidth="1"/>
    <col min="3602" max="3606" width="2.875" style="8" customWidth="1"/>
    <col min="3607" max="3607" width="2.375" style="8" customWidth="1"/>
    <col min="3608" max="3608" width="2.875" style="8" customWidth="1"/>
    <col min="3609" max="3609" width="3.375" style="8" customWidth="1"/>
    <col min="3610" max="3610" width="2.375" style="8" customWidth="1"/>
    <col min="3611" max="3612" width="2.875" style="8" customWidth="1"/>
    <col min="3613" max="3613" width="2.375" style="8" customWidth="1"/>
    <col min="3614" max="3615" width="2.875" style="8" customWidth="1"/>
    <col min="3616" max="3616" width="8.375" style="8" customWidth="1"/>
    <col min="3617" max="3830" width="9" style="8"/>
    <col min="3831" max="3831" width="2.875" style="8" customWidth="1"/>
    <col min="3832" max="3832" width="4.375" style="8" customWidth="1"/>
    <col min="3833" max="3833" width="8.875" style="8" customWidth="1"/>
    <col min="3834" max="3834" width="2.875" style="8" customWidth="1"/>
    <col min="3835" max="3835" width="9" style="8"/>
    <col min="3836" max="3836" width="2.375" style="8" customWidth="1"/>
    <col min="3837" max="3837" width="2.875" style="8" customWidth="1"/>
    <col min="3838" max="3838" width="3" style="8" customWidth="1"/>
    <col min="3839" max="3839" width="2.375" style="8" customWidth="1"/>
    <col min="3840" max="3841" width="2.875" style="8" customWidth="1"/>
    <col min="3842" max="3842" width="2.375" style="8" customWidth="1"/>
    <col min="3843" max="3844" width="2.875" style="8" customWidth="1"/>
    <col min="3845" max="3845" width="2.375" style="8" customWidth="1"/>
    <col min="3846" max="3847" width="2.875" style="8" customWidth="1"/>
    <col min="3848" max="3848" width="2.375" style="8" customWidth="1"/>
    <col min="3849" max="3850" width="2.875" style="8" customWidth="1"/>
    <col min="3851" max="3851" width="2.375" style="8" customWidth="1"/>
    <col min="3852" max="3853" width="2.875" style="8" customWidth="1"/>
    <col min="3854" max="3854" width="2.375" style="8" customWidth="1"/>
    <col min="3855" max="3856" width="2.875" style="8" customWidth="1"/>
    <col min="3857" max="3857" width="2.375" style="8" customWidth="1"/>
    <col min="3858" max="3862" width="2.875" style="8" customWidth="1"/>
    <col min="3863" max="3863" width="2.375" style="8" customWidth="1"/>
    <col min="3864" max="3864" width="2.875" style="8" customWidth="1"/>
    <col min="3865" max="3865" width="3.375" style="8" customWidth="1"/>
    <col min="3866" max="3866" width="2.375" style="8" customWidth="1"/>
    <col min="3867" max="3868" width="2.875" style="8" customWidth="1"/>
    <col min="3869" max="3869" width="2.375" style="8" customWidth="1"/>
    <col min="3870" max="3871" width="2.875" style="8" customWidth="1"/>
    <col min="3872" max="3872" width="8.375" style="8" customWidth="1"/>
    <col min="3873" max="4086" width="9" style="8"/>
    <col min="4087" max="4087" width="2.875" style="8" customWidth="1"/>
    <col min="4088" max="4088" width="4.375" style="8" customWidth="1"/>
    <col min="4089" max="4089" width="8.875" style="8" customWidth="1"/>
    <col min="4090" max="4090" width="2.875" style="8" customWidth="1"/>
    <col min="4091" max="4091" width="9" style="8"/>
    <col min="4092" max="4092" width="2.375" style="8" customWidth="1"/>
    <col min="4093" max="4093" width="2.875" style="8" customWidth="1"/>
    <col min="4094" max="4094" width="3" style="8" customWidth="1"/>
    <col min="4095" max="4095" width="2.375" style="8" customWidth="1"/>
    <col min="4096" max="4097" width="2.875" style="8" customWidth="1"/>
    <col min="4098" max="4098" width="2.375" style="8" customWidth="1"/>
    <col min="4099" max="4100" width="2.875" style="8" customWidth="1"/>
    <col min="4101" max="4101" width="2.375" style="8" customWidth="1"/>
    <col min="4102" max="4103" width="2.875" style="8" customWidth="1"/>
    <col min="4104" max="4104" width="2.375" style="8" customWidth="1"/>
    <col min="4105" max="4106" width="2.875" style="8" customWidth="1"/>
    <col min="4107" max="4107" width="2.375" style="8" customWidth="1"/>
    <col min="4108" max="4109" width="2.875" style="8" customWidth="1"/>
    <col min="4110" max="4110" width="2.375" style="8" customWidth="1"/>
    <col min="4111" max="4112" width="2.875" style="8" customWidth="1"/>
    <col min="4113" max="4113" width="2.375" style="8" customWidth="1"/>
    <col min="4114" max="4118" width="2.875" style="8" customWidth="1"/>
    <col min="4119" max="4119" width="2.375" style="8" customWidth="1"/>
    <col min="4120" max="4120" width="2.875" style="8" customWidth="1"/>
    <col min="4121" max="4121" width="3.375" style="8" customWidth="1"/>
    <col min="4122" max="4122" width="2.375" style="8" customWidth="1"/>
    <col min="4123" max="4124" width="2.875" style="8" customWidth="1"/>
    <col min="4125" max="4125" width="2.375" style="8" customWidth="1"/>
    <col min="4126" max="4127" width="2.875" style="8" customWidth="1"/>
    <col min="4128" max="4128" width="8.375" style="8" customWidth="1"/>
    <col min="4129" max="4342" width="9" style="8"/>
    <col min="4343" max="4343" width="2.875" style="8" customWidth="1"/>
    <col min="4344" max="4344" width="4.375" style="8" customWidth="1"/>
    <col min="4345" max="4345" width="8.875" style="8" customWidth="1"/>
    <col min="4346" max="4346" width="2.875" style="8" customWidth="1"/>
    <col min="4347" max="4347" width="9" style="8"/>
    <col min="4348" max="4348" width="2.375" style="8" customWidth="1"/>
    <col min="4349" max="4349" width="2.875" style="8" customWidth="1"/>
    <col min="4350" max="4350" width="3" style="8" customWidth="1"/>
    <col min="4351" max="4351" width="2.375" style="8" customWidth="1"/>
    <col min="4352" max="4353" width="2.875" style="8" customWidth="1"/>
    <col min="4354" max="4354" width="2.375" style="8" customWidth="1"/>
    <col min="4355" max="4356" width="2.875" style="8" customWidth="1"/>
    <col min="4357" max="4357" width="2.375" style="8" customWidth="1"/>
    <col min="4358" max="4359" width="2.875" style="8" customWidth="1"/>
    <col min="4360" max="4360" width="2.375" style="8" customWidth="1"/>
    <col min="4361" max="4362" width="2.875" style="8" customWidth="1"/>
    <col min="4363" max="4363" width="2.375" style="8" customWidth="1"/>
    <col min="4364" max="4365" width="2.875" style="8" customWidth="1"/>
    <col min="4366" max="4366" width="2.375" style="8" customWidth="1"/>
    <col min="4367" max="4368" width="2.875" style="8" customWidth="1"/>
    <col min="4369" max="4369" width="2.375" style="8" customWidth="1"/>
    <col min="4370" max="4374" width="2.875" style="8" customWidth="1"/>
    <col min="4375" max="4375" width="2.375" style="8" customWidth="1"/>
    <col min="4376" max="4376" width="2.875" style="8" customWidth="1"/>
    <col min="4377" max="4377" width="3.375" style="8" customWidth="1"/>
    <col min="4378" max="4378" width="2.375" style="8" customWidth="1"/>
    <col min="4379" max="4380" width="2.875" style="8" customWidth="1"/>
    <col min="4381" max="4381" width="2.375" style="8" customWidth="1"/>
    <col min="4382" max="4383" width="2.875" style="8" customWidth="1"/>
    <col min="4384" max="4384" width="8.375" style="8" customWidth="1"/>
    <col min="4385" max="4598" width="9" style="8"/>
    <col min="4599" max="4599" width="2.875" style="8" customWidth="1"/>
    <col min="4600" max="4600" width="4.375" style="8" customWidth="1"/>
    <col min="4601" max="4601" width="8.875" style="8" customWidth="1"/>
    <col min="4602" max="4602" width="2.875" style="8" customWidth="1"/>
    <col min="4603" max="4603" width="9" style="8"/>
    <col min="4604" max="4604" width="2.375" style="8" customWidth="1"/>
    <col min="4605" max="4605" width="2.875" style="8" customWidth="1"/>
    <col min="4606" max="4606" width="3" style="8" customWidth="1"/>
    <col min="4607" max="4607" width="2.375" style="8" customWidth="1"/>
    <col min="4608" max="4609" width="2.875" style="8" customWidth="1"/>
    <col min="4610" max="4610" width="2.375" style="8" customWidth="1"/>
    <col min="4611" max="4612" width="2.875" style="8" customWidth="1"/>
    <col min="4613" max="4613" width="2.375" style="8" customWidth="1"/>
    <col min="4614" max="4615" width="2.875" style="8" customWidth="1"/>
    <col min="4616" max="4616" width="2.375" style="8" customWidth="1"/>
    <col min="4617" max="4618" width="2.875" style="8" customWidth="1"/>
    <col min="4619" max="4619" width="2.375" style="8" customWidth="1"/>
    <col min="4620" max="4621" width="2.875" style="8" customWidth="1"/>
    <col min="4622" max="4622" width="2.375" style="8" customWidth="1"/>
    <col min="4623" max="4624" width="2.875" style="8" customWidth="1"/>
    <col min="4625" max="4625" width="2.375" style="8" customWidth="1"/>
    <col min="4626" max="4630" width="2.875" style="8" customWidth="1"/>
    <col min="4631" max="4631" width="2.375" style="8" customWidth="1"/>
    <col min="4632" max="4632" width="2.875" style="8" customWidth="1"/>
    <col min="4633" max="4633" width="3.375" style="8" customWidth="1"/>
    <col min="4634" max="4634" width="2.375" style="8" customWidth="1"/>
    <col min="4635" max="4636" width="2.875" style="8" customWidth="1"/>
    <col min="4637" max="4637" width="2.375" style="8" customWidth="1"/>
    <col min="4638" max="4639" width="2.875" style="8" customWidth="1"/>
    <col min="4640" max="4640" width="8.375" style="8" customWidth="1"/>
    <col min="4641" max="4854" width="9" style="8"/>
    <col min="4855" max="4855" width="2.875" style="8" customWidth="1"/>
    <col min="4856" max="4856" width="4.375" style="8" customWidth="1"/>
    <col min="4857" max="4857" width="8.875" style="8" customWidth="1"/>
    <col min="4858" max="4858" width="2.875" style="8" customWidth="1"/>
    <col min="4859" max="4859" width="9" style="8"/>
    <col min="4860" max="4860" width="2.375" style="8" customWidth="1"/>
    <col min="4861" max="4861" width="2.875" style="8" customWidth="1"/>
    <col min="4862" max="4862" width="3" style="8" customWidth="1"/>
    <col min="4863" max="4863" width="2.375" style="8" customWidth="1"/>
    <col min="4864" max="4865" width="2.875" style="8" customWidth="1"/>
    <col min="4866" max="4866" width="2.375" style="8" customWidth="1"/>
    <col min="4867" max="4868" width="2.875" style="8" customWidth="1"/>
    <col min="4869" max="4869" width="2.375" style="8" customWidth="1"/>
    <col min="4870" max="4871" width="2.875" style="8" customWidth="1"/>
    <col min="4872" max="4872" width="2.375" style="8" customWidth="1"/>
    <col min="4873" max="4874" width="2.875" style="8" customWidth="1"/>
    <col min="4875" max="4875" width="2.375" style="8" customWidth="1"/>
    <col min="4876" max="4877" width="2.875" style="8" customWidth="1"/>
    <col min="4878" max="4878" width="2.375" style="8" customWidth="1"/>
    <col min="4879" max="4880" width="2.875" style="8" customWidth="1"/>
    <col min="4881" max="4881" width="2.375" style="8" customWidth="1"/>
    <col min="4882" max="4886" width="2.875" style="8" customWidth="1"/>
    <col min="4887" max="4887" width="2.375" style="8" customWidth="1"/>
    <col min="4888" max="4888" width="2.875" style="8" customWidth="1"/>
    <col min="4889" max="4889" width="3.375" style="8" customWidth="1"/>
    <col min="4890" max="4890" width="2.375" style="8" customWidth="1"/>
    <col min="4891" max="4892" width="2.875" style="8" customWidth="1"/>
    <col min="4893" max="4893" width="2.375" style="8" customWidth="1"/>
    <col min="4894" max="4895" width="2.875" style="8" customWidth="1"/>
    <col min="4896" max="4896" width="8.375" style="8" customWidth="1"/>
    <col min="4897" max="5110" width="9" style="8"/>
    <col min="5111" max="5111" width="2.875" style="8" customWidth="1"/>
    <col min="5112" max="5112" width="4.375" style="8" customWidth="1"/>
    <col min="5113" max="5113" width="8.875" style="8" customWidth="1"/>
    <col min="5114" max="5114" width="2.875" style="8" customWidth="1"/>
    <col min="5115" max="5115" width="9" style="8"/>
    <col min="5116" max="5116" width="2.375" style="8" customWidth="1"/>
    <col min="5117" max="5117" width="2.875" style="8" customWidth="1"/>
    <col min="5118" max="5118" width="3" style="8" customWidth="1"/>
    <col min="5119" max="5119" width="2.375" style="8" customWidth="1"/>
    <col min="5120" max="5121" width="2.875" style="8" customWidth="1"/>
    <col min="5122" max="5122" width="2.375" style="8" customWidth="1"/>
    <col min="5123" max="5124" width="2.875" style="8" customWidth="1"/>
    <col min="5125" max="5125" width="2.375" style="8" customWidth="1"/>
    <col min="5126" max="5127" width="2.875" style="8" customWidth="1"/>
    <col min="5128" max="5128" width="2.375" style="8" customWidth="1"/>
    <col min="5129" max="5130" width="2.875" style="8" customWidth="1"/>
    <col min="5131" max="5131" width="2.375" style="8" customWidth="1"/>
    <col min="5132" max="5133" width="2.875" style="8" customWidth="1"/>
    <col min="5134" max="5134" width="2.375" style="8" customWidth="1"/>
    <col min="5135" max="5136" width="2.875" style="8" customWidth="1"/>
    <col min="5137" max="5137" width="2.375" style="8" customWidth="1"/>
    <col min="5138" max="5142" width="2.875" style="8" customWidth="1"/>
    <col min="5143" max="5143" width="2.375" style="8" customWidth="1"/>
    <col min="5144" max="5144" width="2.875" style="8" customWidth="1"/>
    <col min="5145" max="5145" width="3.375" style="8" customWidth="1"/>
    <col min="5146" max="5146" width="2.375" style="8" customWidth="1"/>
    <col min="5147" max="5148" width="2.875" style="8" customWidth="1"/>
    <col min="5149" max="5149" width="2.375" style="8" customWidth="1"/>
    <col min="5150" max="5151" width="2.875" style="8" customWidth="1"/>
    <col min="5152" max="5152" width="8.375" style="8" customWidth="1"/>
    <col min="5153" max="5366" width="9" style="8"/>
    <col min="5367" max="5367" width="2.875" style="8" customWidth="1"/>
    <col min="5368" max="5368" width="4.375" style="8" customWidth="1"/>
    <col min="5369" max="5369" width="8.875" style="8" customWidth="1"/>
    <col min="5370" max="5370" width="2.875" style="8" customWidth="1"/>
    <col min="5371" max="5371" width="9" style="8"/>
    <col min="5372" max="5372" width="2.375" style="8" customWidth="1"/>
    <col min="5373" max="5373" width="2.875" style="8" customWidth="1"/>
    <col min="5374" max="5374" width="3" style="8" customWidth="1"/>
    <col min="5375" max="5375" width="2.375" style="8" customWidth="1"/>
    <col min="5376" max="5377" width="2.875" style="8" customWidth="1"/>
    <col min="5378" max="5378" width="2.375" style="8" customWidth="1"/>
    <col min="5379" max="5380" width="2.875" style="8" customWidth="1"/>
    <col min="5381" max="5381" width="2.375" style="8" customWidth="1"/>
    <col min="5382" max="5383" width="2.875" style="8" customWidth="1"/>
    <col min="5384" max="5384" width="2.375" style="8" customWidth="1"/>
    <col min="5385" max="5386" width="2.875" style="8" customWidth="1"/>
    <col min="5387" max="5387" width="2.375" style="8" customWidth="1"/>
    <col min="5388" max="5389" width="2.875" style="8" customWidth="1"/>
    <col min="5390" max="5390" width="2.375" style="8" customWidth="1"/>
    <col min="5391" max="5392" width="2.875" style="8" customWidth="1"/>
    <col min="5393" max="5393" width="2.375" style="8" customWidth="1"/>
    <col min="5394" max="5398" width="2.875" style="8" customWidth="1"/>
    <col min="5399" max="5399" width="2.375" style="8" customWidth="1"/>
    <col min="5400" max="5400" width="2.875" style="8" customWidth="1"/>
    <col min="5401" max="5401" width="3.375" style="8" customWidth="1"/>
    <col min="5402" max="5402" width="2.375" style="8" customWidth="1"/>
    <col min="5403" max="5404" width="2.875" style="8" customWidth="1"/>
    <col min="5405" max="5405" width="2.375" style="8" customWidth="1"/>
    <col min="5406" max="5407" width="2.875" style="8" customWidth="1"/>
    <col min="5408" max="5408" width="8.375" style="8" customWidth="1"/>
    <col min="5409" max="5622" width="9" style="8"/>
    <col min="5623" max="5623" width="2.875" style="8" customWidth="1"/>
    <col min="5624" max="5624" width="4.375" style="8" customWidth="1"/>
    <col min="5625" max="5625" width="8.875" style="8" customWidth="1"/>
    <col min="5626" max="5626" width="2.875" style="8" customWidth="1"/>
    <col min="5627" max="5627" width="9" style="8"/>
    <col min="5628" max="5628" width="2.375" style="8" customWidth="1"/>
    <col min="5629" max="5629" width="2.875" style="8" customWidth="1"/>
    <col min="5630" max="5630" width="3" style="8" customWidth="1"/>
    <col min="5631" max="5631" width="2.375" style="8" customWidth="1"/>
    <col min="5632" max="5633" width="2.875" style="8" customWidth="1"/>
    <col min="5634" max="5634" width="2.375" style="8" customWidth="1"/>
    <col min="5635" max="5636" width="2.875" style="8" customWidth="1"/>
    <col min="5637" max="5637" width="2.375" style="8" customWidth="1"/>
    <col min="5638" max="5639" width="2.875" style="8" customWidth="1"/>
    <col min="5640" max="5640" width="2.375" style="8" customWidth="1"/>
    <col min="5641" max="5642" width="2.875" style="8" customWidth="1"/>
    <col min="5643" max="5643" width="2.375" style="8" customWidth="1"/>
    <col min="5644" max="5645" width="2.875" style="8" customWidth="1"/>
    <col min="5646" max="5646" width="2.375" style="8" customWidth="1"/>
    <col min="5647" max="5648" width="2.875" style="8" customWidth="1"/>
    <col min="5649" max="5649" width="2.375" style="8" customWidth="1"/>
    <col min="5650" max="5654" width="2.875" style="8" customWidth="1"/>
    <col min="5655" max="5655" width="2.375" style="8" customWidth="1"/>
    <col min="5656" max="5656" width="2.875" style="8" customWidth="1"/>
    <col min="5657" max="5657" width="3.375" style="8" customWidth="1"/>
    <col min="5658" max="5658" width="2.375" style="8" customWidth="1"/>
    <col min="5659" max="5660" width="2.875" style="8" customWidth="1"/>
    <col min="5661" max="5661" width="2.375" style="8" customWidth="1"/>
    <col min="5662" max="5663" width="2.875" style="8" customWidth="1"/>
    <col min="5664" max="5664" width="8.375" style="8" customWidth="1"/>
    <col min="5665" max="5878" width="9" style="8"/>
    <col min="5879" max="5879" width="2.875" style="8" customWidth="1"/>
    <col min="5880" max="5880" width="4.375" style="8" customWidth="1"/>
    <col min="5881" max="5881" width="8.875" style="8" customWidth="1"/>
    <col min="5882" max="5882" width="2.875" style="8" customWidth="1"/>
    <col min="5883" max="5883" width="9" style="8"/>
    <col min="5884" max="5884" width="2.375" style="8" customWidth="1"/>
    <col min="5885" max="5885" width="2.875" style="8" customWidth="1"/>
    <col min="5886" max="5886" width="3" style="8" customWidth="1"/>
    <col min="5887" max="5887" width="2.375" style="8" customWidth="1"/>
    <col min="5888" max="5889" width="2.875" style="8" customWidth="1"/>
    <col min="5890" max="5890" width="2.375" style="8" customWidth="1"/>
    <col min="5891" max="5892" width="2.875" style="8" customWidth="1"/>
    <col min="5893" max="5893" width="2.375" style="8" customWidth="1"/>
    <col min="5894" max="5895" width="2.875" style="8" customWidth="1"/>
    <col min="5896" max="5896" width="2.375" style="8" customWidth="1"/>
    <col min="5897" max="5898" width="2.875" style="8" customWidth="1"/>
    <col min="5899" max="5899" width="2.375" style="8" customWidth="1"/>
    <col min="5900" max="5901" width="2.875" style="8" customWidth="1"/>
    <col min="5902" max="5902" width="2.375" style="8" customWidth="1"/>
    <col min="5903" max="5904" width="2.875" style="8" customWidth="1"/>
    <col min="5905" max="5905" width="2.375" style="8" customWidth="1"/>
    <col min="5906" max="5910" width="2.875" style="8" customWidth="1"/>
    <col min="5911" max="5911" width="2.375" style="8" customWidth="1"/>
    <col min="5912" max="5912" width="2.875" style="8" customWidth="1"/>
    <col min="5913" max="5913" width="3.375" style="8" customWidth="1"/>
    <col min="5914" max="5914" width="2.375" style="8" customWidth="1"/>
    <col min="5915" max="5916" width="2.875" style="8" customWidth="1"/>
    <col min="5917" max="5917" width="2.375" style="8" customWidth="1"/>
    <col min="5918" max="5919" width="2.875" style="8" customWidth="1"/>
    <col min="5920" max="5920" width="8.375" style="8" customWidth="1"/>
    <col min="5921" max="6134" width="9" style="8"/>
    <col min="6135" max="6135" width="2.875" style="8" customWidth="1"/>
    <col min="6136" max="6136" width="4.375" style="8" customWidth="1"/>
    <col min="6137" max="6137" width="8.875" style="8" customWidth="1"/>
    <col min="6138" max="6138" width="2.875" style="8" customWidth="1"/>
    <col min="6139" max="6139" width="9" style="8"/>
    <col min="6140" max="6140" width="2.375" style="8" customWidth="1"/>
    <col min="6141" max="6141" width="2.875" style="8" customWidth="1"/>
    <col min="6142" max="6142" width="3" style="8" customWidth="1"/>
    <col min="6143" max="6143" width="2.375" style="8" customWidth="1"/>
    <col min="6144" max="6145" width="2.875" style="8" customWidth="1"/>
    <col min="6146" max="6146" width="2.375" style="8" customWidth="1"/>
    <col min="6147" max="6148" width="2.875" style="8" customWidth="1"/>
    <col min="6149" max="6149" width="2.375" style="8" customWidth="1"/>
    <col min="6150" max="6151" width="2.875" style="8" customWidth="1"/>
    <col min="6152" max="6152" width="2.375" style="8" customWidth="1"/>
    <col min="6153" max="6154" width="2.875" style="8" customWidth="1"/>
    <col min="6155" max="6155" width="2.375" style="8" customWidth="1"/>
    <col min="6156" max="6157" width="2.875" style="8" customWidth="1"/>
    <col min="6158" max="6158" width="2.375" style="8" customWidth="1"/>
    <col min="6159" max="6160" width="2.875" style="8" customWidth="1"/>
    <col min="6161" max="6161" width="2.375" style="8" customWidth="1"/>
    <col min="6162" max="6166" width="2.875" style="8" customWidth="1"/>
    <col min="6167" max="6167" width="2.375" style="8" customWidth="1"/>
    <col min="6168" max="6168" width="2.875" style="8" customWidth="1"/>
    <col min="6169" max="6169" width="3.375" style="8" customWidth="1"/>
    <col min="6170" max="6170" width="2.375" style="8" customWidth="1"/>
    <col min="6171" max="6172" width="2.875" style="8" customWidth="1"/>
    <col min="6173" max="6173" width="2.375" style="8" customWidth="1"/>
    <col min="6174" max="6175" width="2.875" style="8" customWidth="1"/>
    <col min="6176" max="6176" width="8.375" style="8" customWidth="1"/>
    <col min="6177" max="6390" width="9" style="8"/>
    <col min="6391" max="6391" width="2.875" style="8" customWidth="1"/>
    <col min="6392" max="6392" width="4.375" style="8" customWidth="1"/>
    <col min="6393" max="6393" width="8.875" style="8" customWidth="1"/>
    <col min="6394" max="6394" width="2.875" style="8" customWidth="1"/>
    <col min="6395" max="6395" width="9" style="8"/>
    <col min="6396" max="6396" width="2.375" style="8" customWidth="1"/>
    <col min="6397" max="6397" width="2.875" style="8" customWidth="1"/>
    <col min="6398" max="6398" width="3" style="8" customWidth="1"/>
    <col min="6399" max="6399" width="2.375" style="8" customWidth="1"/>
    <col min="6400" max="6401" width="2.875" style="8" customWidth="1"/>
    <col min="6402" max="6402" width="2.375" style="8" customWidth="1"/>
    <col min="6403" max="6404" width="2.875" style="8" customWidth="1"/>
    <col min="6405" max="6405" width="2.375" style="8" customWidth="1"/>
    <col min="6406" max="6407" width="2.875" style="8" customWidth="1"/>
    <col min="6408" max="6408" width="2.375" style="8" customWidth="1"/>
    <col min="6409" max="6410" width="2.875" style="8" customWidth="1"/>
    <col min="6411" max="6411" width="2.375" style="8" customWidth="1"/>
    <col min="6412" max="6413" width="2.875" style="8" customWidth="1"/>
    <col min="6414" max="6414" width="2.375" style="8" customWidth="1"/>
    <col min="6415" max="6416" width="2.875" style="8" customWidth="1"/>
    <col min="6417" max="6417" width="2.375" style="8" customWidth="1"/>
    <col min="6418" max="6422" width="2.875" style="8" customWidth="1"/>
    <col min="6423" max="6423" width="2.375" style="8" customWidth="1"/>
    <col min="6424" max="6424" width="2.875" style="8" customWidth="1"/>
    <col min="6425" max="6425" width="3.375" style="8" customWidth="1"/>
    <col min="6426" max="6426" width="2.375" style="8" customWidth="1"/>
    <col min="6427" max="6428" width="2.875" style="8" customWidth="1"/>
    <col min="6429" max="6429" width="2.375" style="8" customWidth="1"/>
    <col min="6430" max="6431" width="2.875" style="8" customWidth="1"/>
    <col min="6432" max="6432" width="8.375" style="8" customWidth="1"/>
    <col min="6433" max="6646" width="9" style="8"/>
    <col min="6647" max="6647" width="2.875" style="8" customWidth="1"/>
    <col min="6648" max="6648" width="4.375" style="8" customWidth="1"/>
    <col min="6649" max="6649" width="8.875" style="8" customWidth="1"/>
    <col min="6650" max="6650" width="2.875" style="8" customWidth="1"/>
    <col min="6651" max="6651" width="9" style="8"/>
    <col min="6652" max="6652" width="2.375" style="8" customWidth="1"/>
    <col min="6653" max="6653" width="2.875" style="8" customWidth="1"/>
    <col min="6654" max="6654" width="3" style="8" customWidth="1"/>
    <col min="6655" max="6655" width="2.375" style="8" customWidth="1"/>
    <col min="6656" max="6657" width="2.875" style="8" customWidth="1"/>
    <col min="6658" max="6658" width="2.375" style="8" customWidth="1"/>
    <col min="6659" max="6660" width="2.875" style="8" customWidth="1"/>
    <col min="6661" max="6661" width="2.375" style="8" customWidth="1"/>
    <col min="6662" max="6663" width="2.875" style="8" customWidth="1"/>
    <col min="6664" max="6664" width="2.375" style="8" customWidth="1"/>
    <col min="6665" max="6666" width="2.875" style="8" customWidth="1"/>
    <col min="6667" max="6667" width="2.375" style="8" customWidth="1"/>
    <col min="6668" max="6669" width="2.875" style="8" customWidth="1"/>
    <col min="6670" max="6670" width="2.375" style="8" customWidth="1"/>
    <col min="6671" max="6672" width="2.875" style="8" customWidth="1"/>
    <col min="6673" max="6673" width="2.375" style="8" customWidth="1"/>
    <col min="6674" max="6678" width="2.875" style="8" customWidth="1"/>
    <col min="6679" max="6679" width="2.375" style="8" customWidth="1"/>
    <col min="6680" max="6680" width="2.875" style="8" customWidth="1"/>
    <col min="6681" max="6681" width="3.375" style="8" customWidth="1"/>
    <col min="6682" max="6682" width="2.375" style="8" customWidth="1"/>
    <col min="6683" max="6684" width="2.875" style="8" customWidth="1"/>
    <col min="6685" max="6685" width="2.375" style="8" customWidth="1"/>
    <col min="6686" max="6687" width="2.875" style="8" customWidth="1"/>
    <col min="6688" max="6688" width="8.375" style="8" customWidth="1"/>
    <col min="6689" max="6902" width="9" style="8"/>
    <col min="6903" max="6903" width="2.875" style="8" customWidth="1"/>
    <col min="6904" max="6904" width="4.375" style="8" customWidth="1"/>
    <col min="6905" max="6905" width="8.875" style="8" customWidth="1"/>
    <col min="6906" max="6906" width="2.875" style="8" customWidth="1"/>
    <col min="6907" max="6907" width="9" style="8"/>
    <col min="6908" max="6908" width="2.375" style="8" customWidth="1"/>
    <col min="6909" max="6909" width="2.875" style="8" customWidth="1"/>
    <col min="6910" max="6910" width="3" style="8" customWidth="1"/>
    <col min="6911" max="6911" width="2.375" style="8" customWidth="1"/>
    <col min="6912" max="6913" width="2.875" style="8" customWidth="1"/>
    <col min="6914" max="6914" width="2.375" style="8" customWidth="1"/>
    <col min="6915" max="6916" width="2.875" style="8" customWidth="1"/>
    <col min="6917" max="6917" width="2.375" style="8" customWidth="1"/>
    <col min="6918" max="6919" width="2.875" style="8" customWidth="1"/>
    <col min="6920" max="6920" width="2.375" style="8" customWidth="1"/>
    <col min="6921" max="6922" width="2.875" style="8" customWidth="1"/>
    <col min="6923" max="6923" width="2.375" style="8" customWidth="1"/>
    <col min="6924" max="6925" width="2.875" style="8" customWidth="1"/>
    <col min="6926" max="6926" width="2.375" style="8" customWidth="1"/>
    <col min="6927" max="6928" width="2.875" style="8" customWidth="1"/>
    <col min="6929" max="6929" width="2.375" style="8" customWidth="1"/>
    <col min="6930" max="6934" width="2.875" style="8" customWidth="1"/>
    <col min="6935" max="6935" width="2.375" style="8" customWidth="1"/>
    <col min="6936" max="6936" width="2.875" style="8" customWidth="1"/>
    <col min="6937" max="6937" width="3.375" style="8" customWidth="1"/>
    <col min="6938" max="6938" width="2.375" style="8" customWidth="1"/>
    <col min="6939" max="6940" width="2.875" style="8" customWidth="1"/>
    <col min="6941" max="6941" width="2.375" style="8" customWidth="1"/>
    <col min="6942" max="6943" width="2.875" style="8" customWidth="1"/>
    <col min="6944" max="6944" width="8.375" style="8" customWidth="1"/>
    <col min="6945" max="7158" width="9" style="8"/>
    <col min="7159" max="7159" width="2.875" style="8" customWidth="1"/>
    <col min="7160" max="7160" width="4.375" style="8" customWidth="1"/>
    <col min="7161" max="7161" width="8.875" style="8" customWidth="1"/>
    <col min="7162" max="7162" width="2.875" style="8" customWidth="1"/>
    <col min="7163" max="7163" width="9" style="8"/>
    <col min="7164" max="7164" width="2.375" style="8" customWidth="1"/>
    <col min="7165" max="7165" width="2.875" style="8" customWidth="1"/>
    <col min="7166" max="7166" width="3" style="8" customWidth="1"/>
    <col min="7167" max="7167" width="2.375" style="8" customWidth="1"/>
    <col min="7168" max="7169" width="2.875" style="8" customWidth="1"/>
    <col min="7170" max="7170" width="2.375" style="8" customWidth="1"/>
    <col min="7171" max="7172" width="2.875" style="8" customWidth="1"/>
    <col min="7173" max="7173" width="2.375" style="8" customWidth="1"/>
    <col min="7174" max="7175" width="2.875" style="8" customWidth="1"/>
    <col min="7176" max="7176" width="2.375" style="8" customWidth="1"/>
    <col min="7177" max="7178" width="2.875" style="8" customWidth="1"/>
    <col min="7179" max="7179" width="2.375" style="8" customWidth="1"/>
    <col min="7180" max="7181" width="2.875" style="8" customWidth="1"/>
    <col min="7182" max="7182" width="2.375" style="8" customWidth="1"/>
    <col min="7183" max="7184" width="2.875" style="8" customWidth="1"/>
    <col min="7185" max="7185" width="2.375" style="8" customWidth="1"/>
    <col min="7186" max="7190" width="2.875" style="8" customWidth="1"/>
    <col min="7191" max="7191" width="2.375" style="8" customWidth="1"/>
    <col min="7192" max="7192" width="2.875" style="8" customWidth="1"/>
    <col min="7193" max="7193" width="3.375" style="8" customWidth="1"/>
    <col min="7194" max="7194" width="2.375" style="8" customWidth="1"/>
    <col min="7195" max="7196" width="2.875" style="8" customWidth="1"/>
    <col min="7197" max="7197" width="2.375" style="8" customWidth="1"/>
    <col min="7198" max="7199" width="2.875" style="8" customWidth="1"/>
    <col min="7200" max="7200" width="8.375" style="8" customWidth="1"/>
    <col min="7201" max="7414" width="9" style="8"/>
    <col min="7415" max="7415" width="2.875" style="8" customWidth="1"/>
    <col min="7416" max="7416" width="4.375" style="8" customWidth="1"/>
    <col min="7417" max="7417" width="8.875" style="8" customWidth="1"/>
    <col min="7418" max="7418" width="2.875" style="8" customWidth="1"/>
    <col min="7419" max="7419" width="9" style="8"/>
    <col min="7420" max="7420" width="2.375" style="8" customWidth="1"/>
    <col min="7421" max="7421" width="2.875" style="8" customWidth="1"/>
    <col min="7422" max="7422" width="3" style="8" customWidth="1"/>
    <col min="7423" max="7423" width="2.375" style="8" customWidth="1"/>
    <col min="7424" max="7425" width="2.875" style="8" customWidth="1"/>
    <col min="7426" max="7426" width="2.375" style="8" customWidth="1"/>
    <col min="7427" max="7428" width="2.875" style="8" customWidth="1"/>
    <col min="7429" max="7429" width="2.375" style="8" customWidth="1"/>
    <col min="7430" max="7431" width="2.875" style="8" customWidth="1"/>
    <col min="7432" max="7432" width="2.375" style="8" customWidth="1"/>
    <col min="7433" max="7434" width="2.875" style="8" customWidth="1"/>
    <col min="7435" max="7435" width="2.375" style="8" customWidth="1"/>
    <col min="7436" max="7437" width="2.875" style="8" customWidth="1"/>
    <col min="7438" max="7438" width="2.375" style="8" customWidth="1"/>
    <col min="7439" max="7440" width="2.875" style="8" customWidth="1"/>
    <col min="7441" max="7441" width="2.375" style="8" customWidth="1"/>
    <col min="7442" max="7446" width="2.875" style="8" customWidth="1"/>
    <col min="7447" max="7447" width="2.375" style="8" customWidth="1"/>
    <col min="7448" max="7448" width="2.875" style="8" customWidth="1"/>
    <col min="7449" max="7449" width="3.375" style="8" customWidth="1"/>
    <col min="7450" max="7450" width="2.375" style="8" customWidth="1"/>
    <col min="7451" max="7452" width="2.875" style="8" customWidth="1"/>
    <col min="7453" max="7453" width="2.375" style="8" customWidth="1"/>
    <col min="7454" max="7455" width="2.875" style="8" customWidth="1"/>
    <col min="7456" max="7456" width="8.375" style="8" customWidth="1"/>
    <col min="7457" max="7670" width="9" style="8"/>
    <col min="7671" max="7671" width="2.875" style="8" customWidth="1"/>
    <col min="7672" max="7672" width="4.375" style="8" customWidth="1"/>
    <col min="7673" max="7673" width="8.875" style="8" customWidth="1"/>
    <col min="7674" max="7674" width="2.875" style="8" customWidth="1"/>
    <col min="7675" max="7675" width="9" style="8"/>
    <col min="7676" max="7676" width="2.375" style="8" customWidth="1"/>
    <col min="7677" max="7677" width="2.875" style="8" customWidth="1"/>
    <col min="7678" max="7678" width="3" style="8" customWidth="1"/>
    <col min="7679" max="7679" width="2.375" style="8" customWidth="1"/>
    <col min="7680" max="7681" width="2.875" style="8" customWidth="1"/>
    <col min="7682" max="7682" width="2.375" style="8" customWidth="1"/>
    <col min="7683" max="7684" width="2.875" style="8" customWidth="1"/>
    <col min="7685" max="7685" width="2.375" style="8" customWidth="1"/>
    <col min="7686" max="7687" width="2.875" style="8" customWidth="1"/>
    <col min="7688" max="7688" width="2.375" style="8" customWidth="1"/>
    <col min="7689" max="7690" width="2.875" style="8" customWidth="1"/>
    <col min="7691" max="7691" width="2.375" style="8" customWidth="1"/>
    <col min="7692" max="7693" width="2.875" style="8" customWidth="1"/>
    <col min="7694" max="7694" width="2.375" style="8" customWidth="1"/>
    <col min="7695" max="7696" width="2.875" style="8" customWidth="1"/>
    <col min="7697" max="7697" width="2.375" style="8" customWidth="1"/>
    <col min="7698" max="7702" width="2.875" style="8" customWidth="1"/>
    <col min="7703" max="7703" width="2.375" style="8" customWidth="1"/>
    <col min="7704" max="7704" width="2.875" style="8" customWidth="1"/>
    <col min="7705" max="7705" width="3.375" style="8" customWidth="1"/>
    <col min="7706" max="7706" width="2.375" style="8" customWidth="1"/>
    <col min="7707" max="7708" width="2.875" style="8" customWidth="1"/>
    <col min="7709" max="7709" width="2.375" style="8" customWidth="1"/>
    <col min="7710" max="7711" width="2.875" style="8" customWidth="1"/>
    <col min="7712" max="7712" width="8.375" style="8" customWidth="1"/>
    <col min="7713" max="7926" width="9" style="8"/>
    <col min="7927" max="7927" width="2.875" style="8" customWidth="1"/>
    <col min="7928" max="7928" width="4.375" style="8" customWidth="1"/>
    <col min="7929" max="7929" width="8.875" style="8" customWidth="1"/>
    <col min="7930" max="7930" width="2.875" style="8" customWidth="1"/>
    <col min="7931" max="7931" width="9" style="8"/>
    <col min="7932" max="7932" width="2.375" style="8" customWidth="1"/>
    <col min="7933" max="7933" width="2.875" style="8" customWidth="1"/>
    <col min="7934" max="7934" width="3" style="8" customWidth="1"/>
    <col min="7935" max="7935" width="2.375" style="8" customWidth="1"/>
    <col min="7936" max="7937" width="2.875" style="8" customWidth="1"/>
    <col min="7938" max="7938" width="2.375" style="8" customWidth="1"/>
    <col min="7939" max="7940" width="2.875" style="8" customWidth="1"/>
    <col min="7941" max="7941" width="2.375" style="8" customWidth="1"/>
    <col min="7942" max="7943" width="2.875" style="8" customWidth="1"/>
    <col min="7944" max="7944" width="2.375" style="8" customWidth="1"/>
    <col min="7945" max="7946" width="2.875" style="8" customWidth="1"/>
    <col min="7947" max="7947" width="2.375" style="8" customWidth="1"/>
    <col min="7948" max="7949" width="2.875" style="8" customWidth="1"/>
    <col min="7950" max="7950" width="2.375" style="8" customWidth="1"/>
    <col min="7951" max="7952" width="2.875" style="8" customWidth="1"/>
    <col min="7953" max="7953" width="2.375" style="8" customWidth="1"/>
    <col min="7954" max="7958" width="2.875" style="8" customWidth="1"/>
    <col min="7959" max="7959" width="2.375" style="8" customWidth="1"/>
    <col min="7960" max="7960" width="2.875" style="8" customWidth="1"/>
    <col min="7961" max="7961" width="3.375" style="8" customWidth="1"/>
    <col min="7962" max="7962" width="2.375" style="8" customWidth="1"/>
    <col min="7963" max="7964" width="2.875" style="8" customWidth="1"/>
    <col min="7965" max="7965" width="2.375" style="8" customWidth="1"/>
    <col min="7966" max="7967" width="2.875" style="8" customWidth="1"/>
    <col min="7968" max="7968" width="8.375" style="8" customWidth="1"/>
    <col min="7969" max="8182" width="9" style="8"/>
    <col min="8183" max="8183" width="2.875" style="8" customWidth="1"/>
    <col min="8184" max="8184" width="4.375" style="8" customWidth="1"/>
    <col min="8185" max="8185" width="8.875" style="8" customWidth="1"/>
    <col min="8186" max="8186" width="2.875" style="8" customWidth="1"/>
    <col min="8187" max="8187" width="9" style="8"/>
    <col min="8188" max="8188" width="2.375" style="8" customWidth="1"/>
    <col min="8189" max="8189" width="2.875" style="8" customWidth="1"/>
    <col min="8190" max="8190" width="3" style="8" customWidth="1"/>
    <col min="8191" max="8191" width="2.375" style="8" customWidth="1"/>
    <col min="8192" max="8193" width="2.875" style="8" customWidth="1"/>
    <col min="8194" max="8194" width="2.375" style="8" customWidth="1"/>
    <col min="8195" max="8196" width="2.875" style="8" customWidth="1"/>
    <col min="8197" max="8197" width="2.375" style="8" customWidth="1"/>
    <col min="8198" max="8199" width="2.875" style="8" customWidth="1"/>
    <col min="8200" max="8200" width="2.375" style="8" customWidth="1"/>
    <col min="8201" max="8202" width="2.875" style="8" customWidth="1"/>
    <col min="8203" max="8203" width="2.375" style="8" customWidth="1"/>
    <col min="8204" max="8205" width="2.875" style="8" customWidth="1"/>
    <col min="8206" max="8206" width="2.375" style="8" customWidth="1"/>
    <col min="8207" max="8208" width="2.875" style="8" customWidth="1"/>
    <col min="8209" max="8209" width="2.375" style="8" customWidth="1"/>
    <col min="8210" max="8214" width="2.875" style="8" customWidth="1"/>
    <col min="8215" max="8215" width="2.375" style="8" customWidth="1"/>
    <col min="8216" max="8216" width="2.875" style="8" customWidth="1"/>
    <col min="8217" max="8217" width="3.375" style="8" customWidth="1"/>
    <col min="8218" max="8218" width="2.375" style="8" customWidth="1"/>
    <col min="8219" max="8220" width="2.875" style="8" customWidth="1"/>
    <col min="8221" max="8221" width="2.375" style="8" customWidth="1"/>
    <col min="8222" max="8223" width="2.875" style="8" customWidth="1"/>
    <col min="8224" max="8224" width="8.375" style="8" customWidth="1"/>
    <col min="8225" max="8438" width="9" style="8"/>
    <col min="8439" max="8439" width="2.875" style="8" customWidth="1"/>
    <col min="8440" max="8440" width="4.375" style="8" customWidth="1"/>
    <col min="8441" max="8441" width="8.875" style="8" customWidth="1"/>
    <col min="8442" max="8442" width="2.875" style="8" customWidth="1"/>
    <col min="8443" max="8443" width="9" style="8"/>
    <col min="8444" max="8444" width="2.375" style="8" customWidth="1"/>
    <col min="8445" max="8445" width="2.875" style="8" customWidth="1"/>
    <col min="8446" max="8446" width="3" style="8" customWidth="1"/>
    <col min="8447" max="8447" width="2.375" style="8" customWidth="1"/>
    <col min="8448" max="8449" width="2.875" style="8" customWidth="1"/>
    <col min="8450" max="8450" width="2.375" style="8" customWidth="1"/>
    <col min="8451" max="8452" width="2.875" style="8" customWidth="1"/>
    <col min="8453" max="8453" width="2.375" style="8" customWidth="1"/>
    <col min="8454" max="8455" width="2.875" style="8" customWidth="1"/>
    <col min="8456" max="8456" width="2.375" style="8" customWidth="1"/>
    <col min="8457" max="8458" width="2.875" style="8" customWidth="1"/>
    <col min="8459" max="8459" width="2.375" style="8" customWidth="1"/>
    <col min="8460" max="8461" width="2.875" style="8" customWidth="1"/>
    <col min="8462" max="8462" width="2.375" style="8" customWidth="1"/>
    <col min="8463" max="8464" width="2.875" style="8" customWidth="1"/>
    <col min="8465" max="8465" width="2.375" style="8" customWidth="1"/>
    <col min="8466" max="8470" width="2.875" style="8" customWidth="1"/>
    <col min="8471" max="8471" width="2.375" style="8" customWidth="1"/>
    <col min="8472" max="8472" width="2.875" style="8" customWidth="1"/>
    <col min="8473" max="8473" width="3.375" style="8" customWidth="1"/>
    <col min="8474" max="8474" width="2.375" style="8" customWidth="1"/>
    <col min="8475" max="8476" width="2.875" style="8" customWidth="1"/>
    <col min="8477" max="8477" width="2.375" style="8" customWidth="1"/>
    <col min="8478" max="8479" width="2.875" style="8" customWidth="1"/>
    <col min="8480" max="8480" width="8.375" style="8" customWidth="1"/>
    <col min="8481" max="8694" width="9" style="8"/>
    <col min="8695" max="8695" width="2.875" style="8" customWidth="1"/>
    <col min="8696" max="8696" width="4.375" style="8" customWidth="1"/>
    <col min="8697" max="8697" width="8.875" style="8" customWidth="1"/>
    <col min="8698" max="8698" width="2.875" style="8" customWidth="1"/>
    <col min="8699" max="8699" width="9" style="8"/>
    <col min="8700" max="8700" width="2.375" style="8" customWidth="1"/>
    <col min="8701" max="8701" width="2.875" style="8" customWidth="1"/>
    <col min="8702" max="8702" width="3" style="8" customWidth="1"/>
    <col min="8703" max="8703" width="2.375" style="8" customWidth="1"/>
    <col min="8704" max="8705" width="2.875" style="8" customWidth="1"/>
    <col min="8706" max="8706" width="2.375" style="8" customWidth="1"/>
    <col min="8707" max="8708" width="2.875" style="8" customWidth="1"/>
    <col min="8709" max="8709" width="2.375" style="8" customWidth="1"/>
    <col min="8710" max="8711" width="2.875" style="8" customWidth="1"/>
    <col min="8712" max="8712" width="2.375" style="8" customWidth="1"/>
    <col min="8713" max="8714" width="2.875" style="8" customWidth="1"/>
    <col min="8715" max="8715" width="2.375" style="8" customWidth="1"/>
    <col min="8716" max="8717" width="2.875" style="8" customWidth="1"/>
    <col min="8718" max="8718" width="2.375" style="8" customWidth="1"/>
    <col min="8719" max="8720" width="2.875" style="8" customWidth="1"/>
    <col min="8721" max="8721" width="2.375" style="8" customWidth="1"/>
    <col min="8722" max="8726" width="2.875" style="8" customWidth="1"/>
    <col min="8727" max="8727" width="2.375" style="8" customWidth="1"/>
    <col min="8728" max="8728" width="2.875" style="8" customWidth="1"/>
    <col min="8729" max="8729" width="3.375" style="8" customWidth="1"/>
    <col min="8730" max="8730" width="2.375" style="8" customWidth="1"/>
    <col min="8731" max="8732" width="2.875" style="8" customWidth="1"/>
    <col min="8733" max="8733" width="2.375" style="8" customWidth="1"/>
    <col min="8734" max="8735" width="2.875" style="8" customWidth="1"/>
    <col min="8736" max="8736" width="8.375" style="8" customWidth="1"/>
    <col min="8737" max="8950" width="9" style="8"/>
    <col min="8951" max="8951" width="2.875" style="8" customWidth="1"/>
    <col min="8952" max="8952" width="4.375" style="8" customWidth="1"/>
    <col min="8953" max="8953" width="8.875" style="8" customWidth="1"/>
    <col min="8954" max="8954" width="2.875" style="8" customWidth="1"/>
    <col min="8955" max="8955" width="9" style="8"/>
    <col min="8956" max="8956" width="2.375" style="8" customWidth="1"/>
    <col min="8957" max="8957" width="2.875" style="8" customWidth="1"/>
    <col min="8958" max="8958" width="3" style="8" customWidth="1"/>
    <col min="8959" max="8959" width="2.375" style="8" customWidth="1"/>
    <col min="8960" max="8961" width="2.875" style="8" customWidth="1"/>
    <col min="8962" max="8962" width="2.375" style="8" customWidth="1"/>
    <col min="8963" max="8964" width="2.875" style="8" customWidth="1"/>
    <col min="8965" max="8965" width="2.375" style="8" customWidth="1"/>
    <col min="8966" max="8967" width="2.875" style="8" customWidth="1"/>
    <col min="8968" max="8968" width="2.375" style="8" customWidth="1"/>
    <col min="8969" max="8970" width="2.875" style="8" customWidth="1"/>
    <col min="8971" max="8971" width="2.375" style="8" customWidth="1"/>
    <col min="8972" max="8973" width="2.875" style="8" customWidth="1"/>
    <col min="8974" max="8974" width="2.375" style="8" customWidth="1"/>
    <col min="8975" max="8976" width="2.875" style="8" customWidth="1"/>
    <col min="8977" max="8977" width="2.375" style="8" customWidth="1"/>
    <col min="8978" max="8982" width="2.875" style="8" customWidth="1"/>
    <col min="8983" max="8983" width="2.375" style="8" customWidth="1"/>
    <col min="8984" max="8984" width="2.875" style="8" customWidth="1"/>
    <col min="8985" max="8985" width="3.375" style="8" customWidth="1"/>
    <col min="8986" max="8986" width="2.375" style="8" customWidth="1"/>
    <col min="8987" max="8988" width="2.875" style="8" customWidth="1"/>
    <col min="8989" max="8989" width="2.375" style="8" customWidth="1"/>
    <col min="8990" max="8991" width="2.875" style="8" customWidth="1"/>
    <col min="8992" max="8992" width="8.375" style="8" customWidth="1"/>
    <col min="8993" max="9206" width="9" style="8"/>
    <col min="9207" max="9207" width="2.875" style="8" customWidth="1"/>
    <col min="9208" max="9208" width="4.375" style="8" customWidth="1"/>
    <col min="9209" max="9209" width="8.875" style="8" customWidth="1"/>
    <col min="9210" max="9210" width="2.875" style="8" customWidth="1"/>
    <col min="9211" max="9211" width="9" style="8"/>
    <col min="9212" max="9212" width="2.375" style="8" customWidth="1"/>
    <col min="9213" max="9213" width="2.875" style="8" customWidth="1"/>
    <col min="9214" max="9214" width="3" style="8" customWidth="1"/>
    <col min="9215" max="9215" width="2.375" style="8" customWidth="1"/>
    <col min="9216" max="9217" width="2.875" style="8" customWidth="1"/>
    <col min="9218" max="9218" width="2.375" style="8" customWidth="1"/>
    <col min="9219" max="9220" width="2.875" style="8" customWidth="1"/>
    <col min="9221" max="9221" width="2.375" style="8" customWidth="1"/>
    <col min="9222" max="9223" width="2.875" style="8" customWidth="1"/>
    <col min="9224" max="9224" width="2.375" style="8" customWidth="1"/>
    <col min="9225" max="9226" width="2.875" style="8" customWidth="1"/>
    <col min="9227" max="9227" width="2.375" style="8" customWidth="1"/>
    <col min="9228" max="9229" width="2.875" style="8" customWidth="1"/>
    <col min="9230" max="9230" width="2.375" style="8" customWidth="1"/>
    <col min="9231" max="9232" width="2.875" style="8" customWidth="1"/>
    <col min="9233" max="9233" width="2.375" style="8" customWidth="1"/>
    <col min="9234" max="9238" width="2.875" style="8" customWidth="1"/>
    <col min="9239" max="9239" width="2.375" style="8" customWidth="1"/>
    <col min="9240" max="9240" width="2.875" style="8" customWidth="1"/>
    <col min="9241" max="9241" width="3.375" style="8" customWidth="1"/>
    <col min="9242" max="9242" width="2.375" style="8" customWidth="1"/>
    <col min="9243" max="9244" width="2.875" style="8" customWidth="1"/>
    <col min="9245" max="9245" width="2.375" style="8" customWidth="1"/>
    <col min="9246" max="9247" width="2.875" style="8" customWidth="1"/>
    <col min="9248" max="9248" width="8.375" style="8" customWidth="1"/>
    <col min="9249" max="9462" width="9" style="8"/>
    <col min="9463" max="9463" width="2.875" style="8" customWidth="1"/>
    <col min="9464" max="9464" width="4.375" style="8" customWidth="1"/>
    <col min="9465" max="9465" width="8.875" style="8" customWidth="1"/>
    <col min="9466" max="9466" width="2.875" style="8" customWidth="1"/>
    <col min="9467" max="9467" width="9" style="8"/>
    <col min="9468" max="9468" width="2.375" style="8" customWidth="1"/>
    <col min="9469" max="9469" width="2.875" style="8" customWidth="1"/>
    <col min="9470" max="9470" width="3" style="8" customWidth="1"/>
    <col min="9471" max="9471" width="2.375" style="8" customWidth="1"/>
    <col min="9472" max="9473" width="2.875" style="8" customWidth="1"/>
    <col min="9474" max="9474" width="2.375" style="8" customWidth="1"/>
    <col min="9475" max="9476" width="2.875" style="8" customWidth="1"/>
    <col min="9477" max="9477" width="2.375" style="8" customWidth="1"/>
    <col min="9478" max="9479" width="2.875" style="8" customWidth="1"/>
    <col min="9480" max="9480" width="2.375" style="8" customWidth="1"/>
    <col min="9481" max="9482" width="2.875" style="8" customWidth="1"/>
    <col min="9483" max="9483" width="2.375" style="8" customWidth="1"/>
    <col min="9484" max="9485" width="2.875" style="8" customWidth="1"/>
    <col min="9486" max="9486" width="2.375" style="8" customWidth="1"/>
    <col min="9487" max="9488" width="2.875" style="8" customWidth="1"/>
    <col min="9489" max="9489" width="2.375" style="8" customWidth="1"/>
    <col min="9490" max="9494" width="2.875" style="8" customWidth="1"/>
    <col min="9495" max="9495" width="2.375" style="8" customWidth="1"/>
    <col min="9496" max="9496" width="2.875" style="8" customWidth="1"/>
    <col min="9497" max="9497" width="3.375" style="8" customWidth="1"/>
    <col min="9498" max="9498" width="2.375" style="8" customWidth="1"/>
    <col min="9499" max="9500" width="2.875" style="8" customWidth="1"/>
    <col min="9501" max="9501" width="2.375" style="8" customWidth="1"/>
    <col min="9502" max="9503" width="2.875" style="8" customWidth="1"/>
    <col min="9504" max="9504" width="8.375" style="8" customWidth="1"/>
    <col min="9505" max="9718" width="9" style="8"/>
    <col min="9719" max="9719" width="2.875" style="8" customWidth="1"/>
    <col min="9720" max="9720" width="4.375" style="8" customWidth="1"/>
    <col min="9721" max="9721" width="8.875" style="8" customWidth="1"/>
    <col min="9722" max="9722" width="2.875" style="8" customWidth="1"/>
    <col min="9723" max="9723" width="9" style="8"/>
    <col min="9724" max="9724" width="2.375" style="8" customWidth="1"/>
    <col min="9725" max="9725" width="2.875" style="8" customWidth="1"/>
    <col min="9726" max="9726" width="3" style="8" customWidth="1"/>
    <col min="9727" max="9727" width="2.375" style="8" customWidth="1"/>
    <col min="9728" max="9729" width="2.875" style="8" customWidth="1"/>
    <col min="9730" max="9730" width="2.375" style="8" customWidth="1"/>
    <col min="9731" max="9732" width="2.875" style="8" customWidth="1"/>
    <col min="9733" max="9733" width="2.375" style="8" customWidth="1"/>
    <col min="9734" max="9735" width="2.875" style="8" customWidth="1"/>
    <col min="9736" max="9736" width="2.375" style="8" customWidth="1"/>
    <col min="9737" max="9738" width="2.875" style="8" customWidth="1"/>
    <col min="9739" max="9739" width="2.375" style="8" customWidth="1"/>
    <col min="9740" max="9741" width="2.875" style="8" customWidth="1"/>
    <col min="9742" max="9742" width="2.375" style="8" customWidth="1"/>
    <col min="9743" max="9744" width="2.875" style="8" customWidth="1"/>
    <col min="9745" max="9745" width="2.375" style="8" customWidth="1"/>
    <col min="9746" max="9750" width="2.875" style="8" customWidth="1"/>
    <col min="9751" max="9751" width="2.375" style="8" customWidth="1"/>
    <col min="9752" max="9752" width="2.875" style="8" customWidth="1"/>
    <col min="9753" max="9753" width="3.375" style="8" customWidth="1"/>
    <col min="9754" max="9754" width="2.375" style="8" customWidth="1"/>
    <col min="9755" max="9756" width="2.875" style="8" customWidth="1"/>
    <col min="9757" max="9757" width="2.375" style="8" customWidth="1"/>
    <col min="9758" max="9759" width="2.875" style="8" customWidth="1"/>
    <col min="9760" max="9760" width="8.375" style="8" customWidth="1"/>
    <col min="9761" max="9974" width="9" style="8"/>
    <col min="9975" max="9975" width="2.875" style="8" customWidth="1"/>
    <col min="9976" max="9976" width="4.375" style="8" customWidth="1"/>
    <col min="9977" max="9977" width="8.875" style="8" customWidth="1"/>
    <col min="9978" max="9978" width="2.875" style="8" customWidth="1"/>
    <col min="9979" max="9979" width="9" style="8"/>
    <col min="9980" max="9980" width="2.375" style="8" customWidth="1"/>
    <col min="9981" max="9981" width="2.875" style="8" customWidth="1"/>
    <col min="9982" max="9982" width="3" style="8" customWidth="1"/>
    <col min="9983" max="9983" width="2.375" style="8" customWidth="1"/>
    <col min="9984" max="9985" width="2.875" style="8" customWidth="1"/>
    <col min="9986" max="9986" width="2.375" style="8" customWidth="1"/>
    <col min="9987" max="9988" width="2.875" style="8" customWidth="1"/>
    <col min="9989" max="9989" width="2.375" style="8" customWidth="1"/>
    <col min="9990" max="9991" width="2.875" style="8" customWidth="1"/>
    <col min="9992" max="9992" width="2.375" style="8" customWidth="1"/>
    <col min="9993" max="9994" width="2.875" style="8" customWidth="1"/>
    <col min="9995" max="9995" width="2.375" style="8" customWidth="1"/>
    <col min="9996" max="9997" width="2.875" style="8" customWidth="1"/>
    <col min="9998" max="9998" width="2.375" style="8" customWidth="1"/>
    <col min="9999" max="10000" width="2.875" style="8" customWidth="1"/>
    <col min="10001" max="10001" width="2.375" style="8" customWidth="1"/>
    <col min="10002" max="10006" width="2.875" style="8" customWidth="1"/>
    <col min="10007" max="10007" width="2.375" style="8" customWidth="1"/>
    <col min="10008" max="10008" width="2.875" style="8" customWidth="1"/>
    <col min="10009" max="10009" width="3.375" style="8" customWidth="1"/>
    <col min="10010" max="10010" width="2.375" style="8" customWidth="1"/>
    <col min="10011" max="10012" width="2.875" style="8" customWidth="1"/>
    <col min="10013" max="10013" width="2.375" style="8" customWidth="1"/>
    <col min="10014" max="10015" width="2.875" style="8" customWidth="1"/>
    <col min="10016" max="10016" width="8.375" style="8" customWidth="1"/>
    <col min="10017" max="10230" width="9" style="8"/>
    <col min="10231" max="10231" width="2.875" style="8" customWidth="1"/>
    <col min="10232" max="10232" width="4.375" style="8" customWidth="1"/>
    <col min="10233" max="10233" width="8.875" style="8" customWidth="1"/>
    <col min="10234" max="10234" width="2.875" style="8" customWidth="1"/>
    <col min="10235" max="10235" width="9" style="8"/>
    <col min="10236" max="10236" width="2.375" style="8" customWidth="1"/>
    <col min="10237" max="10237" width="2.875" style="8" customWidth="1"/>
    <col min="10238" max="10238" width="3" style="8" customWidth="1"/>
    <col min="10239" max="10239" width="2.375" style="8" customWidth="1"/>
    <col min="10240" max="10241" width="2.875" style="8" customWidth="1"/>
    <col min="10242" max="10242" width="2.375" style="8" customWidth="1"/>
    <col min="10243" max="10244" width="2.875" style="8" customWidth="1"/>
    <col min="10245" max="10245" width="2.375" style="8" customWidth="1"/>
    <col min="10246" max="10247" width="2.875" style="8" customWidth="1"/>
    <col min="10248" max="10248" width="2.375" style="8" customWidth="1"/>
    <col min="10249" max="10250" width="2.875" style="8" customWidth="1"/>
    <col min="10251" max="10251" width="2.375" style="8" customWidth="1"/>
    <col min="10252" max="10253" width="2.875" style="8" customWidth="1"/>
    <col min="10254" max="10254" width="2.375" style="8" customWidth="1"/>
    <col min="10255" max="10256" width="2.875" style="8" customWidth="1"/>
    <col min="10257" max="10257" width="2.375" style="8" customWidth="1"/>
    <col min="10258" max="10262" width="2.875" style="8" customWidth="1"/>
    <col min="10263" max="10263" width="2.375" style="8" customWidth="1"/>
    <col min="10264" max="10264" width="2.875" style="8" customWidth="1"/>
    <col min="10265" max="10265" width="3.375" style="8" customWidth="1"/>
    <col min="10266" max="10266" width="2.375" style="8" customWidth="1"/>
    <col min="10267" max="10268" width="2.875" style="8" customWidth="1"/>
    <col min="10269" max="10269" width="2.375" style="8" customWidth="1"/>
    <col min="10270" max="10271" width="2.875" style="8" customWidth="1"/>
    <col min="10272" max="10272" width="8.375" style="8" customWidth="1"/>
    <col min="10273" max="10486" width="9" style="8"/>
    <col min="10487" max="10487" width="2.875" style="8" customWidth="1"/>
    <col min="10488" max="10488" width="4.375" style="8" customWidth="1"/>
    <col min="10489" max="10489" width="8.875" style="8" customWidth="1"/>
    <col min="10490" max="10490" width="2.875" style="8" customWidth="1"/>
    <col min="10491" max="10491" width="9" style="8"/>
    <col min="10492" max="10492" width="2.375" style="8" customWidth="1"/>
    <col min="10493" max="10493" width="2.875" style="8" customWidth="1"/>
    <col min="10494" max="10494" width="3" style="8" customWidth="1"/>
    <col min="10495" max="10495" width="2.375" style="8" customWidth="1"/>
    <col min="10496" max="10497" width="2.875" style="8" customWidth="1"/>
    <col min="10498" max="10498" width="2.375" style="8" customWidth="1"/>
    <col min="10499" max="10500" width="2.875" style="8" customWidth="1"/>
    <col min="10501" max="10501" width="2.375" style="8" customWidth="1"/>
    <col min="10502" max="10503" width="2.875" style="8" customWidth="1"/>
    <col min="10504" max="10504" width="2.375" style="8" customWidth="1"/>
    <col min="10505" max="10506" width="2.875" style="8" customWidth="1"/>
    <col min="10507" max="10507" width="2.375" style="8" customWidth="1"/>
    <col min="10508" max="10509" width="2.875" style="8" customWidth="1"/>
    <col min="10510" max="10510" width="2.375" style="8" customWidth="1"/>
    <col min="10511" max="10512" width="2.875" style="8" customWidth="1"/>
    <col min="10513" max="10513" width="2.375" style="8" customWidth="1"/>
    <col min="10514" max="10518" width="2.875" style="8" customWidth="1"/>
    <col min="10519" max="10519" width="2.375" style="8" customWidth="1"/>
    <col min="10520" max="10520" width="2.875" style="8" customWidth="1"/>
    <col min="10521" max="10521" width="3.375" style="8" customWidth="1"/>
    <col min="10522" max="10522" width="2.375" style="8" customWidth="1"/>
    <col min="10523" max="10524" width="2.875" style="8" customWidth="1"/>
    <col min="10525" max="10525" width="2.375" style="8" customWidth="1"/>
    <col min="10526" max="10527" width="2.875" style="8" customWidth="1"/>
    <col min="10528" max="10528" width="8.375" style="8" customWidth="1"/>
    <col min="10529" max="10742" width="9" style="8"/>
    <col min="10743" max="10743" width="2.875" style="8" customWidth="1"/>
    <col min="10744" max="10744" width="4.375" style="8" customWidth="1"/>
    <col min="10745" max="10745" width="8.875" style="8" customWidth="1"/>
    <col min="10746" max="10746" width="2.875" style="8" customWidth="1"/>
    <col min="10747" max="10747" width="9" style="8"/>
    <col min="10748" max="10748" width="2.375" style="8" customWidth="1"/>
    <col min="10749" max="10749" width="2.875" style="8" customWidth="1"/>
    <col min="10750" max="10750" width="3" style="8" customWidth="1"/>
    <col min="10751" max="10751" width="2.375" style="8" customWidth="1"/>
    <col min="10752" max="10753" width="2.875" style="8" customWidth="1"/>
    <col min="10754" max="10754" width="2.375" style="8" customWidth="1"/>
    <col min="10755" max="10756" width="2.875" style="8" customWidth="1"/>
    <col min="10757" max="10757" width="2.375" style="8" customWidth="1"/>
    <col min="10758" max="10759" width="2.875" style="8" customWidth="1"/>
    <col min="10760" max="10760" width="2.375" style="8" customWidth="1"/>
    <col min="10761" max="10762" width="2.875" style="8" customWidth="1"/>
    <col min="10763" max="10763" width="2.375" style="8" customWidth="1"/>
    <col min="10764" max="10765" width="2.875" style="8" customWidth="1"/>
    <col min="10766" max="10766" width="2.375" style="8" customWidth="1"/>
    <col min="10767" max="10768" width="2.875" style="8" customWidth="1"/>
    <col min="10769" max="10769" width="2.375" style="8" customWidth="1"/>
    <col min="10770" max="10774" width="2.875" style="8" customWidth="1"/>
    <col min="10775" max="10775" width="2.375" style="8" customWidth="1"/>
    <col min="10776" max="10776" width="2.875" style="8" customWidth="1"/>
    <col min="10777" max="10777" width="3.375" style="8" customWidth="1"/>
    <col min="10778" max="10778" width="2.375" style="8" customWidth="1"/>
    <col min="10779" max="10780" width="2.875" style="8" customWidth="1"/>
    <col min="10781" max="10781" width="2.375" style="8" customWidth="1"/>
    <col min="10782" max="10783" width="2.875" style="8" customWidth="1"/>
    <col min="10784" max="10784" width="8.375" style="8" customWidth="1"/>
    <col min="10785" max="10998" width="9" style="8"/>
    <col min="10999" max="10999" width="2.875" style="8" customWidth="1"/>
    <col min="11000" max="11000" width="4.375" style="8" customWidth="1"/>
    <col min="11001" max="11001" width="8.875" style="8" customWidth="1"/>
    <col min="11002" max="11002" width="2.875" style="8" customWidth="1"/>
    <col min="11003" max="11003" width="9" style="8"/>
    <col min="11004" max="11004" width="2.375" style="8" customWidth="1"/>
    <col min="11005" max="11005" width="2.875" style="8" customWidth="1"/>
    <col min="11006" max="11006" width="3" style="8" customWidth="1"/>
    <col min="11007" max="11007" width="2.375" style="8" customWidth="1"/>
    <col min="11008" max="11009" width="2.875" style="8" customWidth="1"/>
    <col min="11010" max="11010" width="2.375" style="8" customWidth="1"/>
    <col min="11011" max="11012" width="2.875" style="8" customWidth="1"/>
    <col min="11013" max="11013" width="2.375" style="8" customWidth="1"/>
    <col min="11014" max="11015" width="2.875" style="8" customWidth="1"/>
    <col min="11016" max="11016" width="2.375" style="8" customWidth="1"/>
    <col min="11017" max="11018" width="2.875" style="8" customWidth="1"/>
    <col min="11019" max="11019" width="2.375" style="8" customWidth="1"/>
    <col min="11020" max="11021" width="2.875" style="8" customWidth="1"/>
    <col min="11022" max="11022" width="2.375" style="8" customWidth="1"/>
    <col min="11023" max="11024" width="2.875" style="8" customWidth="1"/>
    <col min="11025" max="11025" width="2.375" style="8" customWidth="1"/>
    <col min="11026" max="11030" width="2.875" style="8" customWidth="1"/>
    <col min="11031" max="11031" width="2.375" style="8" customWidth="1"/>
    <col min="11032" max="11032" width="2.875" style="8" customWidth="1"/>
    <col min="11033" max="11033" width="3.375" style="8" customWidth="1"/>
    <col min="11034" max="11034" width="2.375" style="8" customWidth="1"/>
    <col min="11035" max="11036" width="2.875" style="8" customWidth="1"/>
    <col min="11037" max="11037" width="2.375" style="8" customWidth="1"/>
    <col min="11038" max="11039" width="2.875" style="8" customWidth="1"/>
    <col min="11040" max="11040" width="8.375" style="8" customWidth="1"/>
    <col min="11041" max="11254" width="9" style="8"/>
    <col min="11255" max="11255" width="2.875" style="8" customWidth="1"/>
    <col min="11256" max="11256" width="4.375" style="8" customWidth="1"/>
    <col min="11257" max="11257" width="8.875" style="8" customWidth="1"/>
    <col min="11258" max="11258" width="2.875" style="8" customWidth="1"/>
    <col min="11259" max="11259" width="9" style="8"/>
    <col min="11260" max="11260" width="2.375" style="8" customWidth="1"/>
    <col min="11261" max="11261" width="2.875" style="8" customWidth="1"/>
    <col min="11262" max="11262" width="3" style="8" customWidth="1"/>
    <col min="11263" max="11263" width="2.375" style="8" customWidth="1"/>
    <col min="11264" max="11265" width="2.875" style="8" customWidth="1"/>
    <col min="11266" max="11266" width="2.375" style="8" customWidth="1"/>
    <col min="11267" max="11268" width="2.875" style="8" customWidth="1"/>
    <col min="11269" max="11269" width="2.375" style="8" customWidth="1"/>
    <col min="11270" max="11271" width="2.875" style="8" customWidth="1"/>
    <col min="11272" max="11272" width="2.375" style="8" customWidth="1"/>
    <col min="11273" max="11274" width="2.875" style="8" customWidth="1"/>
    <col min="11275" max="11275" width="2.375" style="8" customWidth="1"/>
    <col min="11276" max="11277" width="2.875" style="8" customWidth="1"/>
    <col min="11278" max="11278" width="2.375" style="8" customWidth="1"/>
    <col min="11279" max="11280" width="2.875" style="8" customWidth="1"/>
    <col min="11281" max="11281" width="2.375" style="8" customWidth="1"/>
    <col min="11282" max="11286" width="2.875" style="8" customWidth="1"/>
    <col min="11287" max="11287" width="2.375" style="8" customWidth="1"/>
    <col min="11288" max="11288" width="2.875" style="8" customWidth="1"/>
    <col min="11289" max="11289" width="3.375" style="8" customWidth="1"/>
    <col min="11290" max="11290" width="2.375" style="8" customWidth="1"/>
    <col min="11291" max="11292" width="2.875" style="8" customWidth="1"/>
    <col min="11293" max="11293" width="2.375" style="8" customWidth="1"/>
    <col min="11294" max="11295" width="2.875" style="8" customWidth="1"/>
    <col min="11296" max="11296" width="8.375" style="8" customWidth="1"/>
    <col min="11297" max="11510" width="9" style="8"/>
    <col min="11511" max="11511" width="2.875" style="8" customWidth="1"/>
    <col min="11512" max="11512" width="4.375" style="8" customWidth="1"/>
    <col min="11513" max="11513" width="8.875" style="8" customWidth="1"/>
    <col min="11514" max="11514" width="2.875" style="8" customWidth="1"/>
    <col min="11515" max="11515" width="9" style="8"/>
    <col min="11516" max="11516" width="2.375" style="8" customWidth="1"/>
    <col min="11517" max="11517" width="2.875" style="8" customWidth="1"/>
    <col min="11518" max="11518" width="3" style="8" customWidth="1"/>
    <col min="11519" max="11519" width="2.375" style="8" customWidth="1"/>
    <col min="11520" max="11521" width="2.875" style="8" customWidth="1"/>
    <col min="11522" max="11522" width="2.375" style="8" customWidth="1"/>
    <col min="11523" max="11524" width="2.875" style="8" customWidth="1"/>
    <col min="11525" max="11525" width="2.375" style="8" customWidth="1"/>
    <col min="11526" max="11527" width="2.875" style="8" customWidth="1"/>
    <col min="11528" max="11528" width="2.375" style="8" customWidth="1"/>
    <col min="11529" max="11530" width="2.875" style="8" customWidth="1"/>
    <col min="11531" max="11531" width="2.375" style="8" customWidth="1"/>
    <col min="11532" max="11533" width="2.875" style="8" customWidth="1"/>
    <col min="11534" max="11534" width="2.375" style="8" customWidth="1"/>
    <col min="11535" max="11536" width="2.875" style="8" customWidth="1"/>
    <col min="11537" max="11537" width="2.375" style="8" customWidth="1"/>
    <col min="11538" max="11542" width="2.875" style="8" customWidth="1"/>
    <col min="11543" max="11543" width="2.375" style="8" customWidth="1"/>
    <col min="11544" max="11544" width="2.875" style="8" customWidth="1"/>
    <col min="11545" max="11545" width="3.375" style="8" customWidth="1"/>
    <col min="11546" max="11546" width="2.375" style="8" customWidth="1"/>
    <col min="11547" max="11548" width="2.875" style="8" customWidth="1"/>
    <col min="11549" max="11549" width="2.375" style="8" customWidth="1"/>
    <col min="11550" max="11551" width="2.875" style="8" customWidth="1"/>
    <col min="11552" max="11552" width="8.375" style="8" customWidth="1"/>
    <col min="11553" max="11766" width="9" style="8"/>
    <col min="11767" max="11767" width="2.875" style="8" customWidth="1"/>
    <col min="11768" max="11768" width="4.375" style="8" customWidth="1"/>
    <col min="11769" max="11769" width="8.875" style="8" customWidth="1"/>
    <col min="11770" max="11770" width="2.875" style="8" customWidth="1"/>
    <col min="11771" max="11771" width="9" style="8"/>
    <col min="11772" max="11772" width="2.375" style="8" customWidth="1"/>
    <col min="11773" max="11773" width="2.875" style="8" customWidth="1"/>
    <col min="11774" max="11774" width="3" style="8" customWidth="1"/>
    <col min="11775" max="11775" width="2.375" style="8" customWidth="1"/>
    <col min="11776" max="11777" width="2.875" style="8" customWidth="1"/>
    <col min="11778" max="11778" width="2.375" style="8" customWidth="1"/>
    <col min="11779" max="11780" width="2.875" style="8" customWidth="1"/>
    <col min="11781" max="11781" width="2.375" style="8" customWidth="1"/>
    <col min="11782" max="11783" width="2.875" style="8" customWidth="1"/>
    <col min="11784" max="11784" width="2.375" style="8" customWidth="1"/>
    <col min="11785" max="11786" width="2.875" style="8" customWidth="1"/>
    <col min="11787" max="11787" width="2.375" style="8" customWidth="1"/>
    <col min="11788" max="11789" width="2.875" style="8" customWidth="1"/>
    <col min="11790" max="11790" width="2.375" style="8" customWidth="1"/>
    <col min="11791" max="11792" width="2.875" style="8" customWidth="1"/>
    <col min="11793" max="11793" width="2.375" style="8" customWidth="1"/>
    <col min="11794" max="11798" width="2.875" style="8" customWidth="1"/>
    <col min="11799" max="11799" width="2.375" style="8" customWidth="1"/>
    <col min="11800" max="11800" width="2.875" style="8" customWidth="1"/>
    <col min="11801" max="11801" width="3.375" style="8" customWidth="1"/>
    <col min="11802" max="11802" width="2.375" style="8" customWidth="1"/>
    <col min="11803" max="11804" width="2.875" style="8" customWidth="1"/>
    <col min="11805" max="11805" width="2.375" style="8" customWidth="1"/>
    <col min="11806" max="11807" width="2.875" style="8" customWidth="1"/>
    <col min="11808" max="11808" width="8.375" style="8" customWidth="1"/>
    <col min="11809" max="12022" width="9" style="8"/>
    <col min="12023" max="12023" width="2.875" style="8" customWidth="1"/>
    <col min="12024" max="12024" width="4.375" style="8" customWidth="1"/>
    <col min="12025" max="12025" width="8.875" style="8" customWidth="1"/>
    <col min="12026" max="12026" width="2.875" style="8" customWidth="1"/>
    <col min="12027" max="12027" width="9" style="8"/>
    <col min="12028" max="12028" width="2.375" style="8" customWidth="1"/>
    <col min="12029" max="12029" width="2.875" style="8" customWidth="1"/>
    <col min="12030" max="12030" width="3" style="8" customWidth="1"/>
    <col min="12031" max="12031" width="2.375" style="8" customWidth="1"/>
    <col min="12032" max="12033" width="2.875" style="8" customWidth="1"/>
    <col min="12034" max="12034" width="2.375" style="8" customWidth="1"/>
    <col min="12035" max="12036" width="2.875" style="8" customWidth="1"/>
    <col min="12037" max="12037" width="2.375" style="8" customWidth="1"/>
    <col min="12038" max="12039" width="2.875" style="8" customWidth="1"/>
    <col min="12040" max="12040" width="2.375" style="8" customWidth="1"/>
    <col min="12041" max="12042" width="2.875" style="8" customWidth="1"/>
    <col min="12043" max="12043" width="2.375" style="8" customWidth="1"/>
    <col min="12044" max="12045" width="2.875" style="8" customWidth="1"/>
    <col min="12046" max="12046" width="2.375" style="8" customWidth="1"/>
    <col min="12047" max="12048" width="2.875" style="8" customWidth="1"/>
    <col min="12049" max="12049" width="2.375" style="8" customWidth="1"/>
    <col min="12050" max="12054" width="2.875" style="8" customWidth="1"/>
    <col min="12055" max="12055" width="2.375" style="8" customWidth="1"/>
    <col min="12056" max="12056" width="2.875" style="8" customWidth="1"/>
    <col min="12057" max="12057" width="3.375" style="8" customWidth="1"/>
    <col min="12058" max="12058" width="2.375" style="8" customWidth="1"/>
    <col min="12059" max="12060" width="2.875" style="8" customWidth="1"/>
    <col min="12061" max="12061" width="2.375" style="8" customWidth="1"/>
    <col min="12062" max="12063" width="2.875" style="8" customWidth="1"/>
    <col min="12064" max="12064" width="8.375" style="8" customWidth="1"/>
    <col min="12065" max="12278" width="9" style="8"/>
    <col min="12279" max="12279" width="2.875" style="8" customWidth="1"/>
    <col min="12280" max="12280" width="4.375" style="8" customWidth="1"/>
    <col min="12281" max="12281" width="8.875" style="8" customWidth="1"/>
    <col min="12282" max="12282" width="2.875" style="8" customWidth="1"/>
    <col min="12283" max="12283" width="9" style="8"/>
    <col min="12284" max="12284" width="2.375" style="8" customWidth="1"/>
    <col min="12285" max="12285" width="2.875" style="8" customWidth="1"/>
    <col min="12286" max="12286" width="3" style="8" customWidth="1"/>
    <col min="12287" max="12287" width="2.375" style="8" customWidth="1"/>
    <col min="12288" max="12289" width="2.875" style="8" customWidth="1"/>
    <col min="12290" max="12290" width="2.375" style="8" customWidth="1"/>
    <col min="12291" max="12292" width="2.875" style="8" customWidth="1"/>
    <col min="12293" max="12293" width="2.375" style="8" customWidth="1"/>
    <col min="12294" max="12295" width="2.875" style="8" customWidth="1"/>
    <col min="12296" max="12296" width="2.375" style="8" customWidth="1"/>
    <col min="12297" max="12298" width="2.875" style="8" customWidth="1"/>
    <col min="12299" max="12299" width="2.375" style="8" customWidth="1"/>
    <col min="12300" max="12301" width="2.875" style="8" customWidth="1"/>
    <col min="12302" max="12302" width="2.375" style="8" customWidth="1"/>
    <col min="12303" max="12304" width="2.875" style="8" customWidth="1"/>
    <col min="12305" max="12305" width="2.375" style="8" customWidth="1"/>
    <col min="12306" max="12310" width="2.875" style="8" customWidth="1"/>
    <col min="12311" max="12311" width="2.375" style="8" customWidth="1"/>
    <col min="12312" max="12312" width="2.875" style="8" customWidth="1"/>
    <col min="12313" max="12313" width="3.375" style="8" customWidth="1"/>
    <col min="12314" max="12314" width="2.375" style="8" customWidth="1"/>
    <col min="12315" max="12316" width="2.875" style="8" customWidth="1"/>
    <col min="12317" max="12317" width="2.375" style="8" customWidth="1"/>
    <col min="12318" max="12319" width="2.875" style="8" customWidth="1"/>
    <col min="12320" max="12320" width="8.375" style="8" customWidth="1"/>
    <col min="12321" max="12534" width="9" style="8"/>
    <col min="12535" max="12535" width="2.875" style="8" customWidth="1"/>
    <col min="12536" max="12536" width="4.375" style="8" customWidth="1"/>
    <col min="12537" max="12537" width="8.875" style="8" customWidth="1"/>
    <col min="12538" max="12538" width="2.875" style="8" customWidth="1"/>
    <col min="12539" max="12539" width="9" style="8"/>
    <col min="12540" max="12540" width="2.375" style="8" customWidth="1"/>
    <col min="12541" max="12541" width="2.875" style="8" customWidth="1"/>
    <col min="12542" max="12542" width="3" style="8" customWidth="1"/>
    <col min="12543" max="12543" width="2.375" style="8" customWidth="1"/>
    <col min="12544" max="12545" width="2.875" style="8" customWidth="1"/>
    <col min="12546" max="12546" width="2.375" style="8" customWidth="1"/>
    <col min="12547" max="12548" width="2.875" style="8" customWidth="1"/>
    <col min="12549" max="12549" width="2.375" style="8" customWidth="1"/>
    <col min="12550" max="12551" width="2.875" style="8" customWidth="1"/>
    <col min="12552" max="12552" width="2.375" style="8" customWidth="1"/>
    <col min="12553" max="12554" width="2.875" style="8" customWidth="1"/>
    <col min="12555" max="12555" width="2.375" style="8" customWidth="1"/>
    <col min="12556" max="12557" width="2.875" style="8" customWidth="1"/>
    <col min="12558" max="12558" width="2.375" style="8" customWidth="1"/>
    <col min="12559" max="12560" width="2.875" style="8" customWidth="1"/>
    <col min="12561" max="12561" width="2.375" style="8" customWidth="1"/>
    <col min="12562" max="12566" width="2.875" style="8" customWidth="1"/>
    <col min="12567" max="12567" width="2.375" style="8" customWidth="1"/>
    <col min="12568" max="12568" width="2.875" style="8" customWidth="1"/>
    <col min="12569" max="12569" width="3.375" style="8" customWidth="1"/>
    <col min="12570" max="12570" width="2.375" style="8" customWidth="1"/>
    <col min="12571" max="12572" width="2.875" style="8" customWidth="1"/>
    <col min="12573" max="12573" width="2.375" style="8" customWidth="1"/>
    <col min="12574" max="12575" width="2.875" style="8" customWidth="1"/>
    <col min="12576" max="12576" width="8.375" style="8" customWidth="1"/>
    <col min="12577" max="12790" width="9" style="8"/>
    <col min="12791" max="12791" width="2.875" style="8" customWidth="1"/>
    <col min="12792" max="12792" width="4.375" style="8" customWidth="1"/>
    <col min="12793" max="12793" width="8.875" style="8" customWidth="1"/>
    <col min="12794" max="12794" width="2.875" style="8" customWidth="1"/>
    <col min="12795" max="12795" width="9" style="8"/>
    <col min="12796" max="12796" width="2.375" style="8" customWidth="1"/>
    <col min="12797" max="12797" width="2.875" style="8" customWidth="1"/>
    <col min="12798" max="12798" width="3" style="8" customWidth="1"/>
    <col min="12799" max="12799" width="2.375" style="8" customWidth="1"/>
    <col min="12800" max="12801" width="2.875" style="8" customWidth="1"/>
    <col min="12802" max="12802" width="2.375" style="8" customWidth="1"/>
    <col min="12803" max="12804" width="2.875" style="8" customWidth="1"/>
    <col min="12805" max="12805" width="2.375" style="8" customWidth="1"/>
    <col min="12806" max="12807" width="2.875" style="8" customWidth="1"/>
    <col min="12808" max="12808" width="2.375" style="8" customWidth="1"/>
    <col min="12809" max="12810" width="2.875" style="8" customWidth="1"/>
    <col min="12811" max="12811" width="2.375" style="8" customWidth="1"/>
    <col min="12812" max="12813" width="2.875" style="8" customWidth="1"/>
    <col min="12814" max="12814" width="2.375" style="8" customWidth="1"/>
    <col min="12815" max="12816" width="2.875" style="8" customWidth="1"/>
    <col min="12817" max="12817" width="2.375" style="8" customWidth="1"/>
    <col min="12818" max="12822" width="2.875" style="8" customWidth="1"/>
    <col min="12823" max="12823" width="2.375" style="8" customWidth="1"/>
    <col min="12824" max="12824" width="2.875" style="8" customWidth="1"/>
    <col min="12825" max="12825" width="3.375" style="8" customWidth="1"/>
    <col min="12826" max="12826" width="2.375" style="8" customWidth="1"/>
    <col min="12827" max="12828" width="2.875" style="8" customWidth="1"/>
    <col min="12829" max="12829" width="2.375" style="8" customWidth="1"/>
    <col min="12830" max="12831" width="2.875" style="8" customWidth="1"/>
    <col min="12832" max="12832" width="8.375" style="8" customWidth="1"/>
    <col min="12833" max="13046" width="9" style="8"/>
    <col min="13047" max="13047" width="2.875" style="8" customWidth="1"/>
    <col min="13048" max="13048" width="4.375" style="8" customWidth="1"/>
    <col min="13049" max="13049" width="8.875" style="8" customWidth="1"/>
    <col min="13050" max="13050" width="2.875" style="8" customWidth="1"/>
    <col min="13051" max="13051" width="9" style="8"/>
    <col min="13052" max="13052" width="2.375" style="8" customWidth="1"/>
    <col min="13053" max="13053" width="2.875" style="8" customWidth="1"/>
    <col min="13054" max="13054" width="3" style="8" customWidth="1"/>
    <col min="13055" max="13055" width="2.375" style="8" customWidth="1"/>
    <col min="13056" max="13057" width="2.875" style="8" customWidth="1"/>
    <col min="13058" max="13058" width="2.375" style="8" customWidth="1"/>
    <col min="13059" max="13060" width="2.875" style="8" customWidth="1"/>
    <col min="13061" max="13061" width="2.375" style="8" customWidth="1"/>
    <col min="13062" max="13063" width="2.875" style="8" customWidth="1"/>
    <col min="13064" max="13064" width="2.375" style="8" customWidth="1"/>
    <col min="13065" max="13066" width="2.875" style="8" customWidth="1"/>
    <col min="13067" max="13067" width="2.375" style="8" customWidth="1"/>
    <col min="13068" max="13069" width="2.875" style="8" customWidth="1"/>
    <col min="13070" max="13070" width="2.375" style="8" customWidth="1"/>
    <col min="13071" max="13072" width="2.875" style="8" customWidth="1"/>
    <col min="13073" max="13073" width="2.375" style="8" customWidth="1"/>
    <col min="13074" max="13078" width="2.875" style="8" customWidth="1"/>
    <col min="13079" max="13079" width="2.375" style="8" customWidth="1"/>
    <col min="13080" max="13080" width="2.875" style="8" customWidth="1"/>
    <col min="13081" max="13081" width="3.375" style="8" customWidth="1"/>
    <col min="13082" max="13082" width="2.375" style="8" customWidth="1"/>
    <col min="13083" max="13084" width="2.875" style="8" customWidth="1"/>
    <col min="13085" max="13085" width="2.375" style="8" customWidth="1"/>
    <col min="13086" max="13087" width="2.875" style="8" customWidth="1"/>
    <col min="13088" max="13088" width="8.375" style="8" customWidth="1"/>
    <col min="13089" max="13302" width="9" style="8"/>
    <col min="13303" max="13303" width="2.875" style="8" customWidth="1"/>
    <col min="13304" max="13304" width="4.375" style="8" customWidth="1"/>
    <col min="13305" max="13305" width="8.875" style="8" customWidth="1"/>
    <col min="13306" max="13306" width="2.875" style="8" customWidth="1"/>
    <col min="13307" max="13307" width="9" style="8"/>
    <col min="13308" max="13308" width="2.375" style="8" customWidth="1"/>
    <col min="13309" max="13309" width="2.875" style="8" customWidth="1"/>
    <col min="13310" max="13310" width="3" style="8" customWidth="1"/>
    <col min="13311" max="13311" width="2.375" style="8" customWidth="1"/>
    <col min="13312" max="13313" width="2.875" style="8" customWidth="1"/>
    <col min="13314" max="13314" width="2.375" style="8" customWidth="1"/>
    <col min="13315" max="13316" width="2.875" style="8" customWidth="1"/>
    <col min="13317" max="13317" width="2.375" style="8" customWidth="1"/>
    <col min="13318" max="13319" width="2.875" style="8" customWidth="1"/>
    <col min="13320" max="13320" width="2.375" style="8" customWidth="1"/>
    <col min="13321" max="13322" width="2.875" style="8" customWidth="1"/>
    <col min="13323" max="13323" width="2.375" style="8" customWidth="1"/>
    <col min="13324" max="13325" width="2.875" style="8" customWidth="1"/>
    <col min="13326" max="13326" width="2.375" style="8" customWidth="1"/>
    <col min="13327" max="13328" width="2.875" style="8" customWidth="1"/>
    <col min="13329" max="13329" width="2.375" style="8" customWidth="1"/>
    <col min="13330" max="13334" width="2.875" style="8" customWidth="1"/>
    <col min="13335" max="13335" width="2.375" style="8" customWidth="1"/>
    <col min="13336" max="13336" width="2.875" style="8" customWidth="1"/>
    <col min="13337" max="13337" width="3.375" style="8" customWidth="1"/>
    <col min="13338" max="13338" width="2.375" style="8" customWidth="1"/>
    <col min="13339" max="13340" width="2.875" style="8" customWidth="1"/>
    <col min="13341" max="13341" width="2.375" style="8" customWidth="1"/>
    <col min="13342" max="13343" width="2.875" style="8" customWidth="1"/>
    <col min="13344" max="13344" width="8.375" style="8" customWidth="1"/>
    <col min="13345" max="13558" width="9" style="8"/>
    <col min="13559" max="13559" width="2.875" style="8" customWidth="1"/>
    <col min="13560" max="13560" width="4.375" style="8" customWidth="1"/>
    <col min="13561" max="13561" width="8.875" style="8" customWidth="1"/>
    <col min="13562" max="13562" width="2.875" style="8" customWidth="1"/>
    <col min="13563" max="13563" width="9" style="8"/>
    <col min="13564" max="13564" width="2.375" style="8" customWidth="1"/>
    <col min="13565" max="13565" width="2.875" style="8" customWidth="1"/>
    <col min="13566" max="13566" width="3" style="8" customWidth="1"/>
    <col min="13567" max="13567" width="2.375" style="8" customWidth="1"/>
    <col min="13568" max="13569" width="2.875" style="8" customWidth="1"/>
    <col min="13570" max="13570" width="2.375" style="8" customWidth="1"/>
    <col min="13571" max="13572" width="2.875" style="8" customWidth="1"/>
    <col min="13573" max="13573" width="2.375" style="8" customWidth="1"/>
    <col min="13574" max="13575" width="2.875" style="8" customWidth="1"/>
    <col min="13576" max="13576" width="2.375" style="8" customWidth="1"/>
    <col min="13577" max="13578" width="2.875" style="8" customWidth="1"/>
    <col min="13579" max="13579" width="2.375" style="8" customWidth="1"/>
    <col min="13580" max="13581" width="2.875" style="8" customWidth="1"/>
    <col min="13582" max="13582" width="2.375" style="8" customWidth="1"/>
    <col min="13583" max="13584" width="2.875" style="8" customWidth="1"/>
    <col min="13585" max="13585" width="2.375" style="8" customWidth="1"/>
    <col min="13586" max="13590" width="2.875" style="8" customWidth="1"/>
    <col min="13591" max="13591" width="2.375" style="8" customWidth="1"/>
    <col min="13592" max="13592" width="2.875" style="8" customWidth="1"/>
    <col min="13593" max="13593" width="3.375" style="8" customWidth="1"/>
    <col min="13594" max="13594" width="2.375" style="8" customWidth="1"/>
    <col min="13595" max="13596" width="2.875" style="8" customWidth="1"/>
    <col min="13597" max="13597" width="2.375" style="8" customWidth="1"/>
    <col min="13598" max="13599" width="2.875" style="8" customWidth="1"/>
    <col min="13600" max="13600" width="8.375" style="8" customWidth="1"/>
    <col min="13601" max="13814" width="9" style="8"/>
    <col min="13815" max="13815" width="2.875" style="8" customWidth="1"/>
    <col min="13816" max="13816" width="4.375" style="8" customWidth="1"/>
    <col min="13817" max="13817" width="8.875" style="8" customWidth="1"/>
    <col min="13818" max="13818" width="2.875" style="8" customWidth="1"/>
    <col min="13819" max="13819" width="9" style="8"/>
    <col min="13820" max="13820" width="2.375" style="8" customWidth="1"/>
    <col min="13821" max="13821" width="2.875" style="8" customWidth="1"/>
    <col min="13822" max="13822" width="3" style="8" customWidth="1"/>
    <col min="13823" max="13823" width="2.375" style="8" customWidth="1"/>
    <col min="13824" max="13825" width="2.875" style="8" customWidth="1"/>
    <col min="13826" max="13826" width="2.375" style="8" customWidth="1"/>
    <col min="13827" max="13828" width="2.875" style="8" customWidth="1"/>
    <col min="13829" max="13829" width="2.375" style="8" customWidth="1"/>
    <col min="13830" max="13831" width="2.875" style="8" customWidth="1"/>
    <col min="13832" max="13832" width="2.375" style="8" customWidth="1"/>
    <col min="13833" max="13834" width="2.875" style="8" customWidth="1"/>
    <col min="13835" max="13835" width="2.375" style="8" customWidth="1"/>
    <col min="13836" max="13837" width="2.875" style="8" customWidth="1"/>
    <col min="13838" max="13838" width="2.375" style="8" customWidth="1"/>
    <col min="13839" max="13840" width="2.875" style="8" customWidth="1"/>
    <col min="13841" max="13841" width="2.375" style="8" customWidth="1"/>
    <col min="13842" max="13846" width="2.875" style="8" customWidth="1"/>
    <col min="13847" max="13847" width="2.375" style="8" customWidth="1"/>
    <col min="13848" max="13848" width="2.875" style="8" customWidth="1"/>
    <col min="13849" max="13849" width="3.375" style="8" customWidth="1"/>
    <col min="13850" max="13850" width="2.375" style="8" customWidth="1"/>
    <col min="13851" max="13852" width="2.875" style="8" customWidth="1"/>
    <col min="13853" max="13853" width="2.375" style="8" customWidth="1"/>
    <col min="13854" max="13855" width="2.875" style="8" customWidth="1"/>
    <col min="13856" max="13856" width="8.375" style="8" customWidth="1"/>
    <col min="13857" max="14070" width="9" style="8"/>
    <col min="14071" max="14071" width="2.875" style="8" customWidth="1"/>
    <col min="14072" max="14072" width="4.375" style="8" customWidth="1"/>
    <col min="14073" max="14073" width="8.875" style="8" customWidth="1"/>
    <col min="14074" max="14074" width="2.875" style="8" customWidth="1"/>
    <col min="14075" max="14075" width="9" style="8"/>
    <col min="14076" max="14076" width="2.375" style="8" customWidth="1"/>
    <col min="14077" max="14077" width="2.875" style="8" customWidth="1"/>
    <col min="14078" max="14078" width="3" style="8" customWidth="1"/>
    <col min="14079" max="14079" width="2.375" style="8" customWidth="1"/>
    <col min="14080" max="14081" width="2.875" style="8" customWidth="1"/>
    <col min="14082" max="14082" width="2.375" style="8" customWidth="1"/>
    <col min="14083" max="14084" width="2.875" style="8" customWidth="1"/>
    <col min="14085" max="14085" width="2.375" style="8" customWidth="1"/>
    <col min="14086" max="14087" width="2.875" style="8" customWidth="1"/>
    <col min="14088" max="14088" width="2.375" style="8" customWidth="1"/>
    <col min="14089" max="14090" width="2.875" style="8" customWidth="1"/>
    <col min="14091" max="14091" width="2.375" style="8" customWidth="1"/>
    <col min="14092" max="14093" width="2.875" style="8" customWidth="1"/>
    <col min="14094" max="14094" width="2.375" style="8" customWidth="1"/>
    <col min="14095" max="14096" width="2.875" style="8" customWidth="1"/>
    <col min="14097" max="14097" width="2.375" style="8" customWidth="1"/>
    <col min="14098" max="14102" width="2.875" style="8" customWidth="1"/>
    <col min="14103" max="14103" width="2.375" style="8" customWidth="1"/>
    <col min="14104" max="14104" width="2.875" style="8" customWidth="1"/>
    <col min="14105" max="14105" width="3.375" style="8" customWidth="1"/>
    <col min="14106" max="14106" width="2.375" style="8" customWidth="1"/>
    <col min="14107" max="14108" width="2.875" style="8" customWidth="1"/>
    <col min="14109" max="14109" width="2.375" style="8" customWidth="1"/>
    <col min="14110" max="14111" width="2.875" style="8" customWidth="1"/>
    <col min="14112" max="14112" width="8.375" style="8" customWidth="1"/>
    <col min="14113" max="14326" width="9" style="8"/>
    <col min="14327" max="14327" width="2.875" style="8" customWidth="1"/>
    <col min="14328" max="14328" width="4.375" style="8" customWidth="1"/>
    <col min="14329" max="14329" width="8.875" style="8" customWidth="1"/>
    <col min="14330" max="14330" width="2.875" style="8" customWidth="1"/>
    <col min="14331" max="14331" width="9" style="8"/>
    <col min="14332" max="14332" width="2.375" style="8" customWidth="1"/>
    <col min="14333" max="14333" width="2.875" style="8" customWidth="1"/>
    <col min="14334" max="14334" width="3" style="8" customWidth="1"/>
    <col min="14335" max="14335" width="2.375" style="8" customWidth="1"/>
    <col min="14336" max="14337" width="2.875" style="8" customWidth="1"/>
    <col min="14338" max="14338" width="2.375" style="8" customWidth="1"/>
    <col min="14339" max="14340" width="2.875" style="8" customWidth="1"/>
    <col min="14341" max="14341" width="2.375" style="8" customWidth="1"/>
    <col min="14342" max="14343" width="2.875" style="8" customWidth="1"/>
    <col min="14344" max="14344" width="2.375" style="8" customWidth="1"/>
    <col min="14345" max="14346" width="2.875" style="8" customWidth="1"/>
    <col min="14347" max="14347" width="2.375" style="8" customWidth="1"/>
    <col min="14348" max="14349" width="2.875" style="8" customWidth="1"/>
    <col min="14350" max="14350" width="2.375" style="8" customWidth="1"/>
    <col min="14351" max="14352" width="2.875" style="8" customWidth="1"/>
    <col min="14353" max="14353" width="2.375" style="8" customWidth="1"/>
    <col min="14354" max="14358" width="2.875" style="8" customWidth="1"/>
    <col min="14359" max="14359" width="2.375" style="8" customWidth="1"/>
    <col min="14360" max="14360" width="2.875" style="8" customWidth="1"/>
    <col min="14361" max="14361" width="3.375" style="8" customWidth="1"/>
    <col min="14362" max="14362" width="2.375" style="8" customWidth="1"/>
    <col min="14363" max="14364" width="2.875" style="8" customWidth="1"/>
    <col min="14365" max="14365" width="2.375" style="8" customWidth="1"/>
    <col min="14366" max="14367" width="2.875" style="8" customWidth="1"/>
    <col min="14368" max="14368" width="8.375" style="8" customWidth="1"/>
    <col min="14369" max="14582" width="9" style="8"/>
    <col min="14583" max="14583" width="2.875" style="8" customWidth="1"/>
    <col min="14584" max="14584" width="4.375" style="8" customWidth="1"/>
    <col min="14585" max="14585" width="8.875" style="8" customWidth="1"/>
    <col min="14586" max="14586" width="2.875" style="8" customWidth="1"/>
    <col min="14587" max="14587" width="9" style="8"/>
    <col min="14588" max="14588" width="2.375" style="8" customWidth="1"/>
    <col min="14589" max="14589" width="2.875" style="8" customWidth="1"/>
    <col min="14590" max="14590" width="3" style="8" customWidth="1"/>
    <col min="14591" max="14591" width="2.375" style="8" customWidth="1"/>
    <col min="14592" max="14593" width="2.875" style="8" customWidth="1"/>
    <col min="14594" max="14594" width="2.375" style="8" customWidth="1"/>
    <col min="14595" max="14596" width="2.875" style="8" customWidth="1"/>
    <col min="14597" max="14597" width="2.375" style="8" customWidth="1"/>
    <col min="14598" max="14599" width="2.875" style="8" customWidth="1"/>
    <col min="14600" max="14600" width="2.375" style="8" customWidth="1"/>
    <col min="14601" max="14602" width="2.875" style="8" customWidth="1"/>
    <col min="14603" max="14603" width="2.375" style="8" customWidth="1"/>
    <col min="14604" max="14605" width="2.875" style="8" customWidth="1"/>
    <col min="14606" max="14606" width="2.375" style="8" customWidth="1"/>
    <col min="14607" max="14608" width="2.875" style="8" customWidth="1"/>
    <col min="14609" max="14609" width="2.375" style="8" customWidth="1"/>
    <col min="14610" max="14614" width="2.875" style="8" customWidth="1"/>
    <col min="14615" max="14615" width="2.375" style="8" customWidth="1"/>
    <col min="14616" max="14616" width="2.875" style="8" customWidth="1"/>
    <col min="14617" max="14617" width="3.375" style="8" customWidth="1"/>
    <col min="14618" max="14618" width="2.375" style="8" customWidth="1"/>
    <col min="14619" max="14620" width="2.875" style="8" customWidth="1"/>
    <col min="14621" max="14621" width="2.375" style="8" customWidth="1"/>
    <col min="14622" max="14623" width="2.875" style="8" customWidth="1"/>
    <col min="14624" max="14624" width="8.375" style="8" customWidth="1"/>
    <col min="14625" max="14838" width="9" style="8"/>
    <col min="14839" max="14839" width="2.875" style="8" customWidth="1"/>
    <col min="14840" max="14840" width="4.375" style="8" customWidth="1"/>
    <col min="14841" max="14841" width="8.875" style="8" customWidth="1"/>
    <col min="14842" max="14842" width="2.875" style="8" customWidth="1"/>
    <col min="14843" max="14843" width="9" style="8"/>
    <col min="14844" max="14844" width="2.375" style="8" customWidth="1"/>
    <col min="14845" max="14845" width="2.875" style="8" customWidth="1"/>
    <col min="14846" max="14846" width="3" style="8" customWidth="1"/>
    <col min="14847" max="14847" width="2.375" style="8" customWidth="1"/>
    <col min="14848" max="14849" width="2.875" style="8" customWidth="1"/>
    <col min="14850" max="14850" width="2.375" style="8" customWidth="1"/>
    <col min="14851" max="14852" width="2.875" style="8" customWidth="1"/>
    <col min="14853" max="14853" width="2.375" style="8" customWidth="1"/>
    <col min="14854" max="14855" width="2.875" style="8" customWidth="1"/>
    <col min="14856" max="14856" width="2.375" style="8" customWidth="1"/>
    <col min="14857" max="14858" width="2.875" style="8" customWidth="1"/>
    <col min="14859" max="14859" width="2.375" style="8" customWidth="1"/>
    <col min="14860" max="14861" width="2.875" style="8" customWidth="1"/>
    <col min="14862" max="14862" width="2.375" style="8" customWidth="1"/>
    <col min="14863" max="14864" width="2.875" style="8" customWidth="1"/>
    <col min="14865" max="14865" width="2.375" style="8" customWidth="1"/>
    <col min="14866" max="14870" width="2.875" style="8" customWidth="1"/>
    <col min="14871" max="14871" width="2.375" style="8" customWidth="1"/>
    <col min="14872" max="14872" width="2.875" style="8" customWidth="1"/>
    <col min="14873" max="14873" width="3.375" style="8" customWidth="1"/>
    <col min="14874" max="14874" width="2.375" style="8" customWidth="1"/>
    <col min="14875" max="14876" width="2.875" style="8" customWidth="1"/>
    <col min="14877" max="14877" width="2.375" style="8" customWidth="1"/>
    <col min="14878" max="14879" width="2.875" style="8" customWidth="1"/>
    <col min="14880" max="14880" width="8.375" style="8" customWidth="1"/>
    <col min="14881" max="15094" width="9" style="8"/>
    <col min="15095" max="15095" width="2.875" style="8" customWidth="1"/>
    <col min="15096" max="15096" width="4.375" style="8" customWidth="1"/>
    <col min="15097" max="15097" width="8.875" style="8" customWidth="1"/>
    <col min="15098" max="15098" width="2.875" style="8" customWidth="1"/>
    <col min="15099" max="15099" width="9" style="8"/>
    <col min="15100" max="15100" width="2.375" style="8" customWidth="1"/>
    <col min="15101" max="15101" width="2.875" style="8" customWidth="1"/>
    <col min="15102" max="15102" width="3" style="8" customWidth="1"/>
    <col min="15103" max="15103" width="2.375" style="8" customWidth="1"/>
    <col min="15104" max="15105" width="2.875" style="8" customWidth="1"/>
    <col min="15106" max="15106" width="2.375" style="8" customWidth="1"/>
    <col min="15107" max="15108" width="2.875" style="8" customWidth="1"/>
    <col min="15109" max="15109" width="2.375" style="8" customWidth="1"/>
    <col min="15110" max="15111" width="2.875" style="8" customWidth="1"/>
    <col min="15112" max="15112" width="2.375" style="8" customWidth="1"/>
    <col min="15113" max="15114" width="2.875" style="8" customWidth="1"/>
    <col min="15115" max="15115" width="2.375" style="8" customWidth="1"/>
    <col min="15116" max="15117" width="2.875" style="8" customWidth="1"/>
    <col min="15118" max="15118" width="2.375" style="8" customWidth="1"/>
    <col min="15119" max="15120" width="2.875" style="8" customWidth="1"/>
    <col min="15121" max="15121" width="2.375" style="8" customWidth="1"/>
    <col min="15122" max="15126" width="2.875" style="8" customWidth="1"/>
    <col min="15127" max="15127" width="2.375" style="8" customWidth="1"/>
    <col min="15128" max="15128" width="2.875" style="8" customWidth="1"/>
    <col min="15129" max="15129" width="3.375" style="8" customWidth="1"/>
    <col min="15130" max="15130" width="2.375" style="8" customWidth="1"/>
    <col min="15131" max="15132" width="2.875" style="8" customWidth="1"/>
    <col min="15133" max="15133" width="2.375" style="8" customWidth="1"/>
    <col min="15134" max="15135" width="2.875" style="8" customWidth="1"/>
    <col min="15136" max="15136" width="8.375" style="8" customWidth="1"/>
    <col min="15137" max="15350" width="9" style="8"/>
    <col min="15351" max="15351" width="2.875" style="8" customWidth="1"/>
    <col min="15352" max="15352" width="4.375" style="8" customWidth="1"/>
    <col min="15353" max="15353" width="8.875" style="8" customWidth="1"/>
    <col min="15354" max="15354" width="2.875" style="8" customWidth="1"/>
    <col min="15355" max="15355" width="9" style="8"/>
    <col min="15356" max="15356" width="2.375" style="8" customWidth="1"/>
    <col min="15357" max="15357" width="2.875" style="8" customWidth="1"/>
    <col min="15358" max="15358" width="3" style="8" customWidth="1"/>
    <col min="15359" max="15359" width="2.375" style="8" customWidth="1"/>
    <col min="15360" max="15361" width="2.875" style="8" customWidth="1"/>
    <col min="15362" max="15362" width="2.375" style="8" customWidth="1"/>
    <col min="15363" max="15364" width="2.875" style="8" customWidth="1"/>
    <col min="15365" max="15365" width="2.375" style="8" customWidth="1"/>
    <col min="15366" max="15367" width="2.875" style="8" customWidth="1"/>
    <col min="15368" max="15368" width="2.375" style="8" customWidth="1"/>
    <col min="15369" max="15370" width="2.875" style="8" customWidth="1"/>
    <col min="15371" max="15371" width="2.375" style="8" customWidth="1"/>
    <col min="15372" max="15373" width="2.875" style="8" customWidth="1"/>
    <col min="15374" max="15374" width="2.375" style="8" customWidth="1"/>
    <col min="15375" max="15376" width="2.875" style="8" customWidth="1"/>
    <col min="15377" max="15377" width="2.375" style="8" customWidth="1"/>
    <col min="15378" max="15382" width="2.875" style="8" customWidth="1"/>
    <col min="15383" max="15383" width="2.375" style="8" customWidth="1"/>
    <col min="15384" max="15384" width="2.875" style="8" customWidth="1"/>
    <col min="15385" max="15385" width="3.375" style="8" customWidth="1"/>
    <col min="15386" max="15386" width="2.375" style="8" customWidth="1"/>
    <col min="15387" max="15388" width="2.875" style="8" customWidth="1"/>
    <col min="15389" max="15389" width="2.375" style="8" customWidth="1"/>
    <col min="15390" max="15391" width="2.875" style="8" customWidth="1"/>
    <col min="15392" max="15392" width="8.375" style="8" customWidth="1"/>
    <col min="15393" max="15606" width="9" style="8"/>
    <col min="15607" max="15607" width="2.875" style="8" customWidth="1"/>
    <col min="15608" max="15608" width="4.375" style="8" customWidth="1"/>
    <col min="15609" max="15609" width="8.875" style="8" customWidth="1"/>
    <col min="15610" max="15610" width="2.875" style="8" customWidth="1"/>
    <col min="15611" max="15611" width="9" style="8"/>
    <col min="15612" max="15612" width="2.375" style="8" customWidth="1"/>
    <col min="15613" max="15613" width="2.875" style="8" customWidth="1"/>
    <col min="15614" max="15614" width="3" style="8" customWidth="1"/>
    <col min="15615" max="15615" width="2.375" style="8" customWidth="1"/>
    <col min="15616" max="15617" width="2.875" style="8" customWidth="1"/>
    <col min="15618" max="15618" width="2.375" style="8" customWidth="1"/>
    <col min="15619" max="15620" width="2.875" style="8" customWidth="1"/>
    <col min="15621" max="15621" width="2.375" style="8" customWidth="1"/>
    <col min="15622" max="15623" width="2.875" style="8" customWidth="1"/>
    <col min="15624" max="15624" width="2.375" style="8" customWidth="1"/>
    <col min="15625" max="15626" width="2.875" style="8" customWidth="1"/>
    <col min="15627" max="15627" width="2.375" style="8" customWidth="1"/>
    <col min="15628" max="15629" width="2.875" style="8" customWidth="1"/>
    <col min="15630" max="15630" width="2.375" style="8" customWidth="1"/>
    <col min="15631" max="15632" width="2.875" style="8" customWidth="1"/>
    <col min="15633" max="15633" width="2.375" style="8" customWidth="1"/>
    <col min="15634" max="15638" width="2.875" style="8" customWidth="1"/>
    <col min="15639" max="15639" width="2.375" style="8" customWidth="1"/>
    <col min="15640" max="15640" width="2.875" style="8" customWidth="1"/>
    <col min="15641" max="15641" width="3.375" style="8" customWidth="1"/>
    <col min="15642" max="15642" width="2.375" style="8" customWidth="1"/>
    <col min="15643" max="15644" width="2.875" style="8" customWidth="1"/>
    <col min="15645" max="15645" width="2.375" style="8" customWidth="1"/>
    <col min="15646" max="15647" width="2.875" style="8" customWidth="1"/>
    <col min="15648" max="15648" width="8.375" style="8" customWidth="1"/>
    <col min="15649" max="15862" width="9" style="8"/>
    <col min="15863" max="15863" width="2.875" style="8" customWidth="1"/>
    <col min="15864" max="15864" width="4.375" style="8" customWidth="1"/>
    <col min="15865" max="15865" width="8.875" style="8" customWidth="1"/>
    <col min="15866" max="15866" width="2.875" style="8" customWidth="1"/>
    <col min="15867" max="15867" width="9" style="8"/>
    <col min="15868" max="15868" width="2.375" style="8" customWidth="1"/>
    <col min="15869" max="15869" width="2.875" style="8" customWidth="1"/>
    <col min="15870" max="15870" width="3" style="8" customWidth="1"/>
    <col min="15871" max="15871" width="2.375" style="8" customWidth="1"/>
    <col min="15872" max="15873" width="2.875" style="8" customWidth="1"/>
    <col min="15874" max="15874" width="2.375" style="8" customWidth="1"/>
    <col min="15875" max="15876" width="2.875" style="8" customWidth="1"/>
    <col min="15877" max="15877" width="2.375" style="8" customWidth="1"/>
    <col min="15878" max="15879" width="2.875" style="8" customWidth="1"/>
    <col min="15880" max="15880" width="2.375" style="8" customWidth="1"/>
    <col min="15881" max="15882" width="2.875" style="8" customWidth="1"/>
    <col min="15883" max="15883" width="2.375" style="8" customWidth="1"/>
    <col min="15884" max="15885" width="2.875" style="8" customWidth="1"/>
    <col min="15886" max="15886" width="2.375" style="8" customWidth="1"/>
    <col min="15887" max="15888" width="2.875" style="8" customWidth="1"/>
    <col min="15889" max="15889" width="2.375" style="8" customWidth="1"/>
    <col min="15890" max="15894" width="2.875" style="8" customWidth="1"/>
    <col min="15895" max="15895" width="2.375" style="8" customWidth="1"/>
    <col min="15896" max="15896" width="2.875" style="8" customWidth="1"/>
    <col min="15897" max="15897" width="3.375" style="8" customWidth="1"/>
    <col min="15898" max="15898" width="2.375" style="8" customWidth="1"/>
    <col min="15899" max="15900" width="2.875" style="8" customWidth="1"/>
    <col min="15901" max="15901" width="2.375" style="8" customWidth="1"/>
    <col min="15902" max="15903" width="2.875" style="8" customWidth="1"/>
    <col min="15904" max="15904" width="8.375" style="8" customWidth="1"/>
    <col min="15905" max="16118" width="9" style="8"/>
    <col min="16119" max="16119" width="2.875" style="8" customWidth="1"/>
    <col min="16120" max="16120" width="4.375" style="8" customWidth="1"/>
    <col min="16121" max="16121" width="8.875" style="8" customWidth="1"/>
    <col min="16122" max="16122" width="2.875" style="8" customWidth="1"/>
    <col min="16123" max="16123" width="9" style="8"/>
    <col min="16124" max="16124" width="2.375" style="8" customWidth="1"/>
    <col min="16125" max="16125" width="2.875" style="8" customWidth="1"/>
    <col min="16126" max="16126" width="3" style="8" customWidth="1"/>
    <col min="16127" max="16127" width="2.375" style="8" customWidth="1"/>
    <col min="16128" max="16129" width="2.875" style="8" customWidth="1"/>
    <col min="16130" max="16130" width="2.375" style="8" customWidth="1"/>
    <col min="16131" max="16132" width="2.875" style="8" customWidth="1"/>
    <col min="16133" max="16133" width="2.375" style="8" customWidth="1"/>
    <col min="16134" max="16135" width="2.875" style="8" customWidth="1"/>
    <col min="16136" max="16136" width="2.375" style="8" customWidth="1"/>
    <col min="16137" max="16138" width="2.875" style="8" customWidth="1"/>
    <col min="16139" max="16139" width="2.375" style="8" customWidth="1"/>
    <col min="16140" max="16141" width="2.875" style="8" customWidth="1"/>
    <col min="16142" max="16142" width="2.375" style="8" customWidth="1"/>
    <col min="16143" max="16144" width="2.875" style="8" customWidth="1"/>
    <col min="16145" max="16145" width="2.375" style="8" customWidth="1"/>
    <col min="16146" max="16150" width="2.875" style="8" customWidth="1"/>
    <col min="16151" max="16151" width="2.375" style="8" customWidth="1"/>
    <col min="16152" max="16152" width="2.875" style="8" customWidth="1"/>
    <col min="16153" max="16153" width="3.375" style="8" customWidth="1"/>
    <col min="16154" max="16154" width="2.375" style="8" customWidth="1"/>
    <col min="16155" max="16156" width="2.875" style="8" customWidth="1"/>
    <col min="16157" max="16157" width="2.375" style="8" customWidth="1"/>
    <col min="16158" max="16159" width="2.875" style="8" customWidth="1"/>
    <col min="16160" max="16160" width="8.375" style="8" customWidth="1"/>
    <col min="16161" max="16384" width="9" style="8"/>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5" t="s">
        <v>2</v>
      </c>
      <c r="AG1" s="5"/>
      <c r="AH1" s="5"/>
      <c r="AI1" s="5"/>
      <c r="AJ1" s="5"/>
      <c r="AK1" s="5"/>
      <c r="AL1" s="5"/>
      <c r="AM1" s="5"/>
      <c r="AN1" s="5"/>
      <c r="AO1" s="5"/>
      <c r="AP1" s="6"/>
      <c r="AQ1" s="6"/>
      <c r="AR1" s="6"/>
      <c r="AS1" s="6"/>
      <c r="AT1" s="7" t="s">
        <v>3</v>
      </c>
      <c r="AU1" s="7"/>
      <c r="AV1" s="7"/>
      <c r="AW1" s="7"/>
      <c r="AX1" s="7"/>
      <c r="AY1" s="7"/>
      <c r="AZ1" s="7"/>
      <c r="BA1" s="7"/>
      <c r="BB1" s="7"/>
      <c r="BC1" s="7"/>
      <c r="BD1" s="7"/>
      <c r="EU1" s="8"/>
    </row>
    <row r="2" spans="1:163" ht="20.25" x14ac:dyDescent="0.3">
      <c r="A2" s="1" t="s">
        <v>4</v>
      </c>
      <c r="B2" s="1"/>
      <c r="C2" s="1"/>
      <c r="D2" s="1"/>
      <c r="E2" s="1"/>
      <c r="F2" s="1"/>
      <c r="G2" s="1"/>
      <c r="H2" s="1" t="s">
        <v>5</v>
      </c>
      <c r="I2" s="1"/>
      <c r="J2" s="1"/>
      <c r="K2" s="1"/>
      <c r="L2" s="1"/>
      <c r="M2" s="10"/>
      <c r="N2" s="11"/>
      <c r="O2" s="11"/>
      <c r="P2" s="11"/>
      <c r="Q2" s="11"/>
      <c r="R2" s="11"/>
      <c r="S2" s="11"/>
      <c r="T2" s="11"/>
      <c r="U2" s="12"/>
      <c r="V2" s="13"/>
      <c r="W2" s="14"/>
      <c r="X2" s="14"/>
      <c r="Y2" s="6"/>
      <c r="Z2" s="6"/>
      <c r="AA2" s="6"/>
      <c r="AB2" s="6"/>
      <c r="AC2" s="6"/>
      <c r="AD2" s="6"/>
      <c r="AE2" s="6"/>
      <c r="AF2" s="6"/>
      <c r="AG2" s="6"/>
      <c r="AH2" s="6"/>
      <c r="AI2" s="6"/>
      <c r="AJ2" s="6"/>
      <c r="AK2" s="6"/>
      <c r="AL2" s="6"/>
      <c r="AM2" s="6"/>
      <c r="AN2" s="6"/>
      <c r="AO2" s="6"/>
      <c r="AP2" s="6"/>
      <c r="AQ2" s="6"/>
      <c r="AR2" s="6"/>
      <c r="AS2" s="6"/>
      <c r="AT2" s="6"/>
      <c r="AU2" s="6"/>
      <c r="AV2" s="15"/>
      <c r="AW2" s="16"/>
      <c r="AX2" s="16"/>
      <c r="AY2" s="16"/>
      <c r="AZ2" s="16"/>
      <c r="BA2" s="17"/>
      <c r="BB2" s="17"/>
      <c r="BC2" s="17"/>
      <c r="BD2" s="17"/>
      <c r="EU2" s="6"/>
    </row>
    <row r="3" spans="1:163" ht="21" thickBot="1" x14ac:dyDescent="0.35">
      <c r="A3" s="1" t="s">
        <v>6</v>
      </c>
      <c r="B3" s="1"/>
      <c r="C3" s="1"/>
      <c r="D3" s="1"/>
      <c r="E3" s="1"/>
      <c r="F3" s="1"/>
      <c r="G3" s="18" t="s">
        <v>7</v>
      </c>
      <c r="H3" s="18"/>
      <c r="I3" s="18"/>
      <c r="J3" s="18"/>
      <c r="K3" s="18"/>
      <c r="L3" s="18"/>
      <c r="M3" s="18"/>
      <c r="N3" s="18"/>
      <c r="O3" s="18"/>
      <c r="P3" s="18"/>
      <c r="Q3" s="18"/>
      <c r="R3" s="18"/>
      <c r="S3" s="18" t="s">
        <v>8</v>
      </c>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9"/>
      <c r="AW3" s="20"/>
      <c r="AX3" s="21"/>
      <c r="AY3" s="21"/>
      <c r="AZ3" s="22"/>
      <c r="BA3" s="6"/>
      <c r="BB3" s="6"/>
      <c r="BC3" s="6"/>
      <c r="BD3" s="6"/>
      <c r="EU3" s="18"/>
    </row>
    <row r="4" spans="1:163" s="32" customFormat="1" ht="27" customHeight="1" thickTop="1" thickBot="1" x14ac:dyDescent="0.35">
      <c r="A4" s="1" t="s">
        <v>9</v>
      </c>
      <c r="B4" s="1"/>
      <c r="C4" s="1"/>
      <c r="D4" s="1"/>
      <c r="E4" s="1"/>
      <c r="F4" s="1"/>
      <c r="G4" s="1"/>
      <c r="H4" s="23" t="s">
        <v>10</v>
      </c>
      <c r="I4" s="23"/>
      <c r="J4" s="23"/>
      <c r="K4" s="23"/>
      <c r="L4" s="23"/>
      <c r="M4" s="23"/>
      <c r="N4" s="23"/>
      <c r="O4" s="23"/>
      <c r="P4" s="23"/>
      <c r="Q4" s="23"/>
      <c r="R4" s="23"/>
      <c r="S4" s="23"/>
      <c r="T4" s="23"/>
      <c r="U4" s="23"/>
      <c r="V4" s="23"/>
      <c r="W4" s="23"/>
      <c r="X4" s="23"/>
      <c r="Y4" s="23"/>
      <c r="Z4" s="23"/>
      <c r="AA4" s="23"/>
      <c r="AB4" s="23"/>
      <c r="AC4" s="23"/>
      <c r="AD4" s="23"/>
      <c r="AE4" s="23"/>
      <c r="AF4" s="23"/>
      <c r="AG4" s="23"/>
      <c r="AH4" s="6"/>
      <c r="AI4" s="6"/>
      <c r="AJ4" s="6"/>
      <c r="AK4" s="6"/>
      <c r="AL4" s="6"/>
      <c r="AM4" s="6"/>
      <c r="AN4" s="6"/>
      <c r="AO4" s="6"/>
      <c r="AP4" s="6"/>
      <c r="AQ4" s="6"/>
      <c r="AR4" s="6"/>
      <c r="AS4" s="6"/>
      <c r="AT4" s="24"/>
      <c r="AU4" s="24"/>
      <c r="AV4" s="25"/>
      <c r="AW4" s="21"/>
      <c r="AX4" s="21"/>
      <c r="AY4" s="26"/>
      <c r="AZ4" s="27"/>
      <c r="BA4" s="28" t="s">
        <v>11</v>
      </c>
      <c r="BB4" s="29"/>
      <c r="BC4" s="6"/>
      <c r="BD4" s="6"/>
      <c r="BE4" s="30"/>
      <c r="BF4" s="30"/>
      <c r="BG4" s="30"/>
      <c r="BH4" s="30"/>
      <c r="BI4" s="31"/>
      <c r="BJ4" s="31"/>
      <c r="BK4" s="31"/>
      <c r="BL4" s="31"/>
      <c r="BM4" s="31"/>
      <c r="BN4" s="31"/>
      <c r="BO4" s="31"/>
      <c r="BP4" s="31"/>
      <c r="EU4" s="6"/>
    </row>
    <row r="5" spans="1:163" s="55" customFormat="1" ht="27" customHeight="1" thickTop="1" x14ac:dyDescent="0.2">
      <c r="A5" s="33" t="s">
        <v>12</v>
      </c>
      <c r="B5" s="34" t="s">
        <v>13</v>
      </c>
      <c r="C5" s="35" t="s">
        <v>14</v>
      </c>
      <c r="D5" s="36"/>
      <c r="E5" s="36"/>
      <c r="F5" s="37"/>
      <c r="G5" s="38" t="s">
        <v>15</v>
      </c>
      <c r="H5" s="39" t="s">
        <v>16</v>
      </c>
      <c r="I5" s="40">
        <v>1</v>
      </c>
      <c r="J5" s="40"/>
      <c r="K5" s="40"/>
      <c r="L5" s="40">
        <v>2</v>
      </c>
      <c r="M5" s="40"/>
      <c r="N5" s="40"/>
      <c r="O5" s="40">
        <v>3</v>
      </c>
      <c r="P5" s="40"/>
      <c r="Q5" s="40"/>
      <c r="R5" s="40">
        <v>4</v>
      </c>
      <c r="S5" s="40"/>
      <c r="T5" s="40"/>
      <c r="U5" s="40">
        <v>5</v>
      </c>
      <c r="V5" s="40"/>
      <c r="W5" s="40"/>
      <c r="X5" s="40">
        <v>6</v>
      </c>
      <c r="Y5" s="40"/>
      <c r="Z5" s="40"/>
      <c r="AA5" s="40">
        <v>7</v>
      </c>
      <c r="AB5" s="40"/>
      <c r="AC5" s="40"/>
      <c r="AD5" s="41">
        <v>8</v>
      </c>
      <c r="AE5" s="41"/>
      <c r="AF5" s="41"/>
      <c r="AG5" s="42" t="s">
        <v>17</v>
      </c>
      <c r="AH5" s="43" t="s">
        <v>18</v>
      </c>
      <c r="AI5" s="44" t="s">
        <v>19</v>
      </c>
      <c r="AJ5" s="44" t="s">
        <v>20</v>
      </c>
      <c r="AK5" s="44" t="s">
        <v>21</v>
      </c>
      <c r="AL5" s="45" t="s">
        <v>22</v>
      </c>
      <c r="AM5" s="46">
        <v>9</v>
      </c>
      <c r="AN5" s="46"/>
      <c r="AO5" s="47"/>
      <c r="AP5" s="48" t="s">
        <v>23</v>
      </c>
      <c r="AQ5" s="49" t="s">
        <v>24</v>
      </c>
      <c r="AR5" s="50" t="s">
        <v>25</v>
      </c>
      <c r="AS5" s="51"/>
      <c r="AT5" s="51"/>
      <c r="AU5" s="51"/>
      <c r="AV5" s="51"/>
      <c r="AW5" s="51"/>
      <c r="AX5" s="51"/>
      <c r="AY5" s="51"/>
      <c r="AZ5" s="51"/>
      <c r="BA5" s="52"/>
      <c r="BB5" s="52"/>
      <c r="BC5" s="52"/>
      <c r="BD5" s="52"/>
      <c r="BE5" s="52"/>
      <c r="BF5" s="53"/>
      <c r="BG5" s="53"/>
      <c r="BH5" s="53"/>
      <c r="BI5" s="54"/>
      <c r="BJ5" s="54"/>
      <c r="BK5" s="54"/>
      <c r="BL5" s="54"/>
      <c r="BM5" s="54"/>
      <c r="BN5" s="54"/>
      <c r="BO5" s="54"/>
      <c r="BP5" s="54"/>
      <c r="EU5" s="56"/>
      <c r="EV5" s="56"/>
      <c r="EW5" s="56"/>
    </row>
    <row r="6" spans="1:163" s="75" customFormat="1" ht="15.75" customHeight="1" x14ac:dyDescent="0.2">
      <c r="A6" s="57"/>
      <c r="B6" s="58"/>
      <c r="C6" s="59"/>
      <c r="D6" s="60"/>
      <c r="E6" s="60"/>
      <c r="F6" s="61"/>
      <c r="G6" s="62"/>
      <c r="H6" s="63"/>
      <c r="I6" s="64" t="s">
        <v>26</v>
      </c>
      <c r="J6" s="64"/>
      <c r="K6" s="64"/>
      <c r="L6" s="65" t="s">
        <v>27</v>
      </c>
      <c r="M6" s="65"/>
      <c r="N6" s="65"/>
      <c r="O6" s="64" t="s">
        <v>28</v>
      </c>
      <c r="P6" s="64"/>
      <c r="Q6" s="64"/>
      <c r="R6" s="64" t="s">
        <v>29</v>
      </c>
      <c r="S6" s="64"/>
      <c r="T6" s="64"/>
      <c r="U6" s="64" t="s">
        <v>30</v>
      </c>
      <c r="V6" s="64"/>
      <c r="W6" s="64"/>
      <c r="X6" s="64" t="s">
        <v>31</v>
      </c>
      <c r="Y6" s="64"/>
      <c r="Z6" s="64"/>
      <c r="AA6" s="64" t="s">
        <v>32</v>
      </c>
      <c r="AB6" s="64"/>
      <c r="AC6" s="64"/>
      <c r="AD6" s="64" t="s">
        <v>33</v>
      </c>
      <c r="AE6" s="64"/>
      <c r="AF6" s="64"/>
      <c r="AG6" s="66"/>
      <c r="AH6" s="67"/>
      <c r="AI6" s="68"/>
      <c r="AJ6" s="68"/>
      <c r="AK6" s="68"/>
      <c r="AL6" s="69"/>
      <c r="AM6" s="70" t="s">
        <v>34</v>
      </c>
      <c r="AN6" s="70"/>
      <c r="AO6" s="71"/>
      <c r="AP6" s="72"/>
      <c r="AQ6" s="73"/>
      <c r="AR6" s="50"/>
      <c r="AS6" s="51"/>
      <c r="AT6" s="51"/>
      <c r="AU6" s="51"/>
      <c r="AV6" s="51"/>
      <c r="AW6" s="51"/>
      <c r="AX6" s="51"/>
      <c r="AY6" s="51"/>
      <c r="AZ6" s="51"/>
      <c r="BA6" s="52"/>
      <c r="BB6" s="52"/>
      <c r="BC6" s="52"/>
      <c r="BD6" s="52"/>
      <c r="BE6" s="52"/>
      <c r="BF6" s="53"/>
      <c r="BG6" s="53"/>
      <c r="BH6" s="53"/>
      <c r="BI6" s="74"/>
      <c r="BJ6" s="74"/>
      <c r="BK6" s="74"/>
      <c r="BL6" s="74"/>
      <c r="BM6" s="74"/>
      <c r="BN6" s="74"/>
      <c r="BO6" s="74"/>
      <c r="BP6" s="74"/>
      <c r="EU6" s="56"/>
      <c r="EV6" s="56"/>
      <c r="EW6" s="56"/>
    </row>
    <row r="7" spans="1:163" s="75" customFormat="1" ht="53.25" customHeight="1" x14ac:dyDescent="0.2">
      <c r="A7" s="57"/>
      <c r="B7" s="58"/>
      <c r="C7" s="59"/>
      <c r="D7" s="60"/>
      <c r="E7" s="60"/>
      <c r="F7" s="61"/>
      <c r="G7" s="62"/>
      <c r="H7" s="63"/>
      <c r="I7" s="76" t="s">
        <v>35</v>
      </c>
      <c r="J7" s="76" t="s">
        <v>36</v>
      </c>
      <c r="K7" s="76" t="s">
        <v>37</v>
      </c>
      <c r="L7" s="76" t="s">
        <v>35</v>
      </c>
      <c r="M7" s="76" t="s">
        <v>36</v>
      </c>
      <c r="N7" s="76" t="s">
        <v>37</v>
      </c>
      <c r="O7" s="76" t="s">
        <v>35</v>
      </c>
      <c r="P7" s="76" t="s">
        <v>36</v>
      </c>
      <c r="Q7" s="76" t="s">
        <v>37</v>
      </c>
      <c r="R7" s="76" t="s">
        <v>35</v>
      </c>
      <c r="S7" s="76" t="s">
        <v>36</v>
      </c>
      <c r="T7" s="76" t="s">
        <v>37</v>
      </c>
      <c r="U7" s="76" t="s">
        <v>35</v>
      </c>
      <c r="V7" s="76" t="s">
        <v>36</v>
      </c>
      <c r="W7" s="76" t="s">
        <v>37</v>
      </c>
      <c r="X7" s="76" t="s">
        <v>35</v>
      </c>
      <c r="Y7" s="76" t="s">
        <v>36</v>
      </c>
      <c r="Z7" s="76" t="s">
        <v>37</v>
      </c>
      <c r="AA7" s="76" t="s">
        <v>35</v>
      </c>
      <c r="AB7" s="76" t="s">
        <v>36</v>
      </c>
      <c r="AC7" s="76" t="s">
        <v>37</v>
      </c>
      <c r="AD7" s="76" t="s">
        <v>35</v>
      </c>
      <c r="AE7" s="76" t="s">
        <v>36</v>
      </c>
      <c r="AF7" s="76" t="s">
        <v>37</v>
      </c>
      <c r="AG7" s="66"/>
      <c r="AH7" s="67"/>
      <c r="AI7" s="68"/>
      <c r="AJ7" s="68"/>
      <c r="AK7" s="68"/>
      <c r="AL7" s="69"/>
      <c r="AM7" s="77" t="s">
        <v>35</v>
      </c>
      <c r="AN7" s="77" t="s">
        <v>36</v>
      </c>
      <c r="AO7" s="78" t="s">
        <v>37</v>
      </c>
      <c r="AP7" s="72"/>
      <c r="AQ7" s="73"/>
      <c r="AR7" s="50"/>
      <c r="AS7" s="51"/>
      <c r="AT7" s="51"/>
      <c r="AU7" s="51"/>
      <c r="AV7" s="51"/>
      <c r="AW7" s="51"/>
      <c r="AX7" s="51"/>
      <c r="AY7" s="51"/>
      <c r="AZ7" s="51"/>
      <c r="BA7" s="52"/>
      <c r="BB7" s="52"/>
      <c r="BC7" s="52"/>
      <c r="BD7" s="52"/>
      <c r="BE7" s="52"/>
      <c r="BF7" s="53"/>
      <c r="BG7" s="53"/>
      <c r="BI7" s="74"/>
      <c r="BJ7" s="74"/>
      <c r="BK7" s="74"/>
      <c r="BL7" s="74"/>
      <c r="BM7" s="74"/>
      <c r="BN7" s="74"/>
      <c r="BO7" s="74"/>
      <c r="BP7" s="74"/>
      <c r="EU7" s="56"/>
      <c r="EV7" s="56"/>
      <c r="EW7" s="56"/>
    </row>
    <row r="8" spans="1:163" s="75" customFormat="1" ht="15.75" customHeight="1" x14ac:dyDescent="0.2">
      <c r="A8" s="57"/>
      <c r="B8" s="58"/>
      <c r="C8" s="59"/>
      <c r="D8" s="60"/>
      <c r="E8" s="60"/>
      <c r="F8" s="61"/>
      <c r="G8" s="62"/>
      <c r="H8" s="79" t="s">
        <v>38</v>
      </c>
      <c r="I8" s="80"/>
      <c r="J8" s="81">
        <v>48</v>
      </c>
      <c r="K8" s="79">
        <v>200</v>
      </c>
      <c r="L8" s="79"/>
      <c r="M8" s="81">
        <v>38</v>
      </c>
      <c r="N8" s="79">
        <v>160</v>
      </c>
      <c r="O8" s="80"/>
      <c r="P8" s="81">
        <v>38</v>
      </c>
      <c r="Q8" s="79">
        <v>160</v>
      </c>
      <c r="R8" s="79"/>
      <c r="S8" s="81">
        <v>38</v>
      </c>
      <c r="T8" s="79">
        <v>160</v>
      </c>
      <c r="U8" s="82"/>
      <c r="V8" s="81">
        <v>29</v>
      </c>
      <c r="W8" s="79">
        <v>120</v>
      </c>
      <c r="X8" s="79"/>
      <c r="Y8" s="81">
        <v>19</v>
      </c>
      <c r="Z8" s="79">
        <v>80</v>
      </c>
      <c r="AA8" s="79"/>
      <c r="AB8" s="81">
        <v>19</v>
      </c>
      <c r="AC8" s="79">
        <v>80</v>
      </c>
      <c r="AD8" s="79"/>
      <c r="AE8" s="81">
        <v>10</v>
      </c>
      <c r="AF8" s="79">
        <v>40</v>
      </c>
      <c r="AG8" s="66"/>
      <c r="AH8" s="67"/>
      <c r="AI8" s="68"/>
      <c r="AJ8" s="68"/>
      <c r="AK8" s="68"/>
      <c r="AL8" s="69"/>
      <c r="AM8" s="83"/>
      <c r="AN8" s="83"/>
      <c r="AO8" s="84">
        <v>40</v>
      </c>
      <c r="AP8" s="72"/>
      <c r="AQ8" s="73"/>
      <c r="AR8" s="50"/>
      <c r="AS8" s="85">
        <v>1</v>
      </c>
      <c r="AT8" s="85">
        <v>2</v>
      </c>
      <c r="AU8" s="85">
        <v>3</v>
      </c>
      <c r="AV8" s="85">
        <v>6</v>
      </c>
      <c r="AW8" s="85">
        <v>5</v>
      </c>
      <c r="AX8" s="85">
        <v>9</v>
      </c>
      <c r="AY8" s="85">
        <v>8</v>
      </c>
      <c r="AZ8" s="85">
        <v>10</v>
      </c>
      <c r="BA8" s="52"/>
      <c r="BB8" s="52"/>
      <c r="BC8" s="52"/>
      <c r="BD8" s="52"/>
      <c r="BE8" s="52"/>
      <c r="BI8" s="74"/>
      <c r="BJ8" s="74"/>
      <c r="BK8" s="74"/>
      <c r="BL8" s="74"/>
      <c r="BM8" s="74"/>
      <c r="BN8" s="74"/>
      <c r="BO8" s="74"/>
      <c r="BP8" s="74"/>
      <c r="EU8" s="56"/>
      <c r="EV8" s="56"/>
      <c r="EW8" s="56"/>
    </row>
    <row r="9" spans="1:163" s="75" customFormat="1" ht="15.75" customHeight="1" thickBot="1" x14ac:dyDescent="0.25">
      <c r="A9" s="57"/>
      <c r="B9" s="86"/>
      <c r="C9" s="59"/>
      <c r="D9" s="60"/>
      <c r="E9" s="60"/>
      <c r="F9" s="61"/>
      <c r="G9" s="62"/>
      <c r="H9" s="87" t="s">
        <v>39</v>
      </c>
      <c r="I9" s="88"/>
      <c r="J9" s="89"/>
      <c r="K9" s="87">
        <v>100</v>
      </c>
      <c r="L9" s="87"/>
      <c r="M9" s="89"/>
      <c r="N9" s="87">
        <v>80</v>
      </c>
      <c r="O9" s="88"/>
      <c r="P9" s="89"/>
      <c r="Q9" s="87">
        <v>80</v>
      </c>
      <c r="R9" s="87"/>
      <c r="S9" s="89"/>
      <c r="T9" s="87">
        <v>80</v>
      </c>
      <c r="U9" s="90"/>
      <c r="V9" s="89"/>
      <c r="W9" s="87">
        <v>60</v>
      </c>
      <c r="X9" s="87"/>
      <c r="Y9" s="89"/>
      <c r="Z9" s="87">
        <v>40</v>
      </c>
      <c r="AA9" s="87"/>
      <c r="AB9" s="89"/>
      <c r="AC9" s="87">
        <v>40</v>
      </c>
      <c r="AD9" s="87"/>
      <c r="AE9" s="89"/>
      <c r="AF9" s="87">
        <v>20</v>
      </c>
      <c r="AG9" s="66"/>
      <c r="AH9" s="91"/>
      <c r="AI9" s="68"/>
      <c r="AJ9" s="68"/>
      <c r="AK9" s="68"/>
      <c r="AL9" s="69"/>
      <c r="AM9" s="92"/>
      <c r="AN9" s="92"/>
      <c r="AO9" s="93">
        <v>20</v>
      </c>
      <c r="AP9" s="94"/>
      <c r="AQ9" s="95"/>
      <c r="AR9" s="50"/>
      <c r="AS9" s="96" t="s">
        <v>40</v>
      </c>
      <c r="AT9" s="96" t="s">
        <v>41</v>
      </c>
      <c r="AU9" s="96" t="s">
        <v>42</v>
      </c>
      <c r="AV9" s="96" t="s">
        <v>43</v>
      </c>
      <c r="AW9" s="96" t="s">
        <v>44</v>
      </c>
      <c r="AX9" s="96" t="s">
        <v>45</v>
      </c>
      <c r="AY9" s="96" t="s">
        <v>46</v>
      </c>
      <c r="AZ9" s="96" t="s">
        <v>47</v>
      </c>
      <c r="BA9" s="51"/>
      <c r="BB9" s="51"/>
      <c r="BC9" s="51"/>
      <c r="BD9" s="51"/>
      <c r="BE9" s="51"/>
      <c r="BG9" s="53"/>
      <c r="BI9" s="74"/>
      <c r="BJ9" s="74"/>
      <c r="BK9" s="74"/>
      <c r="BL9" s="74"/>
      <c r="BM9" s="74"/>
      <c r="BN9" s="74"/>
      <c r="BO9" s="74"/>
      <c r="BP9" s="74"/>
      <c r="EU9" s="56"/>
      <c r="EV9" s="56"/>
      <c r="EW9" s="56"/>
    </row>
    <row r="10" spans="1:163" s="75" customFormat="1" ht="21.75" customHeight="1" thickBot="1" x14ac:dyDescent="0.25">
      <c r="A10" s="57"/>
      <c r="B10" s="97"/>
      <c r="C10" s="98"/>
      <c r="D10" s="99"/>
      <c r="E10" s="99"/>
      <c r="F10" s="100"/>
      <c r="G10" s="62"/>
      <c r="H10" s="101" t="s">
        <v>48</v>
      </c>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66"/>
      <c r="AH10" s="103"/>
      <c r="AI10" s="68"/>
      <c r="AJ10" s="68"/>
      <c r="AK10" s="68"/>
      <c r="AL10" s="69"/>
      <c r="AM10" s="104"/>
      <c r="AN10" s="105"/>
      <c r="AO10" s="105"/>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7"/>
      <c r="EV10" s="107"/>
      <c r="EW10" s="107"/>
      <c r="FB10" s="75" t="s">
        <v>49</v>
      </c>
      <c r="FE10" s="75" t="s">
        <v>49</v>
      </c>
    </row>
    <row r="11" spans="1:163" s="134" customFormat="1" ht="24" customHeight="1" x14ac:dyDescent="0.25">
      <c r="A11" s="108">
        <f>VLOOKUP(EX11,'[1]ادخال بيانات ودرجات'!$A$10:A209,1,TRUE)</f>
        <v>1</v>
      </c>
      <c r="B11" s="109"/>
      <c r="C11" s="110">
        <f>VLOOKUP(EX11,'[1]ادخال بيانات ودرجات'!$A$10:C209,3,TRUE)</f>
        <v>0</v>
      </c>
      <c r="D11" s="109">
        <f>VLOOKUP(EX11,'[1]ادخال بيانات ودرجات'!$A$10:D209,4,TRUE)</f>
        <v>0</v>
      </c>
      <c r="E11" s="109">
        <f>VLOOKUP(EX11,'[1]ادخال بيانات ودرجات'!$A$10:E209,5,TRUE)</f>
        <v>0</v>
      </c>
      <c r="F11" s="109">
        <f>VLOOKUP(EX11,'[1]ادخال بيانات ودرجات'!$A$10:F209,6,TRUE)</f>
        <v>0</v>
      </c>
      <c r="G11" s="111">
        <f>VLOOKUP(EX11,'[1]ادخال بيانات ودرجات'!$A$10:B209,2,TRUE)</f>
        <v>0</v>
      </c>
      <c r="H11" s="112" t="s">
        <v>50</v>
      </c>
      <c r="I11" s="113">
        <f>VLOOKUP(EX11,'[1]ادخال بيانات ودرجات'!$A$10:BW209,17,TRUE)</f>
        <v>0</v>
      </c>
      <c r="J11" s="113">
        <f>VLOOKUP(EX11,'[1]ادخال بيانات ودرجات'!$A$10:BW209,18,TRUE)</f>
        <v>0</v>
      </c>
      <c r="K11" s="114">
        <f>SUM(I11,J11)</f>
        <v>0</v>
      </c>
      <c r="L11" s="113">
        <f>VLOOKUP(EX11,'[1]ادخال بيانات ودرجات'!$A$10:BW209,24,TRUE)</f>
        <v>0</v>
      </c>
      <c r="M11" s="113">
        <f>VLOOKUP(EX11,'[1]ادخال بيانات ودرجات'!$A$10:BW209,25,TRUE)</f>
        <v>0</v>
      </c>
      <c r="N11" s="114">
        <f>SUM(L11,M11)</f>
        <v>0</v>
      </c>
      <c r="O11" s="113">
        <f>VLOOKUP(EX11,'[1]ادخال بيانات ودرجات'!$A$10:BW209,31,TRUE)</f>
        <v>0</v>
      </c>
      <c r="P11" s="113">
        <f>VLOOKUP(EX11,'[1]ادخال بيانات ودرجات'!$A$10:BW209,32,TRUE)</f>
        <v>0</v>
      </c>
      <c r="Q11" s="114">
        <f>SUM(O11,P11)</f>
        <v>0</v>
      </c>
      <c r="R11" s="113">
        <f>VLOOKUP(EX11,'[1]ادخال بيانات ودرجات'!$A$10:BW209,38,TRUE)</f>
        <v>0</v>
      </c>
      <c r="S11" s="113">
        <f>VLOOKUP(EX11,'[1]ادخال بيانات ودرجات'!$A$10:BW209,39,TRUE)</f>
        <v>0</v>
      </c>
      <c r="T11" s="114">
        <f>SUM(R11,S11)</f>
        <v>0</v>
      </c>
      <c r="U11" s="113">
        <f>VLOOKUP(EX11,'[1]ادخال بيانات ودرجات'!$A$10:BW209,45,TRUE)</f>
        <v>0</v>
      </c>
      <c r="V11" s="113">
        <f>VLOOKUP(EX11,'[1]ادخال بيانات ودرجات'!$A$10:BW209,46,TRUE)</f>
        <v>0</v>
      </c>
      <c r="W11" s="114">
        <f>SUM(U11,V11)</f>
        <v>0</v>
      </c>
      <c r="X11" s="113">
        <f>VLOOKUP(EX11,'[1]ادخال بيانات ودرجات'!$A$10:BW209,52,TRUE)</f>
        <v>0</v>
      </c>
      <c r="Y11" s="113">
        <f>VLOOKUP(EX11,'[1]ادخال بيانات ودرجات'!$A$10:BW209,53,TRUE)</f>
        <v>0</v>
      </c>
      <c r="Z11" s="114">
        <f>SUM(X11,Y11)</f>
        <v>0</v>
      </c>
      <c r="AA11" s="113">
        <f>VLOOKUP(EX11,'[1]ادخال بيانات ودرجات'!$A$10:BW209,59,TRUE)</f>
        <v>0</v>
      </c>
      <c r="AB11" s="113">
        <f>VLOOKUP(EX11,'[1]ادخال بيانات ودرجات'!$A$10:BW209,60,TRUE)</f>
        <v>0</v>
      </c>
      <c r="AC11" s="114">
        <f>SUM(AA11,AB11)</f>
        <v>0</v>
      </c>
      <c r="AD11" s="114">
        <f>VLOOKUP(EX11,'[1]ادخال بيانات ودرجات'!$A$10:BW209,66,TRUE)</f>
        <v>0</v>
      </c>
      <c r="AE11" s="114">
        <f>VLOOKUP(EX11,'[1]ادخال بيانات ودرجات'!$A$10:BW209,67,TRUE)</f>
        <v>0</v>
      </c>
      <c r="AF11" s="114">
        <f>SUM(AD11,AE11)</f>
        <v>0</v>
      </c>
      <c r="AG11" s="115" t="str">
        <f>IF(AJ11&gt;=1,"دورثان","ناجح")</f>
        <v>دورثان</v>
      </c>
      <c r="AH11" s="116"/>
      <c r="AI11" s="117" t="str">
        <f>IF(AJ11&gt;=1,"***",VLOOKUP(EX11,'[1]ادخال بيانات ودرجات'!$A$10:CI210,87,TRUE))</f>
        <v>***</v>
      </c>
      <c r="AJ11" s="117">
        <f>COUNT(EU11:EW13)</f>
        <v>9</v>
      </c>
      <c r="AK11" s="118" t="str">
        <f>IF(AJ11&gt;=1,"***",VLOOKUP(EX11,'[1]ادخال بيانات ودرجات'!$A$10:CL209,90,TRUE))</f>
        <v>***</v>
      </c>
      <c r="AL11" s="119" t="str">
        <f>IF(AJ11&gt;=1,"",IF(AK11&gt;=85,"ممتاز",IF(AK11&gt;=75,"جيد جدا",IF(AK11&gt;=65,"جيد",IF(AK11&gt;=54,"مقبول",IF(AK11&gt;=50,"ضعيف","xxx"))))))</f>
        <v/>
      </c>
      <c r="AM11" s="120">
        <f>VLOOKUP(EX11,'[1]ادخال بيانات ودرجات'!$A$10:BW209,73,TRUE)</f>
        <v>0</v>
      </c>
      <c r="AN11" s="120">
        <f>VLOOKUP(EX11,'[1]ادخال بيانات ودرجات'!$A$10:BW209,74,TRUE)</f>
        <v>0</v>
      </c>
      <c r="AO11" s="121">
        <f>SUM(AM11,AN11)</f>
        <v>0</v>
      </c>
      <c r="AP11" s="122"/>
      <c r="AQ11" s="123" t="str">
        <f>CONCATENATE(BI13,BJ13,BK13,,BL13,BM13,,BN13,BO13,BP13)</f>
        <v>........</v>
      </c>
      <c r="AR11" s="124">
        <f>K11:K12+N11:N12+Q11:Q12+T11:T12+W11:W12+Z11:Z12+AC11:AC12+AF11:AF12+AO11:AO12</f>
        <v>0</v>
      </c>
      <c r="AS11" s="125" t="str">
        <f>IF(K13&lt;100,100-K13,IF(K13="XXX",100,"."))</f>
        <v>.</v>
      </c>
      <c r="AT11" s="125" t="str">
        <f>IF(N13&lt;80,80-N13,IF(N13="XXX",80,"."))</f>
        <v>.</v>
      </c>
      <c r="AU11" s="125" t="str">
        <f>IF(Q13&lt;80,80-Q13,IF(Q13="XXX",80,"."))</f>
        <v>.</v>
      </c>
      <c r="AV11" s="125" t="str">
        <f>IF(T13&lt;80,80-T13,IF(T13="XXX",80,"."))</f>
        <v>.</v>
      </c>
      <c r="AW11" s="125" t="str">
        <f>IF(W13&lt;60,60-W13,IF(W13="XXX",60,"."))</f>
        <v>.</v>
      </c>
      <c r="AX11" s="125" t="str">
        <f>IF(Z13&lt;40,40-Z13,IF(Z13="XXX",40,"."))</f>
        <v>.</v>
      </c>
      <c r="AY11" s="125" t="str">
        <f>IF(AC13&lt;40,40-AC13,IF(AC13="XXX",40,"."))</f>
        <v>.</v>
      </c>
      <c r="AZ11" s="125" t="str">
        <f>IF(AF13&lt;20,20-AF13,IF(AF13="XXX",20,"."))</f>
        <v>.</v>
      </c>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7">
        <f>IF(K13="",1,IF(K11+K12&lt;100,1,""))</f>
        <v>1</v>
      </c>
      <c r="EV11" s="127">
        <f>IF(N13="",2,IF(N11+N12&lt;80,2,""))</f>
        <v>2</v>
      </c>
      <c r="EW11" s="127">
        <f>IF(Q13="",3,IF(Q11+Q12&lt;80,3,""))</f>
        <v>3</v>
      </c>
      <c r="EX11" s="128">
        <v>1</v>
      </c>
      <c r="EY11" s="129" t="str">
        <f>IF(AG11="","7",IF(AG11&lt;40,7,"*"))</f>
        <v>*</v>
      </c>
      <c r="EZ11" s="129">
        <f>IF(AJ11="","8",IF(AJ11&lt;20,8,"*"))</f>
        <v>8</v>
      </c>
      <c r="FA11" s="130" t="str">
        <f>IF(AS11="","9",IF(AS11&lt;40,9,"*"))</f>
        <v>*</v>
      </c>
      <c r="FB11" s="131" t="str">
        <f>IF(FC11="","",SUBTOTAL(2,$FC$11:FC11))</f>
        <v/>
      </c>
      <c r="FC11" s="132" t="str">
        <f>IF(AG11="ناجح",ROW(),"")</f>
        <v/>
      </c>
      <c r="FD11" s="132">
        <f>IF(AG11="دورثان",ROW(),"")</f>
        <v>11</v>
      </c>
      <c r="FE11" s="131">
        <f>IF(FD11="","",SUBTOTAL(2,$FD$11:FD11))</f>
        <v>1</v>
      </c>
    </row>
    <row r="12" spans="1:163" s="134" customFormat="1" ht="24" customHeight="1" x14ac:dyDescent="0.25">
      <c r="A12" s="111"/>
      <c r="B12" s="117"/>
      <c r="C12" s="135"/>
      <c r="D12" s="117"/>
      <c r="E12" s="117"/>
      <c r="F12" s="117"/>
      <c r="G12" s="111"/>
      <c r="H12" s="136" t="s">
        <v>52</v>
      </c>
      <c r="I12" s="137">
        <f>VLOOKUP(EX11,'[1]ادخال بيانات ودرجات'!$A$10:BW209,20,TRUE)</f>
        <v>0</v>
      </c>
      <c r="J12" s="137">
        <f>VLOOKUP(EX11,'[1]ادخال بيانات ودرجات'!$A$10:BW209,21,TRUE)</f>
        <v>0</v>
      </c>
      <c r="K12" s="138">
        <f>SUM(I12,J12)</f>
        <v>0</v>
      </c>
      <c r="L12" s="137">
        <f>VLOOKUP(EX11,'[1]ادخال بيانات ودرجات'!$A$10:BW209,27,TRUE)</f>
        <v>0</v>
      </c>
      <c r="M12" s="137">
        <f>VLOOKUP(EX11,'[1]ادخال بيانات ودرجات'!$A$10:BW209,28,TRUE)</f>
        <v>0</v>
      </c>
      <c r="N12" s="138">
        <f>SUM(L12,M12)</f>
        <v>0</v>
      </c>
      <c r="O12" s="137">
        <f>VLOOKUP(EX11,'[1]ادخال بيانات ودرجات'!$A$10:BW209,34,TRUE)</f>
        <v>0</v>
      </c>
      <c r="P12" s="137">
        <f>VLOOKUP(EX11,'[1]ادخال بيانات ودرجات'!$A$10:BW209,35,TRUE)</f>
        <v>0</v>
      </c>
      <c r="Q12" s="138">
        <f>SUM(O12,P12)</f>
        <v>0</v>
      </c>
      <c r="R12" s="137">
        <f>VLOOKUP(EX11,'[1]ادخال بيانات ودرجات'!$A$10:BW209,41,TRUE)</f>
        <v>0</v>
      </c>
      <c r="S12" s="137">
        <f>VLOOKUP(EX11,'[1]ادخال بيانات ودرجات'!$A$10:BW209,42,TRUE)</f>
        <v>0</v>
      </c>
      <c r="T12" s="138">
        <f>SUM(R12,S12)</f>
        <v>0</v>
      </c>
      <c r="U12" s="137">
        <f>VLOOKUP(EX11,'[1]ادخال بيانات ودرجات'!$A$10:BW209,48,TRUE)</f>
        <v>0</v>
      </c>
      <c r="V12" s="137">
        <f>VLOOKUP(EX11,'[1]ادخال بيانات ودرجات'!$A$10:BW209,49,TRUE)</f>
        <v>0</v>
      </c>
      <c r="W12" s="138">
        <f>SUM(U12,V12)</f>
        <v>0</v>
      </c>
      <c r="X12" s="137">
        <f>VLOOKUP(EX11,'[1]ادخال بيانات ودرجات'!$A$10:BW209,55,TRUE)</f>
        <v>0</v>
      </c>
      <c r="Y12" s="137">
        <f>VLOOKUP(EX11,'[1]ادخال بيانات ودرجات'!$A$10:BW209,56,TRUE)</f>
        <v>0</v>
      </c>
      <c r="Z12" s="138">
        <f>SUM(X12,Y12)</f>
        <v>0</v>
      </c>
      <c r="AA12" s="137">
        <f>VLOOKUP(EX11,'[1]ادخال بيانات ودرجات'!$A$10:BW209,62,TRUE)</f>
        <v>0</v>
      </c>
      <c r="AB12" s="137">
        <f>VLOOKUP(EX11,'[1]ادخال بيانات ودرجات'!$A$10:BW209,63,TRUE)</f>
        <v>0</v>
      </c>
      <c r="AC12" s="138">
        <f>SUM(AA12,AB12)</f>
        <v>0</v>
      </c>
      <c r="AD12" s="138">
        <f>VLOOKUP(EX11,'[1]ادخال بيانات ودرجات'!$A$10:BW209,69,TRUE)</f>
        <v>0</v>
      </c>
      <c r="AE12" s="138">
        <f>VLOOKUP(EX11,'[1]ادخال بيانات ودرجات'!$A$10:BW209,70,TRUE)</f>
        <v>0</v>
      </c>
      <c r="AF12" s="138">
        <f>SUM(AD12,AE12)</f>
        <v>0</v>
      </c>
      <c r="AG12" s="139"/>
      <c r="AH12" s="140"/>
      <c r="AI12" s="117"/>
      <c r="AJ12" s="117"/>
      <c r="AK12" s="141"/>
      <c r="AL12" s="119"/>
      <c r="AM12" s="142">
        <f>VLOOKUP(EX11,'[1]ادخال بيانات ودرجات'!$A$10:BX209,76,TRUE)</f>
        <v>0</v>
      </c>
      <c r="AN12" s="142">
        <f>VLOOKUP(EX11,'[1]ادخال بيانات ودرجات'!$A$10:BY209,77,TRUE)</f>
        <v>0</v>
      </c>
      <c r="AO12" s="121">
        <f>SUM(AM12,AN12)</f>
        <v>0</v>
      </c>
      <c r="AP12" s="143"/>
      <c r="AQ12" s="123"/>
      <c r="AR12" s="124"/>
      <c r="AS12" s="125"/>
      <c r="AT12" s="125"/>
      <c r="AU12" s="125"/>
      <c r="AV12" s="125"/>
      <c r="AW12" s="125"/>
      <c r="AX12" s="125"/>
      <c r="AY12" s="125"/>
      <c r="AZ12" s="125"/>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7">
        <f>IF(T13="",4,IF(T11+T12&lt;80,4,""))</f>
        <v>4</v>
      </c>
      <c r="EV12" s="127">
        <f>IF(W13="",5,IF(W11+W12&lt;60,5,""))</f>
        <v>5</v>
      </c>
      <c r="EW12" s="127">
        <f>IF(Z13="",6,IF(Z11+Z12&lt;40,6,""))</f>
        <v>6</v>
      </c>
      <c r="EX12" s="128"/>
      <c r="FB12" s="144"/>
      <c r="FC12" s="145"/>
      <c r="FD12" s="145"/>
      <c r="FE12" s="144"/>
      <c r="FG12" s="134">
        <f>IF(K13&gt;100,1,"")</f>
        <v>1</v>
      </c>
    </row>
    <row r="13" spans="1:163" s="165" customFormat="1" ht="24" customHeight="1" thickBot="1" x14ac:dyDescent="0.3">
      <c r="A13" s="146"/>
      <c r="B13" s="147"/>
      <c r="C13" s="148"/>
      <c r="D13" s="147"/>
      <c r="E13" s="147"/>
      <c r="F13" s="147"/>
      <c r="G13" s="146"/>
      <c r="H13" s="149" t="s">
        <v>53</v>
      </c>
      <c r="I13" s="150">
        <f>SUM(I11,I12)</f>
        <v>0</v>
      </c>
      <c r="J13" s="150">
        <f>SUM(J11,J12)</f>
        <v>0</v>
      </c>
      <c r="K13" s="150" t="str">
        <f>IF(J13&gt;=48,I13+J13,"")</f>
        <v/>
      </c>
      <c r="L13" s="150">
        <f>SUM(L11,L12)</f>
        <v>0</v>
      </c>
      <c r="M13" s="150">
        <f>SUM(M11,M12)</f>
        <v>0</v>
      </c>
      <c r="N13" s="150" t="str">
        <f>IF(M13&gt;=38.4,L13+M13,"")</f>
        <v/>
      </c>
      <c r="O13" s="150">
        <f>SUM(O11,O12)</f>
        <v>0</v>
      </c>
      <c r="P13" s="150">
        <f>SUM(P11,P12)</f>
        <v>0</v>
      </c>
      <c r="Q13" s="150" t="str">
        <f>IF(P13&gt;=38.4,O13+P13,"")</f>
        <v/>
      </c>
      <c r="R13" s="150">
        <f>SUM(R11,R12)</f>
        <v>0</v>
      </c>
      <c r="S13" s="150">
        <f>SUM(S11,S12)</f>
        <v>0</v>
      </c>
      <c r="T13" s="150" t="str">
        <f>IF(S13&gt;=38.4,R13+S13,"")</f>
        <v/>
      </c>
      <c r="U13" s="150">
        <f>SUM(U11,U12)</f>
        <v>0</v>
      </c>
      <c r="V13" s="150">
        <f>SUM(V11,V12)</f>
        <v>0</v>
      </c>
      <c r="W13" s="150" t="str">
        <f>IF(V13&gt;=28.8,U13+V13,"")</f>
        <v/>
      </c>
      <c r="X13" s="150">
        <f>SUM(X11,X12)</f>
        <v>0</v>
      </c>
      <c r="Y13" s="150">
        <f>SUM(Y11,Y12)</f>
        <v>0</v>
      </c>
      <c r="Z13" s="150" t="str">
        <f>IF(Y13&gt;=19.2,X13+Y13,"")</f>
        <v/>
      </c>
      <c r="AA13" s="150">
        <f>SUM(AA11,AA12)</f>
        <v>0</v>
      </c>
      <c r="AB13" s="150">
        <f>SUM(AB11,AB12)</f>
        <v>0</v>
      </c>
      <c r="AC13" s="150" t="str">
        <f>IF(AB13&gt;=19.2,AA13+AB13,"")</f>
        <v/>
      </c>
      <c r="AD13" s="150">
        <f>SUM(AD11,AD12)</f>
        <v>0</v>
      </c>
      <c r="AE13" s="150">
        <f>SUM(AE11,AE12)</f>
        <v>0</v>
      </c>
      <c r="AF13" s="150" t="str">
        <f>IF(AE13&gt;=9.6,AD13+AE13,"")</f>
        <v/>
      </c>
      <c r="AG13" s="151"/>
      <c r="AH13" s="152">
        <f>COUNT(BA13:BH13)</f>
        <v>0</v>
      </c>
      <c r="AI13" s="147"/>
      <c r="AJ13" s="147"/>
      <c r="AK13" s="153"/>
      <c r="AL13" s="154"/>
      <c r="AM13" s="155">
        <f>SUM(AM11,AM12)</f>
        <v>0</v>
      </c>
      <c r="AN13" s="155">
        <f>SUM(AN11,AN12)</f>
        <v>0</v>
      </c>
      <c r="AO13" s="156">
        <f>SUM(AO11,AO12)</f>
        <v>0</v>
      </c>
      <c r="AP13" s="157" t="str">
        <f>CONCATENATE(BH13,BG13,BF13,BE13,BD13,,BC13,BB13,BA13)</f>
        <v>........</v>
      </c>
      <c r="AQ13" s="158"/>
      <c r="AR13" s="159"/>
      <c r="AS13" s="160"/>
      <c r="AT13" s="160"/>
      <c r="AU13" s="160"/>
      <c r="AV13" s="160"/>
      <c r="AW13" s="160"/>
      <c r="AX13" s="160"/>
      <c r="AY13" s="160"/>
      <c r="AZ13" s="160"/>
      <c r="BA13" s="161" t="str">
        <f>IF(K13&lt;100,1,IF(K13="XXX",1,"."))</f>
        <v>.</v>
      </c>
      <c r="BB13" s="161" t="str">
        <f>IF(N13&lt;80,2,IF(N13="XXX",2,"."))</f>
        <v>.</v>
      </c>
      <c r="BC13" s="161" t="str">
        <f>IF(Q13&lt;80,3,IF(Q13="XXX",3,"."))</f>
        <v>.</v>
      </c>
      <c r="BD13" s="161" t="str">
        <f>IF(T13&lt;80,4,IF(W13="XXX",4,"."))</f>
        <v>.</v>
      </c>
      <c r="BE13" s="161" t="str">
        <f>IF(W13&lt;60,5,IF(W13="XXX",5,"."))</f>
        <v>.</v>
      </c>
      <c r="BF13" s="161" t="str">
        <f>IF(Z13&lt;40,6,IF(Z13="XXX",6,"."))</f>
        <v>.</v>
      </c>
      <c r="BG13" s="161" t="str">
        <f>IF(AC13&lt;40,7,IF(AC13="XXX",7,"."))</f>
        <v>.</v>
      </c>
      <c r="BH13" s="161" t="str">
        <f>IF(AF13&lt;20,8,IF(AF13="XXX",8,"."))</f>
        <v>.</v>
      </c>
      <c r="BI13" s="162" t="str">
        <f>IF(BA13=1,".رياضيات",".")</f>
        <v>.</v>
      </c>
      <c r="BJ13" s="162" t="str">
        <f>IF(BB13=2,".نحوونصوص",".")</f>
        <v>.</v>
      </c>
      <c r="BK13" s="162" t="str">
        <f>IF(BC13=3,".علوم",".")</f>
        <v>.</v>
      </c>
      <c r="BL13" s="162" t="str">
        <f>IF(BD13=4,".تعبير واملاء وخط",".")</f>
        <v>.</v>
      </c>
      <c r="BM13" s="162" t="str">
        <f>IF(BE13=5,".تربية اسلامية",".")</f>
        <v>.</v>
      </c>
      <c r="BN13" s="162" t="str">
        <f>IF(BF13=6,".جغرافيا",".")</f>
        <v>.</v>
      </c>
      <c r="BO13" s="162" t="str">
        <f>IF(BG13=7,".تاريخ",".")</f>
        <v>.</v>
      </c>
      <c r="BP13" s="162" t="str">
        <f>IF(BH13=8,".وطنية",".")</f>
        <v>.</v>
      </c>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4">
        <f>IF(AC13="",7,IF(AC11+AC12&lt;40,7,""))</f>
        <v>7</v>
      </c>
      <c r="EV13" s="164">
        <f>IF(AF13="",8,IF(AF11+AF12&lt;20,8,""))</f>
        <v>8</v>
      </c>
      <c r="EW13" s="164">
        <f>IF(AO13="",9,IF(AO11+AO12&lt;40,9,""))</f>
        <v>9</v>
      </c>
      <c r="EX13" s="128"/>
      <c r="FB13" s="166"/>
      <c r="FC13" s="167"/>
      <c r="FD13" s="167"/>
      <c r="FE13" s="166"/>
    </row>
    <row r="14" spans="1:163" ht="18" x14ac:dyDescent="0.25">
      <c r="A14" s="108">
        <f>VLOOKUP(EX14,'[1]ادخال بيانات ودرجات'!$A$10:A212,1,TRUE)</f>
        <v>2</v>
      </c>
      <c r="B14" s="109"/>
      <c r="C14" s="110">
        <f>VLOOKUP(EX14,'[1]ادخال بيانات ودرجات'!$A$10:C212,3,TRUE)</f>
        <v>0</v>
      </c>
      <c r="D14" s="109">
        <f>VLOOKUP(EX14,'[1]ادخال بيانات ودرجات'!$A$10:D212,4,TRUE)</f>
        <v>0</v>
      </c>
      <c r="E14" s="109">
        <f>VLOOKUP(EX14,'[1]ادخال بيانات ودرجات'!$A$10:E212,5,TRUE)</f>
        <v>0</v>
      </c>
      <c r="F14" s="109">
        <f>VLOOKUP(EX14,'[1]ادخال بيانات ودرجات'!$A$10:F212,6,TRUE)</f>
        <v>0</v>
      </c>
      <c r="G14" s="111">
        <f>VLOOKUP(EX14,'[1]ادخال بيانات ودرجات'!$A$10:B212,2,TRUE)</f>
        <v>0</v>
      </c>
      <c r="H14" s="112" t="s">
        <v>50</v>
      </c>
      <c r="I14" s="113">
        <f>VLOOKUP(EX14,'[1]ادخال بيانات ودرجات'!$A$10:BW212,17,TRUE)</f>
        <v>0</v>
      </c>
      <c r="J14" s="113">
        <f>VLOOKUP(EX14,'[1]ادخال بيانات ودرجات'!$A$10:BW212,18,TRUE)</f>
        <v>0</v>
      </c>
      <c r="K14" s="114">
        <f t="shared" ref="K14:K15" si="0">SUM(I14,J14)</f>
        <v>0</v>
      </c>
      <c r="L14" s="113">
        <f>VLOOKUP(EX14,'[1]ادخال بيانات ودرجات'!$A$10:BW212,24,TRUE)</f>
        <v>0</v>
      </c>
      <c r="M14" s="113">
        <f>VLOOKUP(EX14,'[1]ادخال بيانات ودرجات'!$A$10:BW212,25,TRUE)</f>
        <v>0</v>
      </c>
      <c r="N14" s="114">
        <f t="shared" ref="N14:N15" si="1">SUM(L14,M14)</f>
        <v>0</v>
      </c>
      <c r="O14" s="113">
        <f>VLOOKUP(EX14,'[1]ادخال بيانات ودرجات'!$A$10:BW212,31,TRUE)</f>
        <v>0</v>
      </c>
      <c r="P14" s="113">
        <f>VLOOKUP(EX14,'[1]ادخال بيانات ودرجات'!$A$10:BW212,32,TRUE)</f>
        <v>0</v>
      </c>
      <c r="Q14" s="114">
        <f t="shared" ref="Q14:Q15" si="2">SUM(O14,P14)</f>
        <v>0</v>
      </c>
      <c r="R14" s="113">
        <f>VLOOKUP(EX14,'[1]ادخال بيانات ودرجات'!$A$10:BW212,38,TRUE)</f>
        <v>0</v>
      </c>
      <c r="S14" s="113">
        <f>VLOOKUP(EX14,'[1]ادخال بيانات ودرجات'!$A$10:BW212,39,TRUE)</f>
        <v>0</v>
      </c>
      <c r="T14" s="114">
        <f t="shared" ref="T14:T15" si="3">SUM(R14,S14)</f>
        <v>0</v>
      </c>
      <c r="U14" s="113">
        <f>VLOOKUP(EX14,'[1]ادخال بيانات ودرجات'!$A$10:BW212,45,TRUE)</f>
        <v>0</v>
      </c>
      <c r="V14" s="113">
        <f>VLOOKUP(EX14,'[1]ادخال بيانات ودرجات'!$A$10:BW212,46,TRUE)</f>
        <v>0</v>
      </c>
      <c r="W14" s="114">
        <f t="shared" ref="W14:W15" si="4">SUM(U14,V14)</f>
        <v>0</v>
      </c>
      <c r="X14" s="113">
        <f>VLOOKUP(EX14,'[1]ادخال بيانات ودرجات'!$A$10:BW212,52,TRUE)</f>
        <v>0</v>
      </c>
      <c r="Y14" s="113">
        <f>VLOOKUP(EX14,'[1]ادخال بيانات ودرجات'!$A$10:BW212,53,TRUE)</f>
        <v>0</v>
      </c>
      <c r="Z14" s="114">
        <f t="shared" ref="Z14:Z15" si="5">SUM(X14,Y14)</f>
        <v>0</v>
      </c>
      <c r="AA14" s="113">
        <f>VLOOKUP(EX14,'[1]ادخال بيانات ودرجات'!$A$10:BW212,59,TRUE)</f>
        <v>0</v>
      </c>
      <c r="AB14" s="113">
        <f>VLOOKUP(EX14,'[1]ادخال بيانات ودرجات'!$A$10:BW212,60,TRUE)</f>
        <v>0</v>
      </c>
      <c r="AC14" s="114">
        <f t="shared" ref="AC14:AC15" si="6">SUM(AA14,AB14)</f>
        <v>0</v>
      </c>
      <c r="AD14" s="114">
        <f>VLOOKUP(EX14,'[1]ادخال بيانات ودرجات'!$A$10:BW212,66,TRUE)</f>
        <v>0</v>
      </c>
      <c r="AE14" s="114">
        <f>VLOOKUP(EX14,'[1]ادخال بيانات ودرجات'!$A$10:BW212,67,TRUE)</f>
        <v>0</v>
      </c>
      <c r="AF14" s="114">
        <f t="shared" ref="AF14:AF15" si="7">SUM(AD14,AE14)</f>
        <v>0</v>
      </c>
      <c r="AG14" s="115" t="str">
        <f t="shared" ref="AG14:AG45" si="8">IF(AJ14&gt;=1,"دورثان","ناجح")</f>
        <v>دورثان</v>
      </c>
      <c r="AH14" s="116"/>
      <c r="AI14" s="117" t="str">
        <f>IF(AJ14&gt;=1,"***",VLOOKUP(EX14,'[1]ادخال بيانات ودرجات'!$A$10:CI213,87,TRUE))</f>
        <v>***</v>
      </c>
      <c r="AJ14" s="117">
        <f t="shared" ref="AJ14" si="9">COUNT(EU14:EW16)</f>
        <v>9</v>
      </c>
      <c r="AK14" s="118" t="str">
        <f>IF(AJ14&gt;=1,"***",VLOOKUP(EX14,'[1]ادخال بيانات ودرجات'!$A$10:CL212,90,TRUE))</f>
        <v>***</v>
      </c>
      <c r="AL14" s="119" t="str">
        <f t="shared" ref="AL14" si="10">IF(AJ14&gt;=1,"",IF(AK14&gt;=85,"ممتاز",IF(AK14&gt;=75,"جيد جدا",IF(AK14&gt;=65,"جيد",IF(AK14&gt;=54,"مقبول",IF(AK14&gt;=50,"ضعيف","xxx"))))))</f>
        <v/>
      </c>
      <c r="AM14" s="120">
        <f>VLOOKUP(EX14,'[1]ادخال بيانات ودرجات'!$A$10:BW212,73,TRUE)</f>
        <v>0</v>
      </c>
      <c r="AN14" s="120">
        <f>VLOOKUP(EX14,'[1]ادخال بيانات ودرجات'!$A$10:BW212,74,TRUE)</f>
        <v>0</v>
      </c>
      <c r="AO14" s="121">
        <f t="shared" ref="AO14:AO15" si="11">SUM(AM14,AN14)</f>
        <v>0</v>
      </c>
      <c r="AP14" s="122"/>
      <c r="AQ14" s="123" t="str">
        <f t="shared" ref="AQ14" si="12">CONCATENATE(BI16,BJ16,BK16,,BL16,BM16,,BN16,BO16,BP16)</f>
        <v>........</v>
      </c>
      <c r="AR14" s="124">
        <f t="shared" ref="AR14:AR45" si="13">K14:K15+N14:N15+Q14:Q15+T14:T15+W14:W15+Z14:Z15+AC14:AC15+AF14:AF15+AO14:AO15</f>
        <v>0</v>
      </c>
      <c r="AS14" s="125" t="str">
        <f t="shared" ref="AS14" si="14">IF(K16&lt;100,100-K16,IF(K16="XXX",100,"."))</f>
        <v>.</v>
      </c>
      <c r="AT14" s="125" t="str">
        <f t="shared" ref="AT14" si="15">IF(N16&lt;80,80-N16,IF(N16="XXX",80,"."))</f>
        <v>.</v>
      </c>
      <c r="AU14" s="125" t="str">
        <f t="shared" ref="AU14" si="16">IF(Q16&lt;80,80-Q16,IF(Q16="XXX",80,"."))</f>
        <v>.</v>
      </c>
      <c r="AV14" s="125" t="str">
        <f t="shared" ref="AV14" si="17">IF(T16&lt;80,80-T16,IF(T16="XXX",80,"."))</f>
        <v>.</v>
      </c>
      <c r="AW14" s="125" t="str">
        <f t="shared" ref="AW14" si="18">IF(W16&lt;60,60-W16,IF(W16="XXX",60,"."))</f>
        <v>.</v>
      </c>
      <c r="AX14" s="125" t="str">
        <f t="shared" ref="AX14" si="19">IF(Z16&lt;40,40-Z16,IF(Z16="XXX",40,"."))</f>
        <v>.</v>
      </c>
      <c r="AY14" s="125" t="str">
        <f t="shared" ref="AY14" si="20">IF(AC16&lt;40,40-AC16,IF(AC16="XXX",40,"."))</f>
        <v>.</v>
      </c>
      <c r="AZ14" s="125" t="str">
        <f t="shared" ref="AZ14" si="21">IF(AF16&lt;20,20-AF16,IF(AF16="XXX",20,"."))</f>
        <v>.</v>
      </c>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7">
        <f t="shared" ref="EU14" si="22">IF(K16="",1,IF(K14+K15&lt;100,1,""))</f>
        <v>1</v>
      </c>
      <c r="EV14" s="127">
        <f t="shared" ref="EV14" si="23">IF(N16="",2,IF(N14+N15&lt;80,2,""))</f>
        <v>2</v>
      </c>
      <c r="EW14" s="127">
        <f t="shared" ref="EW14" si="24">IF(Q16="",3,IF(Q14+Q15&lt;80,3,""))</f>
        <v>3</v>
      </c>
      <c r="EX14" s="128">
        <v>2</v>
      </c>
      <c r="EY14" s="129" t="str">
        <f t="shared" ref="EY14:EY45" si="25">IF(AG14="","7",IF(AG14&lt;40,7,"*"))</f>
        <v>*</v>
      </c>
      <c r="EZ14" s="129">
        <f t="shared" ref="EZ14:EZ45" si="26">IF(AJ14="","8",IF(AJ14&lt;20,8,"*"))</f>
        <v>8</v>
      </c>
      <c r="FA14" s="130" t="str">
        <f t="shared" ref="FA14:FA45" si="27">IF(AS14="","9",IF(AS14&lt;40,9,"*"))</f>
        <v>*</v>
      </c>
      <c r="FB14" s="131" t="str">
        <f>IF(FC14="","",SUBTOTAL(2,$FC$11:FC14))</f>
        <v/>
      </c>
      <c r="FC14" s="132" t="str">
        <f t="shared" ref="FC14:FC45" si="28">IF(AG14="ناجح",ROW(),"")</f>
        <v/>
      </c>
      <c r="FD14" s="132">
        <f t="shared" ref="FD14:FD45" si="29">IF(AG14="دورثان",ROW(),"")</f>
        <v>14</v>
      </c>
      <c r="FE14" s="131">
        <f>IF(FD14="","",SUBTOTAL(2,$FD$11:FD14))</f>
        <v>2</v>
      </c>
    </row>
    <row r="15" spans="1:163" ht="18" x14ac:dyDescent="0.25">
      <c r="A15" s="111"/>
      <c r="B15" s="117"/>
      <c r="C15" s="135"/>
      <c r="D15" s="117"/>
      <c r="E15" s="117"/>
      <c r="F15" s="117"/>
      <c r="G15" s="111"/>
      <c r="H15" s="136" t="s">
        <v>52</v>
      </c>
      <c r="I15" s="137">
        <f>VLOOKUP(EX14,'[1]ادخال بيانات ودرجات'!$A$10:BW212,20,TRUE)</f>
        <v>0</v>
      </c>
      <c r="J15" s="137">
        <f>VLOOKUP(EX14,'[1]ادخال بيانات ودرجات'!$A$10:BW212,21,TRUE)</f>
        <v>0</v>
      </c>
      <c r="K15" s="138">
        <f t="shared" si="0"/>
        <v>0</v>
      </c>
      <c r="L15" s="137">
        <f>VLOOKUP(EX14,'[1]ادخال بيانات ودرجات'!$A$10:BW212,27,TRUE)</f>
        <v>0</v>
      </c>
      <c r="M15" s="137">
        <f>VLOOKUP(EX14,'[1]ادخال بيانات ودرجات'!$A$10:BW212,28,TRUE)</f>
        <v>0</v>
      </c>
      <c r="N15" s="138">
        <f t="shared" si="1"/>
        <v>0</v>
      </c>
      <c r="O15" s="137">
        <f>VLOOKUP(EX14,'[1]ادخال بيانات ودرجات'!$A$10:BW212,34,TRUE)</f>
        <v>0</v>
      </c>
      <c r="P15" s="137">
        <f>VLOOKUP(EX14,'[1]ادخال بيانات ودرجات'!$A$10:BW212,35,TRUE)</f>
        <v>0</v>
      </c>
      <c r="Q15" s="138">
        <f t="shared" si="2"/>
        <v>0</v>
      </c>
      <c r="R15" s="137">
        <f>VLOOKUP(EX14,'[1]ادخال بيانات ودرجات'!$A$10:BW212,41,TRUE)</f>
        <v>0</v>
      </c>
      <c r="S15" s="137">
        <f>VLOOKUP(EX14,'[1]ادخال بيانات ودرجات'!$A$10:BW212,42,TRUE)</f>
        <v>0</v>
      </c>
      <c r="T15" s="138">
        <f t="shared" si="3"/>
        <v>0</v>
      </c>
      <c r="U15" s="137">
        <f>VLOOKUP(EX14,'[1]ادخال بيانات ودرجات'!$A$10:BW212,48,TRUE)</f>
        <v>0</v>
      </c>
      <c r="V15" s="137">
        <f>VLOOKUP(EX14,'[1]ادخال بيانات ودرجات'!$A$10:BW212,49,TRUE)</f>
        <v>0</v>
      </c>
      <c r="W15" s="138">
        <f t="shared" si="4"/>
        <v>0</v>
      </c>
      <c r="X15" s="137">
        <f>VLOOKUP(EX14,'[1]ادخال بيانات ودرجات'!$A$10:BW212,55,TRUE)</f>
        <v>0</v>
      </c>
      <c r="Y15" s="137">
        <f>VLOOKUP(EX14,'[1]ادخال بيانات ودرجات'!$A$10:BW212,56,TRUE)</f>
        <v>0</v>
      </c>
      <c r="Z15" s="138">
        <f t="shared" si="5"/>
        <v>0</v>
      </c>
      <c r="AA15" s="137">
        <f>VLOOKUP(EX14,'[1]ادخال بيانات ودرجات'!$A$10:BW212,62,TRUE)</f>
        <v>0</v>
      </c>
      <c r="AB15" s="137">
        <f>VLOOKUP(EX14,'[1]ادخال بيانات ودرجات'!$A$10:BW212,63,TRUE)</f>
        <v>0</v>
      </c>
      <c r="AC15" s="138">
        <f t="shared" si="6"/>
        <v>0</v>
      </c>
      <c r="AD15" s="138">
        <f>VLOOKUP(EX14,'[1]ادخال بيانات ودرجات'!$A$10:BW212,69,TRUE)</f>
        <v>0</v>
      </c>
      <c r="AE15" s="138">
        <f>VLOOKUP(EX14,'[1]ادخال بيانات ودرجات'!$A$10:BW212,70,TRUE)</f>
        <v>0</v>
      </c>
      <c r="AF15" s="138">
        <f t="shared" si="7"/>
        <v>0</v>
      </c>
      <c r="AG15" s="139"/>
      <c r="AH15" s="140"/>
      <c r="AI15" s="117"/>
      <c r="AJ15" s="117"/>
      <c r="AK15" s="141"/>
      <c r="AL15" s="119"/>
      <c r="AM15" s="142">
        <f>VLOOKUP(EX14,'[1]ادخال بيانات ودرجات'!$A$10:BX212,76,TRUE)</f>
        <v>0</v>
      </c>
      <c r="AN15" s="142">
        <f>VLOOKUP(EX14,'[1]ادخال بيانات ودرجات'!$A$10:BY212,77,TRUE)</f>
        <v>0</v>
      </c>
      <c r="AO15" s="121">
        <f t="shared" si="11"/>
        <v>0</v>
      </c>
      <c r="AP15" s="143"/>
      <c r="AQ15" s="123"/>
      <c r="AR15" s="124"/>
      <c r="AS15" s="125"/>
      <c r="AT15" s="125"/>
      <c r="AU15" s="125"/>
      <c r="AV15" s="125"/>
      <c r="AW15" s="125"/>
      <c r="AX15" s="125"/>
      <c r="AY15" s="125"/>
      <c r="AZ15" s="125"/>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7">
        <f t="shared" ref="EU15:EU46" si="30">IF(T16="",4,IF(T14+T15&lt;80,4,""))</f>
        <v>4</v>
      </c>
      <c r="EV15" s="127">
        <f t="shared" ref="EV15:EV46" si="31">IF(W16="",5,IF(W14+W15&lt;60,5,""))</f>
        <v>5</v>
      </c>
      <c r="EW15" s="127">
        <f t="shared" ref="EW15:EW46" si="32">IF(Z16="",6,IF(Z14+Z15&lt;40,6,""))</f>
        <v>6</v>
      </c>
      <c r="EX15" s="128"/>
      <c r="EY15" s="134"/>
      <c r="EZ15" s="134"/>
      <c r="FA15" s="134"/>
      <c r="FB15" s="144"/>
      <c r="FC15" s="145"/>
      <c r="FD15" s="145"/>
      <c r="FE15" s="144"/>
    </row>
    <row r="16" spans="1:163" ht="18.75" thickBot="1" x14ac:dyDescent="0.3">
      <c r="A16" s="146"/>
      <c r="B16" s="147"/>
      <c r="C16" s="148"/>
      <c r="D16" s="147"/>
      <c r="E16" s="147"/>
      <c r="F16" s="147"/>
      <c r="G16" s="146"/>
      <c r="H16" s="149" t="s">
        <v>53</v>
      </c>
      <c r="I16" s="150">
        <f t="shared" ref="I16:J16" si="33">SUM(I14,I15)</f>
        <v>0</v>
      </c>
      <c r="J16" s="150">
        <f t="shared" si="33"/>
        <v>0</v>
      </c>
      <c r="K16" s="150" t="str">
        <f t="shared" ref="K16" si="34">IF(J16&gt;=48,I16+J16,"")</f>
        <v/>
      </c>
      <c r="L16" s="150">
        <f t="shared" ref="L16:M16" si="35">SUM(L14,L15)</f>
        <v>0</v>
      </c>
      <c r="M16" s="150">
        <f t="shared" si="35"/>
        <v>0</v>
      </c>
      <c r="N16" s="150" t="str">
        <f t="shared" ref="N16" si="36">IF(M16&gt;=38.4,L16+M16,"")</f>
        <v/>
      </c>
      <c r="O16" s="150">
        <f t="shared" ref="O16:P16" si="37">SUM(O14,O15)</f>
        <v>0</v>
      </c>
      <c r="P16" s="150">
        <f t="shared" si="37"/>
        <v>0</v>
      </c>
      <c r="Q16" s="150" t="str">
        <f t="shared" ref="Q16" si="38">IF(P16&gt;=38.4,O16+P16,"")</f>
        <v/>
      </c>
      <c r="R16" s="150">
        <f t="shared" ref="R16:S16" si="39">SUM(R14,R15)</f>
        <v>0</v>
      </c>
      <c r="S16" s="150">
        <f t="shared" si="39"/>
        <v>0</v>
      </c>
      <c r="T16" s="150" t="str">
        <f t="shared" ref="T16" si="40">IF(S16&gt;=38.4,R16+S16,"")</f>
        <v/>
      </c>
      <c r="U16" s="150">
        <f t="shared" ref="U16:V16" si="41">SUM(U14,U15)</f>
        <v>0</v>
      </c>
      <c r="V16" s="150">
        <f t="shared" si="41"/>
        <v>0</v>
      </c>
      <c r="W16" s="150" t="str">
        <f t="shared" ref="W16" si="42">IF(V16&gt;=28.8,U16+V16,"")</f>
        <v/>
      </c>
      <c r="X16" s="150">
        <f t="shared" ref="X16:Y16" si="43">SUM(X14,X15)</f>
        <v>0</v>
      </c>
      <c r="Y16" s="150">
        <f t="shared" si="43"/>
        <v>0</v>
      </c>
      <c r="Z16" s="150" t="str">
        <f t="shared" ref="Z16" si="44">IF(Y16&gt;=19.2,X16+Y16,"")</f>
        <v/>
      </c>
      <c r="AA16" s="150">
        <f t="shared" ref="AA16:AB16" si="45">SUM(AA14,AA15)</f>
        <v>0</v>
      </c>
      <c r="AB16" s="150">
        <f t="shared" si="45"/>
        <v>0</v>
      </c>
      <c r="AC16" s="150" t="str">
        <f t="shared" ref="AC16" si="46">IF(AB16&gt;=19.2,AA16+AB16,"")</f>
        <v/>
      </c>
      <c r="AD16" s="150">
        <f t="shared" ref="AD16:AE16" si="47">SUM(AD14,AD15)</f>
        <v>0</v>
      </c>
      <c r="AE16" s="150">
        <f t="shared" si="47"/>
        <v>0</v>
      </c>
      <c r="AF16" s="150" t="str">
        <f t="shared" ref="AF16" si="48">IF(AE16&gt;=9.6,AD16+AE16,"")</f>
        <v/>
      </c>
      <c r="AG16" s="151"/>
      <c r="AH16" s="152">
        <f t="shared" ref="AH16:AH47" si="49">COUNT(BA16:BH16)</f>
        <v>0</v>
      </c>
      <c r="AI16" s="147"/>
      <c r="AJ16" s="147"/>
      <c r="AK16" s="153"/>
      <c r="AL16" s="154"/>
      <c r="AM16" s="155">
        <f t="shared" ref="AM16:AO16" si="50">SUM(AM14,AM15)</f>
        <v>0</v>
      </c>
      <c r="AN16" s="155">
        <f t="shared" si="50"/>
        <v>0</v>
      </c>
      <c r="AO16" s="156">
        <f t="shared" si="50"/>
        <v>0</v>
      </c>
      <c r="AP16" s="157" t="str">
        <f t="shared" ref="AP16:AP47" si="51">CONCATENATE(BH16,BG16,BF16,BE16,BD16,,BC16,BB16,BA16)</f>
        <v>........</v>
      </c>
      <c r="AQ16" s="158"/>
      <c r="AR16" s="159"/>
      <c r="AS16" s="160"/>
      <c r="AT16" s="160"/>
      <c r="AU16" s="160"/>
      <c r="AV16" s="160"/>
      <c r="AW16" s="160"/>
      <c r="AX16" s="160"/>
      <c r="AY16" s="160"/>
      <c r="AZ16" s="160"/>
      <c r="BA16" s="161" t="str">
        <f t="shared" ref="BA16:BA47" si="52">IF(K16&lt;100,1,IF(K16="XXX",1,"."))</f>
        <v>.</v>
      </c>
      <c r="BB16" s="161" t="str">
        <f t="shared" ref="BB16:BB47" si="53">IF(N16&lt;80,2,IF(N16="XXX",2,"."))</f>
        <v>.</v>
      </c>
      <c r="BC16" s="161" t="str">
        <f t="shared" ref="BC16:BC47" si="54">IF(Q16&lt;80,3,IF(Q16="XXX",3,"."))</f>
        <v>.</v>
      </c>
      <c r="BD16" s="161" t="str">
        <f t="shared" ref="BD16:BD47" si="55">IF(T16&lt;80,4,IF(W16="XXX",4,"."))</f>
        <v>.</v>
      </c>
      <c r="BE16" s="161" t="str">
        <f t="shared" ref="BE16:BE47" si="56">IF(W16&lt;60,5,IF(W16="XXX",5,"."))</f>
        <v>.</v>
      </c>
      <c r="BF16" s="161" t="str">
        <f t="shared" ref="BF16:BF47" si="57">IF(Z16&lt;40,6,IF(Z16="XXX",6,"."))</f>
        <v>.</v>
      </c>
      <c r="BG16" s="161" t="str">
        <f t="shared" ref="BG16:BG47" si="58">IF(AC16&lt;40,7,IF(AC16="XXX",7,"."))</f>
        <v>.</v>
      </c>
      <c r="BH16" s="161" t="str">
        <f t="shared" ref="BH16:BH47" si="59">IF(AF16&lt;20,8,IF(AF16="XXX",8,"."))</f>
        <v>.</v>
      </c>
      <c r="BI16" s="162" t="str">
        <f t="shared" ref="BI16:BI47" si="60">IF(BA16=1,".رياضيات",".")</f>
        <v>.</v>
      </c>
      <c r="BJ16" s="162" t="str">
        <f t="shared" ref="BJ16:BJ47" si="61">IF(BB16=2,".نحوونصوص",".")</f>
        <v>.</v>
      </c>
      <c r="BK16" s="162" t="str">
        <f t="shared" ref="BK16:BK47" si="62">IF(BC16=3,".علوم",".")</f>
        <v>.</v>
      </c>
      <c r="BL16" s="162" t="str">
        <f t="shared" ref="BL16:BL47" si="63">IF(BD16=4,".تعبير واملاء وخط",".")</f>
        <v>.</v>
      </c>
      <c r="BM16" s="162" t="str">
        <f t="shared" ref="BM16:BM47" si="64">IF(BE16=5,".تربية اسلامية",".")</f>
        <v>.</v>
      </c>
      <c r="BN16" s="162" t="str">
        <f t="shared" ref="BN16:BN47" si="65">IF(BF16=6,".جغرافيا",".")</f>
        <v>.</v>
      </c>
      <c r="BO16" s="162" t="str">
        <f t="shared" ref="BO16:BO47" si="66">IF(BG16=7,".تاريخ",".")</f>
        <v>.</v>
      </c>
      <c r="BP16" s="162" t="str">
        <f t="shared" ref="BP16:BP47" si="67">IF(BH16=8,".وطنية",".")</f>
        <v>.</v>
      </c>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4">
        <f t="shared" ref="EU16" si="68">IF(AC16="",7,IF(AC14+AC15&lt;40,7,""))</f>
        <v>7</v>
      </c>
      <c r="EV16" s="164">
        <f t="shared" ref="EV16" si="69">IF(AF16="",8,IF(AF14+AF15&lt;20,8,""))</f>
        <v>8</v>
      </c>
      <c r="EW16" s="164">
        <f t="shared" ref="EW16" si="70">IF(AO16="",9,IF(AO14+AO15&lt;40,9,""))</f>
        <v>9</v>
      </c>
      <c r="EX16" s="128"/>
      <c r="EY16" s="165"/>
      <c r="EZ16" s="165"/>
      <c r="FA16" s="165"/>
      <c r="FB16" s="166"/>
      <c r="FC16" s="167"/>
      <c r="FD16" s="167"/>
      <c r="FE16" s="166"/>
    </row>
    <row r="17" spans="1:161" ht="18" x14ac:dyDescent="0.25">
      <c r="A17" s="108">
        <f>VLOOKUP(EX17,'[1]ادخال بيانات ودرجات'!$A$10:A215,1,TRUE)</f>
        <v>3</v>
      </c>
      <c r="B17" s="109"/>
      <c r="C17" s="110">
        <f>VLOOKUP(EX17,'[1]ادخال بيانات ودرجات'!$A$10:C215,3,TRUE)</f>
        <v>0</v>
      </c>
      <c r="D17" s="109">
        <f>VLOOKUP(EX17,'[1]ادخال بيانات ودرجات'!$A$10:D215,4,TRUE)</f>
        <v>0</v>
      </c>
      <c r="E17" s="109">
        <f>VLOOKUP(EX17,'[1]ادخال بيانات ودرجات'!$A$10:E215,5,TRUE)</f>
        <v>0</v>
      </c>
      <c r="F17" s="109">
        <f>VLOOKUP(EX17,'[1]ادخال بيانات ودرجات'!$A$10:F215,6,TRUE)</f>
        <v>0</v>
      </c>
      <c r="G17" s="111">
        <f>VLOOKUP(EX17,'[1]ادخال بيانات ودرجات'!$A$10:B215,2,TRUE)</f>
        <v>0</v>
      </c>
      <c r="H17" s="112" t="s">
        <v>50</v>
      </c>
      <c r="I17" s="113">
        <f>VLOOKUP(EX17,'[1]ادخال بيانات ودرجات'!$A$10:BW215,17,TRUE)</f>
        <v>0</v>
      </c>
      <c r="J17" s="113">
        <f>VLOOKUP(EX17,'[1]ادخال بيانات ودرجات'!$A$10:BW215,18,TRUE)</f>
        <v>0</v>
      </c>
      <c r="K17" s="114">
        <f t="shared" ref="K17:K18" si="71">SUM(I17,J17)</f>
        <v>0</v>
      </c>
      <c r="L17" s="113">
        <f>VLOOKUP(EX17,'[1]ادخال بيانات ودرجات'!$A$10:BW215,24,TRUE)</f>
        <v>32</v>
      </c>
      <c r="M17" s="113">
        <f>VLOOKUP(EX17,'[1]ادخال بيانات ودرجات'!$A$10:BW215,25,TRUE)</f>
        <v>25</v>
      </c>
      <c r="N17" s="114">
        <f t="shared" ref="N17:N18" si="72">SUM(L17,M17)</f>
        <v>57</v>
      </c>
      <c r="O17" s="113">
        <f>VLOOKUP(EX17,'[1]ادخال بيانات ودرجات'!$A$10:BW215,31,TRUE)</f>
        <v>0</v>
      </c>
      <c r="P17" s="113">
        <f>VLOOKUP(EX17,'[1]ادخال بيانات ودرجات'!$A$10:BW215,32,TRUE)</f>
        <v>0</v>
      </c>
      <c r="Q17" s="114">
        <f t="shared" ref="Q17:Q18" si="73">SUM(O17,P17)</f>
        <v>0</v>
      </c>
      <c r="R17" s="113">
        <f>VLOOKUP(EX17,'[1]ادخال بيانات ودرجات'!$A$10:BW215,38,TRUE)</f>
        <v>0</v>
      </c>
      <c r="S17" s="113">
        <f>VLOOKUP(EX17,'[1]ادخال بيانات ودرجات'!$A$10:BW215,39,TRUE)</f>
        <v>0</v>
      </c>
      <c r="T17" s="114">
        <f t="shared" ref="T17:T18" si="74">SUM(R17,S17)</f>
        <v>0</v>
      </c>
      <c r="U17" s="113">
        <f>VLOOKUP(EX17,'[1]ادخال بيانات ودرجات'!$A$10:BW215,45,TRUE)</f>
        <v>0</v>
      </c>
      <c r="V17" s="113">
        <f>VLOOKUP(EX17,'[1]ادخال بيانات ودرجات'!$A$10:BW215,46,TRUE)</f>
        <v>0</v>
      </c>
      <c r="W17" s="114">
        <f t="shared" ref="W17:W18" si="75">SUM(U17,V17)</f>
        <v>0</v>
      </c>
      <c r="X17" s="113">
        <f>VLOOKUP(EX17,'[1]ادخال بيانات ودرجات'!$A$10:BW215,52,TRUE)</f>
        <v>0</v>
      </c>
      <c r="Y17" s="113">
        <f>VLOOKUP(EX17,'[1]ادخال بيانات ودرجات'!$A$10:BW215,53,TRUE)</f>
        <v>0</v>
      </c>
      <c r="Z17" s="114">
        <f t="shared" ref="Z17:Z18" si="76">SUM(X17,Y17)</f>
        <v>0</v>
      </c>
      <c r="AA17" s="113">
        <f>VLOOKUP(EX17,'[1]ادخال بيانات ودرجات'!$A$10:BW215,59,TRUE)</f>
        <v>0</v>
      </c>
      <c r="AB17" s="113">
        <f>VLOOKUP(EX17,'[1]ادخال بيانات ودرجات'!$A$10:BW215,60,TRUE)</f>
        <v>0</v>
      </c>
      <c r="AC17" s="114">
        <f t="shared" ref="AC17:AC18" si="77">SUM(AA17,AB17)</f>
        <v>0</v>
      </c>
      <c r="AD17" s="114">
        <f>VLOOKUP(EX17,'[1]ادخال بيانات ودرجات'!$A$10:BW215,66,TRUE)</f>
        <v>0</v>
      </c>
      <c r="AE17" s="114">
        <f>VLOOKUP(EX17,'[1]ادخال بيانات ودرجات'!$A$10:BW215,67,TRUE)</f>
        <v>0</v>
      </c>
      <c r="AF17" s="114">
        <f t="shared" ref="AF17:AF18" si="78">SUM(AD17,AE17)</f>
        <v>0</v>
      </c>
      <c r="AG17" s="115" t="str">
        <f t="shared" ref="AG17:AG48" si="79">IF(AJ17&gt;=1,"دورثان","ناجح")</f>
        <v>دورثان</v>
      </c>
      <c r="AH17" s="116"/>
      <c r="AI17" s="117" t="str">
        <f>IF(AJ17&gt;=1,"***",VLOOKUP(EX17,'[1]ادخال بيانات ودرجات'!$A$10:CI216,87,TRUE))</f>
        <v>***</v>
      </c>
      <c r="AJ17" s="117">
        <f t="shared" ref="AJ17" si="80">COUNT(EU17:EW19)</f>
        <v>9</v>
      </c>
      <c r="AK17" s="118" t="str">
        <f>IF(AJ17&gt;=1,"***",VLOOKUP(EX17,'[1]ادخال بيانات ودرجات'!$A$10:CL215,90,TRUE))</f>
        <v>***</v>
      </c>
      <c r="AL17" s="119" t="str">
        <f t="shared" ref="AL17" si="81">IF(AJ17&gt;=1,"",IF(AK17&gt;=85,"ممتاز",IF(AK17&gt;=75,"جيد جدا",IF(AK17&gt;=65,"جيد",IF(AK17&gt;=54,"مقبول",IF(AK17&gt;=50,"ضعيف","xxx"))))))</f>
        <v/>
      </c>
      <c r="AM17" s="120">
        <f>VLOOKUP(EX17,'[1]ادخال بيانات ودرجات'!$A$10:BW215,73,TRUE)</f>
        <v>0</v>
      </c>
      <c r="AN17" s="120">
        <f>VLOOKUP(EX17,'[1]ادخال بيانات ودرجات'!$A$10:BW215,74,TRUE)</f>
        <v>0</v>
      </c>
      <c r="AO17" s="121">
        <f t="shared" ref="AO17:AO18" si="82">SUM(AM17,AN17)</f>
        <v>0</v>
      </c>
      <c r="AP17" s="122"/>
      <c r="AQ17" s="123" t="str">
        <f t="shared" ref="AQ17" si="83">CONCATENATE(BI19,BJ19,BK19,,BL19,BM19,,BN19,BO19,BP19)</f>
        <v>........</v>
      </c>
      <c r="AR17" s="124">
        <f t="shared" ref="AR17:AR48" si="84">K17:K18+N17:N18+Q17:Q18+T17:T18+W17:W18+Z17:Z18+AC17:AC18+AF17:AF18+AO17:AO18</f>
        <v>57</v>
      </c>
      <c r="AS17" s="125" t="str">
        <f t="shared" ref="AS17" si="85">IF(K19&lt;100,100-K19,IF(K19="XXX",100,"."))</f>
        <v>.</v>
      </c>
      <c r="AT17" s="125" t="str">
        <f t="shared" ref="AT17" si="86">IF(N19&lt;80,80-N19,IF(N19="XXX",80,"."))</f>
        <v>.</v>
      </c>
      <c r="AU17" s="125" t="str">
        <f t="shared" ref="AU17" si="87">IF(Q19&lt;80,80-Q19,IF(Q19="XXX",80,"."))</f>
        <v>.</v>
      </c>
      <c r="AV17" s="125" t="str">
        <f t="shared" ref="AV17" si="88">IF(T19&lt;80,80-T19,IF(T19="XXX",80,"."))</f>
        <v>.</v>
      </c>
      <c r="AW17" s="125" t="str">
        <f t="shared" ref="AW17" si="89">IF(W19&lt;60,60-W19,IF(W19="XXX",60,"."))</f>
        <v>.</v>
      </c>
      <c r="AX17" s="125" t="str">
        <f t="shared" ref="AX17" si="90">IF(Z19&lt;40,40-Z19,IF(Z19="XXX",40,"."))</f>
        <v>.</v>
      </c>
      <c r="AY17" s="125" t="str">
        <f t="shared" ref="AY17" si="91">IF(AC19&lt;40,40-AC19,IF(AC19="XXX",40,"."))</f>
        <v>.</v>
      </c>
      <c r="AZ17" s="125" t="str">
        <f t="shared" ref="AZ17" si="92">IF(AF19&lt;20,20-AF19,IF(AF19="XXX",20,"."))</f>
        <v>.</v>
      </c>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7">
        <f t="shared" ref="EU17" si="93">IF(K19="",1,IF(K17+K18&lt;100,1,""))</f>
        <v>1</v>
      </c>
      <c r="EV17" s="127">
        <f t="shared" ref="EV17" si="94">IF(N19="",2,IF(N17+N18&lt;80,2,""))</f>
        <v>2</v>
      </c>
      <c r="EW17" s="127">
        <f t="shared" ref="EW17" si="95">IF(Q19="",3,IF(Q17+Q18&lt;80,3,""))</f>
        <v>3</v>
      </c>
      <c r="EX17" s="128">
        <v>3</v>
      </c>
      <c r="EY17" s="129" t="str">
        <f t="shared" ref="EY17:EY48" si="96">IF(AG17="","7",IF(AG17&lt;40,7,"*"))</f>
        <v>*</v>
      </c>
      <c r="EZ17" s="129">
        <f t="shared" ref="EZ17:EZ48" si="97">IF(AJ17="","8",IF(AJ17&lt;20,8,"*"))</f>
        <v>8</v>
      </c>
      <c r="FA17" s="130" t="str">
        <f t="shared" ref="FA17:FA48" si="98">IF(AS17="","9",IF(AS17&lt;40,9,"*"))</f>
        <v>*</v>
      </c>
      <c r="FB17" s="131" t="str">
        <f>IF(FC17="","",SUBTOTAL(2,$FC$11:FC17))</f>
        <v/>
      </c>
      <c r="FC17" s="132" t="str">
        <f t="shared" ref="FC17:FC48" si="99">IF(AG17="ناجح",ROW(),"")</f>
        <v/>
      </c>
      <c r="FD17" s="132">
        <f t="shared" ref="FD17:FD48" si="100">IF(AG17="دورثان",ROW(),"")</f>
        <v>17</v>
      </c>
      <c r="FE17" s="131">
        <f>IF(FD17="","",SUBTOTAL(2,$FD$11:FD17))</f>
        <v>3</v>
      </c>
    </row>
    <row r="18" spans="1:161" ht="18" x14ac:dyDescent="0.25">
      <c r="A18" s="111"/>
      <c r="B18" s="117"/>
      <c r="C18" s="135"/>
      <c r="D18" s="117"/>
      <c r="E18" s="117"/>
      <c r="F18" s="117"/>
      <c r="G18" s="111"/>
      <c r="H18" s="136" t="s">
        <v>52</v>
      </c>
      <c r="I18" s="137">
        <f>VLOOKUP(EX17,'[1]ادخال بيانات ودرجات'!$A$10:BW215,20,TRUE)</f>
        <v>0</v>
      </c>
      <c r="J18" s="137">
        <f>VLOOKUP(EX17,'[1]ادخال بيانات ودرجات'!$A$10:BW215,21,TRUE)</f>
        <v>0</v>
      </c>
      <c r="K18" s="138">
        <f t="shared" si="71"/>
        <v>0</v>
      </c>
      <c r="L18" s="137">
        <f>VLOOKUP(EX17,'[1]ادخال بيانات ودرجات'!$A$10:BW215,27,TRUE)</f>
        <v>0</v>
      </c>
      <c r="M18" s="137">
        <f>VLOOKUP(EX17,'[1]ادخال بيانات ودرجات'!$A$10:BW215,28,TRUE)</f>
        <v>0</v>
      </c>
      <c r="N18" s="138">
        <f t="shared" si="72"/>
        <v>0</v>
      </c>
      <c r="O18" s="137">
        <f>VLOOKUP(EX17,'[1]ادخال بيانات ودرجات'!$A$10:BW215,34,TRUE)</f>
        <v>0</v>
      </c>
      <c r="P18" s="137">
        <f>VLOOKUP(EX17,'[1]ادخال بيانات ودرجات'!$A$10:BW215,35,TRUE)</f>
        <v>0</v>
      </c>
      <c r="Q18" s="138">
        <f t="shared" si="73"/>
        <v>0</v>
      </c>
      <c r="R18" s="137">
        <f>VLOOKUP(EX17,'[1]ادخال بيانات ودرجات'!$A$10:BW215,41,TRUE)</f>
        <v>0</v>
      </c>
      <c r="S18" s="137">
        <f>VLOOKUP(EX17,'[1]ادخال بيانات ودرجات'!$A$10:BW215,42,TRUE)</f>
        <v>0</v>
      </c>
      <c r="T18" s="138">
        <f t="shared" si="74"/>
        <v>0</v>
      </c>
      <c r="U18" s="137">
        <f>VLOOKUP(EX17,'[1]ادخال بيانات ودرجات'!$A$10:BW215,48,TRUE)</f>
        <v>0</v>
      </c>
      <c r="V18" s="137">
        <f>VLOOKUP(EX17,'[1]ادخال بيانات ودرجات'!$A$10:BW215,49,TRUE)</f>
        <v>0</v>
      </c>
      <c r="W18" s="138">
        <f t="shared" si="75"/>
        <v>0</v>
      </c>
      <c r="X18" s="137">
        <f>VLOOKUP(EX17,'[1]ادخال بيانات ودرجات'!$A$10:BW215,55,TRUE)</f>
        <v>0</v>
      </c>
      <c r="Y18" s="137">
        <f>VLOOKUP(EX17,'[1]ادخال بيانات ودرجات'!$A$10:BW215,56,TRUE)</f>
        <v>0</v>
      </c>
      <c r="Z18" s="138">
        <f t="shared" si="76"/>
        <v>0</v>
      </c>
      <c r="AA18" s="137">
        <f>VLOOKUP(EX17,'[1]ادخال بيانات ودرجات'!$A$10:BW215,62,TRUE)</f>
        <v>0</v>
      </c>
      <c r="AB18" s="137">
        <f>VLOOKUP(EX17,'[1]ادخال بيانات ودرجات'!$A$10:BW215,63,TRUE)</f>
        <v>0</v>
      </c>
      <c r="AC18" s="138">
        <f t="shared" si="77"/>
        <v>0</v>
      </c>
      <c r="AD18" s="138">
        <f>VLOOKUP(EX17,'[1]ادخال بيانات ودرجات'!$A$10:BW215,69,TRUE)</f>
        <v>0</v>
      </c>
      <c r="AE18" s="138">
        <f>VLOOKUP(EX17,'[1]ادخال بيانات ودرجات'!$A$10:BW215,70,TRUE)</f>
        <v>0</v>
      </c>
      <c r="AF18" s="138">
        <f t="shared" si="78"/>
        <v>0</v>
      </c>
      <c r="AG18" s="139"/>
      <c r="AH18" s="140"/>
      <c r="AI18" s="117"/>
      <c r="AJ18" s="117"/>
      <c r="AK18" s="141"/>
      <c r="AL18" s="119"/>
      <c r="AM18" s="142">
        <f>VLOOKUP(EX17,'[1]ادخال بيانات ودرجات'!$A$10:BX215,76,TRUE)</f>
        <v>0</v>
      </c>
      <c r="AN18" s="142">
        <f>VLOOKUP(EX17,'[1]ادخال بيانات ودرجات'!$A$10:BY215,77,TRUE)</f>
        <v>0</v>
      </c>
      <c r="AO18" s="121">
        <f t="shared" si="82"/>
        <v>0</v>
      </c>
      <c r="AP18" s="143"/>
      <c r="AQ18" s="123"/>
      <c r="AR18" s="124"/>
      <c r="AS18" s="125"/>
      <c r="AT18" s="125"/>
      <c r="AU18" s="125"/>
      <c r="AV18" s="125"/>
      <c r="AW18" s="125"/>
      <c r="AX18" s="125"/>
      <c r="AY18" s="125"/>
      <c r="AZ18" s="125"/>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7">
        <f t="shared" ref="EU18:EU49" si="101">IF(T19="",4,IF(T17+T18&lt;80,4,""))</f>
        <v>4</v>
      </c>
      <c r="EV18" s="127">
        <f t="shared" ref="EV18:EV49" si="102">IF(W19="",5,IF(W17+W18&lt;60,5,""))</f>
        <v>5</v>
      </c>
      <c r="EW18" s="127">
        <f t="shared" ref="EW18:EW49" si="103">IF(Z19="",6,IF(Z17+Z18&lt;40,6,""))</f>
        <v>6</v>
      </c>
      <c r="EX18" s="128"/>
      <c r="EY18" s="134"/>
      <c r="EZ18" s="134"/>
      <c r="FA18" s="134"/>
      <c r="FB18" s="144"/>
      <c r="FC18" s="145"/>
      <c r="FD18" s="145"/>
      <c r="FE18" s="144"/>
    </row>
    <row r="19" spans="1:161" ht="18.75" thickBot="1" x14ac:dyDescent="0.3">
      <c r="A19" s="146"/>
      <c r="B19" s="147"/>
      <c r="C19" s="148"/>
      <c r="D19" s="147"/>
      <c r="E19" s="147"/>
      <c r="F19" s="147"/>
      <c r="G19" s="146"/>
      <c r="H19" s="149" t="s">
        <v>53</v>
      </c>
      <c r="I19" s="150">
        <f t="shared" ref="I19:J19" si="104">SUM(I17,I18)</f>
        <v>0</v>
      </c>
      <c r="J19" s="150">
        <f t="shared" si="104"/>
        <v>0</v>
      </c>
      <c r="K19" s="150" t="str">
        <f t="shared" ref="K19" si="105">IF(J19&gt;=48,I19+J19,"")</f>
        <v/>
      </c>
      <c r="L19" s="150">
        <f t="shared" ref="L19:M19" si="106">SUM(L17,L18)</f>
        <v>32</v>
      </c>
      <c r="M19" s="150">
        <f t="shared" si="106"/>
        <v>25</v>
      </c>
      <c r="N19" s="150" t="str">
        <f t="shared" ref="N19" si="107">IF(M19&gt;=38.4,L19+M19,"")</f>
        <v/>
      </c>
      <c r="O19" s="150">
        <f t="shared" ref="O19:P19" si="108">SUM(O17,O18)</f>
        <v>0</v>
      </c>
      <c r="P19" s="150">
        <f t="shared" si="108"/>
        <v>0</v>
      </c>
      <c r="Q19" s="150" t="str">
        <f t="shared" ref="Q19" si="109">IF(P19&gt;=38.4,O19+P19,"")</f>
        <v/>
      </c>
      <c r="R19" s="150">
        <f t="shared" ref="R19:S19" si="110">SUM(R17,R18)</f>
        <v>0</v>
      </c>
      <c r="S19" s="150">
        <f t="shared" si="110"/>
        <v>0</v>
      </c>
      <c r="T19" s="150" t="str">
        <f t="shared" ref="T19" si="111">IF(S19&gt;=38.4,R19+S19,"")</f>
        <v/>
      </c>
      <c r="U19" s="150">
        <f t="shared" ref="U19:V19" si="112">SUM(U17,U18)</f>
        <v>0</v>
      </c>
      <c r="V19" s="150">
        <f t="shared" si="112"/>
        <v>0</v>
      </c>
      <c r="W19" s="150" t="str">
        <f t="shared" ref="W19" si="113">IF(V19&gt;=28.8,U19+V19,"")</f>
        <v/>
      </c>
      <c r="X19" s="150">
        <f t="shared" ref="X19:Y19" si="114">SUM(X17,X18)</f>
        <v>0</v>
      </c>
      <c r="Y19" s="150">
        <f t="shared" si="114"/>
        <v>0</v>
      </c>
      <c r="Z19" s="150" t="str">
        <f t="shared" ref="Z19" si="115">IF(Y19&gt;=19.2,X19+Y19,"")</f>
        <v/>
      </c>
      <c r="AA19" s="150">
        <f t="shared" ref="AA19:AB19" si="116">SUM(AA17,AA18)</f>
        <v>0</v>
      </c>
      <c r="AB19" s="150">
        <f t="shared" si="116"/>
        <v>0</v>
      </c>
      <c r="AC19" s="150" t="str">
        <f t="shared" ref="AC19" si="117">IF(AB19&gt;=19.2,AA19+AB19,"")</f>
        <v/>
      </c>
      <c r="AD19" s="150">
        <f t="shared" ref="AD19:AE19" si="118">SUM(AD17,AD18)</f>
        <v>0</v>
      </c>
      <c r="AE19" s="150">
        <f t="shared" si="118"/>
        <v>0</v>
      </c>
      <c r="AF19" s="150" t="str">
        <f t="shared" ref="AF19" si="119">IF(AE19&gt;=9.6,AD19+AE19,"")</f>
        <v/>
      </c>
      <c r="AG19" s="151"/>
      <c r="AH19" s="152">
        <f t="shared" ref="AH19:AH50" si="120">COUNT(BA19:BH19)</f>
        <v>0</v>
      </c>
      <c r="AI19" s="147"/>
      <c r="AJ19" s="147"/>
      <c r="AK19" s="153"/>
      <c r="AL19" s="154"/>
      <c r="AM19" s="155">
        <f t="shared" ref="AM19:AO19" si="121">SUM(AM17,AM18)</f>
        <v>0</v>
      </c>
      <c r="AN19" s="155">
        <f t="shared" si="121"/>
        <v>0</v>
      </c>
      <c r="AO19" s="156">
        <f t="shared" si="121"/>
        <v>0</v>
      </c>
      <c r="AP19" s="157" t="str">
        <f t="shared" ref="AP19:AP50" si="122">CONCATENATE(BH19,BG19,BF19,BE19,BD19,,BC19,BB19,BA19)</f>
        <v>........</v>
      </c>
      <c r="AQ19" s="158"/>
      <c r="AR19" s="159"/>
      <c r="AS19" s="160"/>
      <c r="AT19" s="160"/>
      <c r="AU19" s="160"/>
      <c r="AV19" s="160"/>
      <c r="AW19" s="160"/>
      <c r="AX19" s="160"/>
      <c r="AY19" s="160"/>
      <c r="AZ19" s="160"/>
      <c r="BA19" s="161" t="str">
        <f t="shared" ref="BA19:BA50" si="123">IF(K19&lt;100,1,IF(K19="XXX",1,"."))</f>
        <v>.</v>
      </c>
      <c r="BB19" s="161" t="str">
        <f t="shared" ref="BB19:BB50" si="124">IF(N19&lt;80,2,IF(N19="XXX",2,"."))</f>
        <v>.</v>
      </c>
      <c r="BC19" s="161" t="str">
        <f t="shared" ref="BC19:BC50" si="125">IF(Q19&lt;80,3,IF(Q19="XXX",3,"."))</f>
        <v>.</v>
      </c>
      <c r="BD19" s="161" t="str">
        <f t="shared" ref="BD19:BD50" si="126">IF(T19&lt;80,4,IF(W19="XXX",4,"."))</f>
        <v>.</v>
      </c>
      <c r="BE19" s="161" t="str">
        <f t="shared" ref="BE19:BE50" si="127">IF(W19&lt;60,5,IF(W19="XXX",5,"."))</f>
        <v>.</v>
      </c>
      <c r="BF19" s="161" t="str">
        <f t="shared" ref="BF19:BF50" si="128">IF(Z19&lt;40,6,IF(Z19="XXX",6,"."))</f>
        <v>.</v>
      </c>
      <c r="BG19" s="161" t="str">
        <f t="shared" ref="BG19:BG50" si="129">IF(AC19&lt;40,7,IF(AC19="XXX",7,"."))</f>
        <v>.</v>
      </c>
      <c r="BH19" s="161" t="str">
        <f t="shared" ref="BH19:BH50" si="130">IF(AF19&lt;20,8,IF(AF19="XXX",8,"."))</f>
        <v>.</v>
      </c>
      <c r="BI19" s="162" t="str">
        <f t="shared" ref="BI19:BI50" si="131">IF(BA19=1,".رياضيات",".")</f>
        <v>.</v>
      </c>
      <c r="BJ19" s="162" t="str">
        <f t="shared" ref="BJ19:BJ50" si="132">IF(BB19=2,".نحوونصوص",".")</f>
        <v>.</v>
      </c>
      <c r="BK19" s="162" t="str">
        <f t="shared" ref="BK19:BK50" si="133">IF(BC19=3,".علوم",".")</f>
        <v>.</v>
      </c>
      <c r="BL19" s="162" t="str">
        <f t="shared" ref="BL19:BL50" si="134">IF(BD19=4,".تعبير واملاء وخط",".")</f>
        <v>.</v>
      </c>
      <c r="BM19" s="162" t="str">
        <f t="shared" ref="BM19:BM50" si="135">IF(BE19=5,".تربية اسلامية",".")</f>
        <v>.</v>
      </c>
      <c r="BN19" s="162" t="str">
        <f t="shared" ref="BN19:BN50" si="136">IF(BF19=6,".جغرافيا",".")</f>
        <v>.</v>
      </c>
      <c r="BO19" s="162" t="str">
        <f t="shared" ref="BO19:BO50" si="137">IF(BG19=7,".تاريخ",".")</f>
        <v>.</v>
      </c>
      <c r="BP19" s="162" t="str">
        <f t="shared" ref="BP19:BP50" si="138">IF(BH19=8,".وطنية",".")</f>
        <v>.</v>
      </c>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4">
        <f t="shared" ref="EU19" si="139">IF(AC19="",7,IF(AC17+AC18&lt;40,7,""))</f>
        <v>7</v>
      </c>
      <c r="EV19" s="164">
        <f t="shared" ref="EV19" si="140">IF(AF19="",8,IF(AF17+AF18&lt;20,8,""))</f>
        <v>8</v>
      </c>
      <c r="EW19" s="164">
        <f t="shared" ref="EW19" si="141">IF(AO19="",9,IF(AO17+AO18&lt;40,9,""))</f>
        <v>9</v>
      </c>
      <c r="EX19" s="128"/>
      <c r="EY19" s="165"/>
      <c r="EZ19" s="165"/>
      <c r="FA19" s="165"/>
      <c r="FB19" s="166"/>
      <c r="FC19" s="167"/>
      <c r="FD19" s="167"/>
      <c r="FE19" s="166"/>
    </row>
    <row r="20" spans="1:161" ht="18" x14ac:dyDescent="0.25">
      <c r="A20" s="108">
        <f>VLOOKUP(EX20,'[1]ادخال بيانات ودرجات'!$A$10:A218,1,TRUE)</f>
        <v>4</v>
      </c>
      <c r="B20" s="109"/>
      <c r="C20" s="110">
        <f>VLOOKUP(EX20,'[1]ادخال بيانات ودرجات'!$A$10:C218,3,TRUE)</f>
        <v>0</v>
      </c>
      <c r="D20" s="109">
        <f>VLOOKUP(EX20,'[1]ادخال بيانات ودرجات'!$A$10:D218,4,TRUE)</f>
        <v>0</v>
      </c>
      <c r="E20" s="109">
        <f>VLOOKUP(EX20,'[1]ادخال بيانات ودرجات'!$A$10:E218,5,TRUE)</f>
        <v>0</v>
      </c>
      <c r="F20" s="109">
        <f>VLOOKUP(EX20,'[1]ادخال بيانات ودرجات'!$A$10:F218,6,TRUE)</f>
        <v>0</v>
      </c>
      <c r="G20" s="111">
        <f>VLOOKUP(EX20,'[1]ادخال بيانات ودرجات'!$A$10:B218,2,TRUE)</f>
        <v>0</v>
      </c>
      <c r="H20" s="112" t="s">
        <v>50</v>
      </c>
      <c r="I20" s="113">
        <f>VLOOKUP(EX20,'[1]ادخال بيانات ودرجات'!$A$10:BW218,17,TRUE)</f>
        <v>0</v>
      </c>
      <c r="J20" s="113">
        <f>VLOOKUP(EX20,'[1]ادخال بيانات ودرجات'!$A$10:BW218,18,TRUE)</f>
        <v>0</v>
      </c>
      <c r="K20" s="114">
        <f t="shared" ref="K20:K21" si="142">SUM(I20,J20)</f>
        <v>0</v>
      </c>
      <c r="L20" s="113">
        <f>VLOOKUP(EX20,'[1]ادخال بيانات ودرجات'!$A$10:BW218,24,TRUE)</f>
        <v>29</v>
      </c>
      <c r="M20" s="113">
        <f>VLOOKUP(EX20,'[1]ادخال بيانات ودرجات'!$A$10:BW218,25,TRUE)</f>
        <v>27</v>
      </c>
      <c r="N20" s="114">
        <f t="shared" ref="N20:N21" si="143">SUM(L20,M20)</f>
        <v>56</v>
      </c>
      <c r="O20" s="113">
        <f>VLOOKUP(EX20,'[1]ادخال بيانات ودرجات'!$A$10:BW218,31,TRUE)</f>
        <v>0</v>
      </c>
      <c r="P20" s="113">
        <f>VLOOKUP(EX20,'[1]ادخال بيانات ودرجات'!$A$10:BW218,32,TRUE)</f>
        <v>0</v>
      </c>
      <c r="Q20" s="114">
        <f t="shared" ref="Q20:Q21" si="144">SUM(O20,P20)</f>
        <v>0</v>
      </c>
      <c r="R20" s="113">
        <f>VLOOKUP(EX20,'[1]ادخال بيانات ودرجات'!$A$10:BW218,38,TRUE)</f>
        <v>0</v>
      </c>
      <c r="S20" s="113">
        <f>VLOOKUP(EX20,'[1]ادخال بيانات ودرجات'!$A$10:BW218,39,TRUE)</f>
        <v>0</v>
      </c>
      <c r="T20" s="114">
        <f t="shared" ref="T20:T21" si="145">SUM(R20,S20)</f>
        <v>0</v>
      </c>
      <c r="U20" s="113">
        <f>VLOOKUP(EX20,'[1]ادخال بيانات ودرجات'!$A$10:BW218,45,TRUE)</f>
        <v>0</v>
      </c>
      <c r="V20" s="113">
        <f>VLOOKUP(EX20,'[1]ادخال بيانات ودرجات'!$A$10:BW218,46,TRUE)</f>
        <v>0</v>
      </c>
      <c r="W20" s="114">
        <f t="shared" ref="W20:W21" si="146">SUM(U20,V20)</f>
        <v>0</v>
      </c>
      <c r="X20" s="113">
        <f>VLOOKUP(EX20,'[1]ادخال بيانات ودرجات'!$A$10:BW218,52,TRUE)</f>
        <v>0</v>
      </c>
      <c r="Y20" s="113">
        <f>VLOOKUP(EX20,'[1]ادخال بيانات ودرجات'!$A$10:BW218,53,TRUE)</f>
        <v>0</v>
      </c>
      <c r="Z20" s="114">
        <f t="shared" ref="Z20:Z21" si="147">SUM(X20,Y20)</f>
        <v>0</v>
      </c>
      <c r="AA20" s="113">
        <f>VLOOKUP(EX20,'[1]ادخال بيانات ودرجات'!$A$10:BW218,59,TRUE)</f>
        <v>0</v>
      </c>
      <c r="AB20" s="113">
        <f>VLOOKUP(EX20,'[1]ادخال بيانات ودرجات'!$A$10:BW218,60,TRUE)</f>
        <v>0</v>
      </c>
      <c r="AC20" s="114">
        <f t="shared" ref="AC20:AC21" si="148">SUM(AA20,AB20)</f>
        <v>0</v>
      </c>
      <c r="AD20" s="114">
        <f>VLOOKUP(EX20,'[1]ادخال بيانات ودرجات'!$A$10:BW218,66,TRUE)</f>
        <v>0</v>
      </c>
      <c r="AE20" s="114">
        <f>VLOOKUP(EX20,'[1]ادخال بيانات ودرجات'!$A$10:BW218,67,TRUE)</f>
        <v>0</v>
      </c>
      <c r="AF20" s="114">
        <f t="shared" ref="AF20:AF21" si="149">SUM(AD20,AE20)</f>
        <v>0</v>
      </c>
      <c r="AG20" s="115" t="str">
        <f t="shared" ref="AG20:AG51" si="150">IF(AJ20&gt;=1,"دورثان","ناجح")</f>
        <v>دورثان</v>
      </c>
      <c r="AH20" s="116"/>
      <c r="AI20" s="117" t="str">
        <f>IF(AJ20&gt;=1,"***",VLOOKUP(EX20,'[1]ادخال بيانات ودرجات'!$A$10:CI219,87,TRUE))</f>
        <v>***</v>
      </c>
      <c r="AJ20" s="117">
        <f t="shared" ref="AJ20" si="151">COUNT(EU20:EW22)</f>
        <v>9</v>
      </c>
      <c r="AK20" s="118" t="str">
        <f>IF(AJ20&gt;=1,"***",VLOOKUP(EX20,'[1]ادخال بيانات ودرجات'!$A$10:CL218,90,TRUE))</f>
        <v>***</v>
      </c>
      <c r="AL20" s="119" t="str">
        <f t="shared" ref="AL20" si="152">IF(AJ20&gt;=1,"",IF(AK20&gt;=85,"ممتاز",IF(AK20&gt;=75,"جيد جدا",IF(AK20&gt;=65,"جيد",IF(AK20&gt;=54,"مقبول",IF(AK20&gt;=50,"ضعيف","xxx"))))))</f>
        <v/>
      </c>
      <c r="AM20" s="120">
        <f>VLOOKUP(EX20,'[1]ادخال بيانات ودرجات'!$A$10:BW218,73,TRUE)</f>
        <v>0</v>
      </c>
      <c r="AN20" s="120">
        <f>VLOOKUP(EX20,'[1]ادخال بيانات ودرجات'!$A$10:BW218,74,TRUE)</f>
        <v>0</v>
      </c>
      <c r="AO20" s="121">
        <f t="shared" ref="AO20:AO21" si="153">SUM(AM20,AN20)</f>
        <v>0</v>
      </c>
      <c r="AP20" s="122"/>
      <c r="AQ20" s="123" t="str">
        <f t="shared" ref="AQ20" si="154">CONCATENATE(BI22,BJ22,BK22,,BL22,BM22,,BN22,BO22,BP22)</f>
        <v>........</v>
      </c>
      <c r="AR20" s="124">
        <f t="shared" ref="AR20:AR51" si="155">K20:K21+N20:N21+Q20:Q21+T20:T21+W20:W21+Z20:Z21+AC20:AC21+AF20:AF21+AO20:AO21</f>
        <v>56</v>
      </c>
      <c r="AS20" s="125" t="str">
        <f t="shared" ref="AS20" si="156">IF(K22&lt;100,100-K22,IF(K22="XXX",100,"."))</f>
        <v>.</v>
      </c>
      <c r="AT20" s="125" t="str">
        <f t="shared" ref="AT20" si="157">IF(N22&lt;80,80-N22,IF(N22="XXX",80,"."))</f>
        <v>.</v>
      </c>
      <c r="AU20" s="125" t="str">
        <f t="shared" ref="AU20" si="158">IF(Q22&lt;80,80-Q22,IF(Q22="XXX",80,"."))</f>
        <v>.</v>
      </c>
      <c r="AV20" s="125" t="str">
        <f t="shared" ref="AV20" si="159">IF(T22&lt;80,80-T22,IF(T22="XXX",80,"."))</f>
        <v>.</v>
      </c>
      <c r="AW20" s="125" t="str">
        <f t="shared" ref="AW20" si="160">IF(W22&lt;60,60-W22,IF(W22="XXX",60,"."))</f>
        <v>.</v>
      </c>
      <c r="AX20" s="125" t="str">
        <f t="shared" ref="AX20" si="161">IF(Z22&lt;40,40-Z22,IF(Z22="XXX",40,"."))</f>
        <v>.</v>
      </c>
      <c r="AY20" s="125" t="str">
        <f t="shared" ref="AY20" si="162">IF(AC22&lt;40,40-AC22,IF(AC22="XXX",40,"."))</f>
        <v>.</v>
      </c>
      <c r="AZ20" s="125" t="str">
        <f t="shared" ref="AZ20" si="163">IF(AF22&lt;20,20-AF22,IF(AF22="XXX",20,"."))</f>
        <v>.</v>
      </c>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7">
        <f t="shared" ref="EU20" si="164">IF(K22="",1,IF(K20+K21&lt;100,1,""))</f>
        <v>1</v>
      </c>
      <c r="EV20" s="127">
        <f t="shared" ref="EV20" si="165">IF(N22="",2,IF(N20+N21&lt;80,2,""))</f>
        <v>2</v>
      </c>
      <c r="EW20" s="127">
        <f t="shared" ref="EW20" si="166">IF(Q22="",3,IF(Q20+Q21&lt;80,3,""))</f>
        <v>3</v>
      </c>
      <c r="EX20" s="128">
        <v>4</v>
      </c>
      <c r="EY20" s="129" t="str">
        <f t="shared" ref="EY20:EY51" si="167">IF(AG20="","7",IF(AG20&lt;40,7,"*"))</f>
        <v>*</v>
      </c>
      <c r="EZ20" s="129">
        <f t="shared" ref="EZ20:EZ51" si="168">IF(AJ20="","8",IF(AJ20&lt;20,8,"*"))</f>
        <v>8</v>
      </c>
      <c r="FA20" s="130" t="str">
        <f t="shared" ref="FA20:FA51" si="169">IF(AS20="","9",IF(AS20&lt;40,9,"*"))</f>
        <v>*</v>
      </c>
      <c r="FB20" s="131" t="str">
        <f>IF(FC20="","",SUBTOTAL(2,$FC$11:FC20))</f>
        <v/>
      </c>
      <c r="FC20" s="132" t="str">
        <f t="shared" ref="FC20:FC51" si="170">IF(AG20="ناجح",ROW(),"")</f>
        <v/>
      </c>
      <c r="FD20" s="132">
        <f t="shared" ref="FD20:FD51" si="171">IF(AG20="دورثان",ROW(),"")</f>
        <v>20</v>
      </c>
      <c r="FE20" s="131">
        <f>IF(FD20="","",SUBTOTAL(2,$FD$11:FD20))</f>
        <v>4</v>
      </c>
    </row>
    <row r="21" spans="1:161" ht="18" x14ac:dyDescent="0.25">
      <c r="A21" s="111"/>
      <c r="B21" s="117"/>
      <c r="C21" s="135"/>
      <c r="D21" s="117"/>
      <c r="E21" s="117"/>
      <c r="F21" s="117"/>
      <c r="G21" s="111"/>
      <c r="H21" s="136" t="s">
        <v>52</v>
      </c>
      <c r="I21" s="137">
        <f>VLOOKUP(EX20,'[1]ادخال بيانات ودرجات'!$A$10:BW218,20,TRUE)</f>
        <v>0</v>
      </c>
      <c r="J21" s="137">
        <f>VLOOKUP(EX20,'[1]ادخال بيانات ودرجات'!$A$10:BW218,21,TRUE)</f>
        <v>0</v>
      </c>
      <c r="K21" s="138">
        <f t="shared" si="142"/>
        <v>0</v>
      </c>
      <c r="L21" s="137">
        <f>VLOOKUP(EX20,'[1]ادخال بيانات ودرجات'!$A$10:BW218,27,TRUE)</f>
        <v>0</v>
      </c>
      <c r="M21" s="137">
        <f>VLOOKUP(EX20,'[1]ادخال بيانات ودرجات'!$A$10:BW218,28,TRUE)</f>
        <v>0</v>
      </c>
      <c r="N21" s="138">
        <f t="shared" si="143"/>
        <v>0</v>
      </c>
      <c r="O21" s="137">
        <f>VLOOKUP(EX20,'[1]ادخال بيانات ودرجات'!$A$10:BW218,34,TRUE)</f>
        <v>0</v>
      </c>
      <c r="P21" s="137">
        <f>VLOOKUP(EX20,'[1]ادخال بيانات ودرجات'!$A$10:BW218,35,TRUE)</f>
        <v>0</v>
      </c>
      <c r="Q21" s="138">
        <f t="shared" si="144"/>
        <v>0</v>
      </c>
      <c r="R21" s="137">
        <f>VLOOKUP(EX20,'[1]ادخال بيانات ودرجات'!$A$10:BW218,41,TRUE)</f>
        <v>0</v>
      </c>
      <c r="S21" s="137">
        <f>VLOOKUP(EX20,'[1]ادخال بيانات ودرجات'!$A$10:BW218,42,TRUE)</f>
        <v>0</v>
      </c>
      <c r="T21" s="138">
        <f t="shared" si="145"/>
        <v>0</v>
      </c>
      <c r="U21" s="137">
        <f>VLOOKUP(EX20,'[1]ادخال بيانات ودرجات'!$A$10:BW218,48,TRUE)</f>
        <v>0</v>
      </c>
      <c r="V21" s="137">
        <f>VLOOKUP(EX20,'[1]ادخال بيانات ودرجات'!$A$10:BW218,49,TRUE)</f>
        <v>0</v>
      </c>
      <c r="W21" s="138">
        <f t="shared" si="146"/>
        <v>0</v>
      </c>
      <c r="X21" s="137">
        <f>VLOOKUP(EX20,'[1]ادخال بيانات ودرجات'!$A$10:BW218,55,TRUE)</f>
        <v>0</v>
      </c>
      <c r="Y21" s="137">
        <f>VLOOKUP(EX20,'[1]ادخال بيانات ودرجات'!$A$10:BW218,56,TRUE)</f>
        <v>0</v>
      </c>
      <c r="Z21" s="138">
        <f t="shared" si="147"/>
        <v>0</v>
      </c>
      <c r="AA21" s="137">
        <f>VLOOKUP(EX20,'[1]ادخال بيانات ودرجات'!$A$10:BW218,62,TRUE)</f>
        <v>0</v>
      </c>
      <c r="AB21" s="137">
        <f>VLOOKUP(EX20,'[1]ادخال بيانات ودرجات'!$A$10:BW218,63,TRUE)</f>
        <v>0</v>
      </c>
      <c r="AC21" s="138">
        <f t="shared" si="148"/>
        <v>0</v>
      </c>
      <c r="AD21" s="138">
        <f>VLOOKUP(EX20,'[1]ادخال بيانات ودرجات'!$A$10:BW218,69,TRUE)</f>
        <v>0</v>
      </c>
      <c r="AE21" s="138">
        <f>VLOOKUP(EX20,'[1]ادخال بيانات ودرجات'!$A$10:BW218,70,TRUE)</f>
        <v>0</v>
      </c>
      <c r="AF21" s="138">
        <f t="shared" si="149"/>
        <v>0</v>
      </c>
      <c r="AG21" s="139"/>
      <c r="AH21" s="140"/>
      <c r="AI21" s="117"/>
      <c r="AJ21" s="117"/>
      <c r="AK21" s="141"/>
      <c r="AL21" s="119"/>
      <c r="AM21" s="142">
        <f>VLOOKUP(EX20,'[1]ادخال بيانات ودرجات'!$A$10:BX218,76,TRUE)</f>
        <v>0</v>
      </c>
      <c r="AN21" s="142">
        <f>VLOOKUP(EX20,'[1]ادخال بيانات ودرجات'!$A$10:BY218,77,TRUE)</f>
        <v>0</v>
      </c>
      <c r="AO21" s="121">
        <f t="shared" si="153"/>
        <v>0</v>
      </c>
      <c r="AP21" s="143"/>
      <c r="AQ21" s="123"/>
      <c r="AR21" s="124"/>
      <c r="AS21" s="125"/>
      <c r="AT21" s="125"/>
      <c r="AU21" s="125"/>
      <c r="AV21" s="125"/>
      <c r="AW21" s="125"/>
      <c r="AX21" s="125"/>
      <c r="AY21" s="125"/>
      <c r="AZ21" s="125"/>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7">
        <f t="shared" ref="EU21:EU52" si="172">IF(T22="",4,IF(T20+T21&lt;80,4,""))</f>
        <v>4</v>
      </c>
      <c r="EV21" s="127">
        <f t="shared" ref="EV21:EV52" si="173">IF(W22="",5,IF(W20+W21&lt;60,5,""))</f>
        <v>5</v>
      </c>
      <c r="EW21" s="127">
        <f t="shared" ref="EW21:EW52" si="174">IF(Z22="",6,IF(Z20+Z21&lt;40,6,""))</f>
        <v>6</v>
      </c>
      <c r="EX21" s="128"/>
      <c r="EY21" s="134"/>
      <c r="EZ21" s="134"/>
      <c r="FA21" s="134"/>
      <c r="FB21" s="144"/>
      <c r="FC21" s="145"/>
      <c r="FD21" s="145"/>
      <c r="FE21" s="144"/>
    </row>
    <row r="22" spans="1:161" ht="18.75" thickBot="1" x14ac:dyDescent="0.3">
      <c r="A22" s="146"/>
      <c r="B22" s="147"/>
      <c r="C22" s="148"/>
      <c r="D22" s="147"/>
      <c r="E22" s="147"/>
      <c r="F22" s="147"/>
      <c r="G22" s="146"/>
      <c r="H22" s="149" t="s">
        <v>53</v>
      </c>
      <c r="I22" s="150">
        <f t="shared" ref="I22:J22" si="175">SUM(I20,I21)</f>
        <v>0</v>
      </c>
      <c r="J22" s="150">
        <f t="shared" si="175"/>
        <v>0</v>
      </c>
      <c r="K22" s="150" t="str">
        <f t="shared" ref="K22" si="176">IF(J22&gt;=48,I22+J22,"")</f>
        <v/>
      </c>
      <c r="L22" s="150">
        <f t="shared" ref="L22:M22" si="177">SUM(L20,L21)</f>
        <v>29</v>
      </c>
      <c r="M22" s="150">
        <f t="shared" si="177"/>
        <v>27</v>
      </c>
      <c r="N22" s="150" t="str">
        <f t="shared" ref="N22" si="178">IF(M22&gt;=38.4,L22+M22,"")</f>
        <v/>
      </c>
      <c r="O22" s="150">
        <f t="shared" ref="O22:P22" si="179">SUM(O20,O21)</f>
        <v>0</v>
      </c>
      <c r="P22" s="150">
        <f t="shared" si="179"/>
        <v>0</v>
      </c>
      <c r="Q22" s="150" t="str">
        <f t="shared" ref="Q22" si="180">IF(P22&gt;=38.4,O22+P22,"")</f>
        <v/>
      </c>
      <c r="R22" s="150">
        <f t="shared" ref="R22:S22" si="181">SUM(R20,R21)</f>
        <v>0</v>
      </c>
      <c r="S22" s="150">
        <f t="shared" si="181"/>
        <v>0</v>
      </c>
      <c r="T22" s="150" t="str">
        <f t="shared" ref="T22" si="182">IF(S22&gt;=38.4,R22+S22,"")</f>
        <v/>
      </c>
      <c r="U22" s="150">
        <f t="shared" ref="U22:V22" si="183">SUM(U20,U21)</f>
        <v>0</v>
      </c>
      <c r="V22" s="150">
        <f t="shared" si="183"/>
        <v>0</v>
      </c>
      <c r="W22" s="150" t="str">
        <f t="shared" ref="W22" si="184">IF(V22&gt;=28.8,U22+V22,"")</f>
        <v/>
      </c>
      <c r="X22" s="150">
        <f t="shared" ref="X22:Y22" si="185">SUM(X20,X21)</f>
        <v>0</v>
      </c>
      <c r="Y22" s="150">
        <f t="shared" si="185"/>
        <v>0</v>
      </c>
      <c r="Z22" s="150" t="str">
        <f t="shared" ref="Z22" si="186">IF(Y22&gt;=19.2,X22+Y22,"")</f>
        <v/>
      </c>
      <c r="AA22" s="150">
        <f t="shared" ref="AA22:AB22" si="187">SUM(AA20,AA21)</f>
        <v>0</v>
      </c>
      <c r="AB22" s="150">
        <f t="shared" si="187"/>
        <v>0</v>
      </c>
      <c r="AC22" s="150" t="str">
        <f t="shared" ref="AC22" si="188">IF(AB22&gt;=19.2,AA22+AB22,"")</f>
        <v/>
      </c>
      <c r="AD22" s="150">
        <f t="shared" ref="AD22:AE22" si="189">SUM(AD20,AD21)</f>
        <v>0</v>
      </c>
      <c r="AE22" s="150">
        <f t="shared" si="189"/>
        <v>0</v>
      </c>
      <c r="AF22" s="150" t="str">
        <f t="shared" ref="AF22" si="190">IF(AE22&gt;=9.6,AD22+AE22,"")</f>
        <v/>
      </c>
      <c r="AG22" s="151"/>
      <c r="AH22" s="152">
        <f t="shared" ref="AH22:AH53" si="191">COUNT(BA22:BH22)</f>
        <v>0</v>
      </c>
      <c r="AI22" s="147"/>
      <c r="AJ22" s="147"/>
      <c r="AK22" s="153"/>
      <c r="AL22" s="154"/>
      <c r="AM22" s="155">
        <f t="shared" ref="AM22:AO22" si="192">SUM(AM20,AM21)</f>
        <v>0</v>
      </c>
      <c r="AN22" s="155">
        <f t="shared" si="192"/>
        <v>0</v>
      </c>
      <c r="AO22" s="156">
        <f t="shared" si="192"/>
        <v>0</v>
      </c>
      <c r="AP22" s="157" t="str">
        <f t="shared" ref="AP22:AP53" si="193">CONCATENATE(BH22,BG22,BF22,BE22,BD22,,BC22,BB22,BA22)</f>
        <v>........</v>
      </c>
      <c r="AQ22" s="158"/>
      <c r="AR22" s="159"/>
      <c r="AS22" s="160"/>
      <c r="AT22" s="160"/>
      <c r="AU22" s="160"/>
      <c r="AV22" s="160"/>
      <c r="AW22" s="160"/>
      <c r="AX22" s="160"/>
      <c r="AY22" s="160"/>
      <c r="AZ22" s="160"/>
      <c r="BA22" s="161" t="str">
        <f t="shared" ref="BA22:BA53" si="194">IF(K22&lt;100,1,IF(K22="XXX",1,"."))</f>
        <v>.</v>
      </c>
      <c r="BB22" s="161" t="str">
        <f t="shared" ref="BB22:BB53" si="195">IF(N22&lt;80,2,IF(N22="XXX",2,"."))</f>
        <v>.</v>
      </c>
      <c r="BC22" s="161" t="str">
        <f t="shared" ref="BC22:BC53" si="196">IF(Q22&lt;80,3,IF(Q22="XXX",3,"."))</f>
        <v>.</v>
      </c>
      <c r="BD22" s="161" t="str">
        <f t="shared" ref="BD22:BD53" si="197">IF(T22&lt;80,4,IF(W22="XXX",4,"."))</f>
        <v>.</v>
      </c>
      <c r="BE22" s="161" t="str">
        <f t="shared" ref="BE22:BE53" si="198">IF(W22&lt;60,5,IF(W22="XXX",5,"."))</f>
        <v>.</v>
      </c>
      <c r="BF22" s="161" t="str">
        <f t="shared" ref="BF22:BF53" si="199">IF(Z22&lt;40,6,IF(Z22="XXX",6,"."))</f>
        <v>.</v>
      </c>
      <c r="BG22" s="161" t="str">
        <f t="shared" ref="BG22:BG53" si="200">IF(AC22&lt;40,7,IF(AC22="XXX",7,"."))</f>
        <v>.</v>
      </c>
      <c r="BH22" s="161" t="str">
        <f t="shared" ref="BH22:BH53" si="201">IF(AF22&lt;20,8,IF(AF22="XXX",8,"."))</f>
        <v>.</v>
      </c>
      <c r="BI22" s="162" t="str">
        <f t="shared" ref="BI22:BI53" si="202">IF(BA22=1,".رياضيات",".")</f>
        <v>.</v>
      </c>
      <c r="BJ22" s="162" t="str">
        <f t="shared" ref="BJ22:BJ53" si="203">IF(BB22=2,".نحوونصوص",".")</f>
        <v>.</v>
      </c>
      <c r="BK22" s="162" t="str">
        <f t="shared" ref="BK22:BK53" si="204">IF(BC22=3,".علوم",".")</f>
        <v>.</v>
      </c>
      <c r="BL22" s="162" t="str">
        <f t="shared" ref="BL22:BL53" si="205">IF(BD22=4,".تعبير واملاء وخط",".")</f>
        <v>.</v>
      </c>
      <c r="BM22" s="162" t="str">
        <f t="shared" ref="BM22:BM53" si="206">IF(BE22=5,".تربية اسلامية",".")</f>
        <v>.</v>
      </c>
      <c r="BN22" s="162" t="str">
        <f t="shared" ref="BN22:BN53" si="207">IF(BF22=6,".جغرافيا",".")</f>
        <v>.</v>
      </c>
      <c r="BO22" s="162" t="str">
        <f t="shared" ref="BO22:BO53" si="208">IF(BG22=7,".تاريخ",".")</f>
        <v>.</v>
      </c>
      <c r="BP22" s="162" t="str">
        <f t="shared" ref="BP22:BP53" si="209">IF(BH22=8,".وطنية",".")</f>
        <v>.</v>
      </c>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4">
        <f t="shared" ref="EU22" si="210">IF(AC22="",7,IF(AC20+AC21&lt;40,7,""))</f>
        <v>7</v>
      </c>
      <c r="EV22" s="164">
        <f t="shared" ref="EV22" si="211">IF(AF22="",8,IF(AF20+AF21&lt;20,8,""))</f>
        <v>8</v>
      </c>
      <c r="EW22" s="164">
        <f t="shared" ref="EW22" si="212">IF(AO22="",9,IF(AO20+AO21&lt;40,9,""))</f>
        <v>9</v>
      </c>
      <c r="EX22" s="128"/>
      <c r="EY22" s="165"/>
      <c r="EZ22" s="165"/>
      <c r="FA22" s="165"/>
      <c r="FB22" s="166"/>
      <c r="FC22" s="167"/>
      <c r="FD22" s="167"/>
      <c r="FE22" s="166"/>
    </row>
    <row r="23" spans="1:161" ht="18" x14ac:dyDescent="0.25">
      <c r="A23" s="108">
        <f>VLOOKUP(EX23,'[1]ادخال بيانات ودرجات'!$A$10:A221,1,TRUE)</f>
        <v>5</v>
      </c>
      <c r="B23" s="109"/>
      <c r="C23" s="110">
        <f>VLOOKUP(EX23,'[1]ادخال بيانات ودرجات'!$A$10:C221,3,TRUE)</f>
        <v>0</v>
      </c>
      <c r="D23" s="109">
        <f>VLOOKUP(EX23,'[1]ادخال بيانات ودرجات'!$A$10:D221,4,TRUE)</f>
        <v>0</v>
      </c>
      <c r="E23" s="109">
        <f>VLOOKUP(EX23,'[1]ادخال بيانات ودرجات'!$A$10:E221,5,TRUE)</f>
        <v>0</v>
      </c>
      <c r="F23" s="109">
        <f>VLOOKUP(EX23,'[1]ادخال بيانات ودرجات'!$A$10:F221,6,TRUE)</f>
        <v>0</v>
      </c>
      <c r="G23" s="111">
        <f>VLOOKUP(EX23,'[1]ادخال بيانات ودرجات'!$A$10:B221,2,TRUE)</f>
        <v>0</v>
      </c>
      <c r="H23" s="112" t="s">
        <v>50</v>
      </c>
      <c r="I23" s="113">
        <f>VLOOKUP(EX23,'[1]ادخال بيانات ودرجات'!$A$10:BW221,17,TRUE)</f>
        <v>0</v>
      </c>
      <c r="J23" s="113">
        <f>VLOOKUP(EX23,'[1]ادخال بيانات ودرجات'!$A$10:BW221,18,TRUE)</f>
        <v>0</v>
      </c>
      <c r="K23" s="114">
        <f t="shared" ref="K23:K24" si="213">SUM(I23,J23)</f>
        <v>0</v>
      </c>
      <c r="L23" s="113">
        <f>VLOOKUP(EX23,'[1]ادخال بيانات ودرجات'!$A$10:BW221,24,TRUE)</f>
        <v>26</v>
      </c>
      <c r="M23" s="113">
        <f>VLOOKUP(EX23,'[1]ادخال بيانات ودرجات'!$A$10:BW221,25,TRUE)</f>
        <v>29</v>
      </c>
      <c r="N23" s="114">
        <f t="shared" ref="N23:N24" si="214">SUM(L23,M23)</f>
        <v>55</v>
      </c>
      <c r="O23" s="113">
        <f>VLOOKUP(EX23,'[1]ادخال بيانات ودرجات'!$A$10:BW221,31,TRUE)</f>
        <v>0</v>
      </c>
      <c r="P23" s="113">
        <f>VLOOKUP(EX23,'[1]ادخال بيانات ودرجات'!$A$10:BW221,32,TRUE)</f>
        <v>0</v>
      </c>
      <c r="Q23" s="114">
        <f t="shared" ref="Q23:Q24" si="215">SUM(O23,P23)</f>
        <v>0</v>
      </c>
      <c r="R23" s="113">
        <f>VLOOKUP(EX23,'[1]ادخال بيانات ودرجات'!$A$10:BW221,38,TRUE)</f>
        <v>0</v>
      </c>
      <c r="S23" s="113">
        <f>VLOOKUP(EX23,'[1]ادخال بيانات ودرجات'!$A$10:BW221,39,TRUE)</f>
        <v>0</v>
      </c>
      <c r="T23" s="114">
        <f t="shared" ref="T23:T24" si="216">SUM(R23,S23)</f>
        <v>0</v>
      </c>
      <c r="U23" s="113">
        <f>VLOOKUP(EX23,'[1]ادخال بيانات ودرجات'!$A$10:BW221,45,TRUE)</f>
        <v>0</v>
      </c>
      <c r="V23" s="113">
        <f>VLOOKUP(EX23,'[1]ادخال بيانات ودرجات'!$A$10:BW221,46,TRUE)</f>
        <v>0</v>
      </c>
      <c r="W23" s="114">
        <f t="shared" ref="W23:W24" si="217">SUM(U23,V23)</f>
        <v>0</v>
      </c>
      <c r="X23" s="113">
        <f>VLOOKUP(EX23,'[1]ادخال بيانات ودرجات'!$A$10:BW221,52,TRUE)</f>
        <v>0</v>
      </c>
      <c r="Y23" s="113">
        <f>VLOOKUP(EX23,'[1]ادخال بيانات ودرجات'!$A$10:BW221,53,TRUE)</f>
        <v>0</v>
      </c>
      <c r="Z23" s="114">
        <f t="shared" ref="Z23:Z24" si="218">SUM(X23,Y23)</f>
        <v>0</v>
      </c>
      <c r="AA23" s="113">
        <f>VLOOKUP(EX23,'[1]ادخال بيانات ودرجات'!$A$10:BW221,59,TRUE)</f>
        <v>0</v>
      </c>
      <c r="AB23" s="113">
        <f>VLOOKUP(EX23,'[1]ادخال بيانات ودرجات'!$A$10:BW221,60,TRUE)</f>
        <v>0</v>
      </c>
      <c r="AC23" s="114">
        <f t="shared" ref="AC23:AC24" si="219">SUM(AA23,AB23)</f>
        <v>0</v>
      </c>
      <c r="AD23" s="114">
        <f>VLOOKUP(EX23,'[1]ادخال بيانات ودرجات'!$A$10:BW221,66,TRUE)</f>
        <v>0</v>
      </c>
      <c r="AE23" s="114">
        <f>VLOOKUP(EX23,'[1]ادخال بيانات ودرجات'!$A$10:BW221,67,TRUE)</f>
        <v>0</v>
      </c>
      <c r="AF23" s="114">
        <f t="shared" ref="AF23:AF24" si="220">SUM(AD23,AE23)</f>
        <v>0</v>
      </c>
      <c r="AG23" s="115" t="str">
        <f t="shared" ref="AG23:AG54" si="221">IF(AJ23&gt;=1,"دورثان","ناجح")</f>
        <v>دورثان</v>
      </c>
      <c r="AH23" s="116"/>
      <c r="AI23" s="117" t="str">
        <f>IF(AJ23&gt;=1,"***",VLOOKUP(EX23,'[1]ادخال بيانات ودرجات'!$A$10:CI222,87,TRUE))</f>
        <v>***</v>
      </c>
      <c r="AJ23" s="117">
        <f t="shared" ref="AJ23" si="222">COUNT(EU23:EW25)</f>
        <v>9</v>
      </c>
      <c r="AK23" s="118" t="str">
        <f>IF(AJ23&gt;=1,"***",VLOOKUP(EX23,'[1]ادخال بيانات ودرجات'!$A$10:CL221,90,TRUE))</f>
        <v>***</v>
      </c>
      <c r="AL23" s="119" t="str">
        <f t="shared" ref="AL23" si="223">IF(AJ23&gt;=1,"",IF(AK23&gt;=85,"ممتاز",IF(AK23&gt;=75,"جيد جدا",IF(AK23&gt;=65,"جيد",IF(AK23&gt;=54,"مقبول",IF(AK23&gt;=50,"ضعيف","xxx"))))))</f>
        <v/>
      </c>
      <c r="AM23" s="120">
        <f>VLOOKUP(EX23,'[1]ادخال بيانات ودرجات'!$A$10:BW221,73,TRUE)</f>
        <v>0</v>
      </c>
      <c r="AN23" s="120">
        <f>VLOOKUP(EX23,'[1]ادخال بيانات ودرجات'!$A$10:BW221,74,TRUE)</f>
        <v>0</v>
      </c>
      <c r="AO23" s="121">
        <f t="shared" ref="AO23:AO24" si="224">SUM(AM23,AN23)</f>
        <v>0</v>
      </c>
      <c r="AP23" s="122"/>
      <c r="AQ23" s="123" t="str">
        <f t="shared" ref="AQ23" si="225">CONCATENATE(BI25,BJ25,BK25,,BL25,BM25,,BN25,BO25,BP25)</f>
        <v>........</v>
      </c>
      <c r="AR23" s="124">
        <f t="shared" ref="AR23:AR54" si="226">K23:K24+N23:N24+Q23:Q24+T23:T24+W23:W24+Z23:Z24+AC23:AC24+AF23:AF24+AO23:AO24</f>
        <v>55</v>
      </c>
      <c r="AS23" s="125" t="str">
        <f t="shared" ref="AS23" si="227">IF(K25&lt;100,100-K25,IF(K25="XXX",100,"."))</f>
        <v>.</v>
      </c>
      <c r="AT23" s="125" t="str">
        <f t="shared" ref="AT23" si="228">IF(N25&lt;80,80-N25,IF(N25="XXX",80,"."))</f>
        <v>.</v>
      </c>
      <c r="AU23" s="125" t="str">
        <f t="shared" ref="AU23" si="229">IF(Q25&lt;80,80-Q25,IF(Q25="XXX",80,"."))</f>
        <v>.</v>
      </c>
      <c r="AV23" s="125" t="str">
        <f t="shared" ref="AV23" si="230">IF(T25&lt;80,80-T25,IF(T25="XXX",80,"."))</f>
        <v>.</v>
      </c>
      <c r="AW23" s="125" t="str">
        <f t="shared" ref="AW23" si="231">IF(W25&lt;60,60-W25,IF(W25="XXX",60,"."))</f>
        <v>.</v>
      </c>
      <c r="AX23" s="125" t="str">
        <f t="shared" ref="AX23" si="232">IF(Z25&lt;40,40-Z25,IF(Z25="XXX",40,"."))</f>
        <v>.</v>
      </c>
      <c r="AY23" s="125" t="str">
        <f t="shared" ref="AY23" si="233">IF(AC25&lt;40,40-AC25,IF(AC25="XXX",40,"."))</f>
        <v>.</v>
      </c>
      <c r="AZ23" s="125" t="str">
        <f t="shared" ref="AZ23" si="234">IF(AF25&lt;20,20-AF25,IF(AF25="XXX",20,"."))</f>
        <v>.</v>
      </c>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7">
        <f t="shared" ref="EU23" si="235">IF(K25="",1,IF(K23+K24&lt;100,1,""))</f>
        <v>1</v>
      </c>
      <c r="EV23" s="127">
        <f t="shared" ref="EV23" si="236">IF(N25="",2,IF(N23+N24&lt;80,2,""))</f>
        <v>2</v>
      </c>
      <c r="EW23" s="127">
        <f t="shared" ref="EW23" si="237">IF(Q25="",3,IF(Q23+Q24&lt;80,3,""))</f>
        <v>3</v>
      </c>
      <c r="EX23" s="128">
        <v>5</v>
      </c>
      <c r="EY23" s="129" t="str">
        <f t="shared" ref="EY23:EY54" si="238">IF(AG23="","7",IF(AG23&lt;40,7,"*"))</f>
        <v>*</v>
      </c>
      <c r="EZ23" s="129">
        <f t="shared" ref="EZ23:EZ54" si="239">IF(AJ23="","8",IF(AJ23&lt;20,8,"*"))</f>
        <v>8</v>
      </c>
      <c r="FA23" s="130" t="str">
        <f t="shared" ref="FA23:FA54" si="240">IF(AS23="","9",IF(AS23&lt;40,9,"*"))</f>
        <v>*</v>
      </c>
      <c r="FB23" s="131" t="str">
        <f>IF(FC23="","",SUBTOTAL(2,$FC$11:FC23))</f>
        <v/>
      </c>
      <c r="FC23" s="132" t="str">
        <f t="shared" ref="FC23:FC54" si="241">IF(AG23="ناجح",ROW(),"")</f>
        <v/>
      </c>
      <c r="FD23" s="132">
        <f t="shared" ref="FD23:FD54" si="242">IF(AG23="دورثان",ROW(),"")</f>
        <v>23</v>
      </c>
      <c r="FE23" s="131">
        <f>IF(FD23="","",SUBTOTAL(2,$FD$11:FD23))</f>
        <v>5</v>
      </c>
    </row>
    <row r="24" spans="1:161" ht="18" x14ac:dyDescent="0.25">
      <c r="A24" s="111"/>
      <c r="B24" s="117"/>
      <c r="C24" s="135"/>
      <c r="D24" s="117"/>
      <c r="E24" s="117"/>
      <c r="F24" s="117"/>
      <c r="G24" s="111"/>
      <c r="H24" s="136" t="s">
        <v>52</v>
      </c>
      <c r="I24" s="137">
        <f>VLOOKUP(EX23,'[1]ادخال بيانات ودرجات'!$A$10:BW221,20,TRUE)</f>
        <v>0</v>
      </c>
      <c r="J24" s="137">
        <f>VLOOKUP(EX23,'[1]ادخال بيانات ودرجات'!$A$10:BW221,21,TRUE)</f>
        <v>0</v>
      </c>
      <c r="K24" s="138">
        <f t="shared" si="213"/>
        <v>0</v>
      </c>
      <c r="L24" s="137">
        <f>VLOOKUP(EX23,'[1]ادخال بيانات ودرجات'!$A$10:BW221,27,TRUE)</f>
        <v>0</v>
      </c>
      <c r="M24" s="137">
        <f>VLOOKUP(EX23,'[1]ادخال بيانات ودرجات'!$A$10:BW221,28,TRUE)</f>
        <v>0</v>
      </c>
      <c r="N24" s="138">
        <f t="shared" si="214"/>
        <v>0</v>
      </c>
      <c r="O24" s="137">
        <f>VLOOKUP(EX23,'[1]ادخال بيانات ودرجات'!$A$10:BW221,34,TRUE)</f>
        <v>0</v>
      </c>
      <c r="P24" s="137">
        <f>VLOOKUP(EX23,'[1]ادخال بيانات ودرجات'!$A$10:BW221,35,TRUE)</f>
        <v>0</v>
      </c>
      <c r="Q24" s="138">
        <f t="shared" si="215"/>
        <v>0</v>
      </c>
      <c r="R24" s="137">
        <f>VLOOKUP(EX23,'[1]ادخال بيانات ودرجات'!$A$10:BW221,41,TRUE)</f>
        <v>0</v>
      </c>
      <c r="S24" s="137">
        <f>VLOOKUP(EX23,'[1]ادخال بيانات ودرجات'!$A$10:BW221,42,TRUE)</f>
        <v>0</v>
      </c>
      <c r="T24" s="138">
        <f t="shared" si="216"/>
        <v>0</v>
      </c>
      <c r="U24" s="137">
        <f>VLOOKUP(EX23,'[1]ادخال بيانات ودرجات'!$A$10:BW221,48,TRUE)</f>
        <v>0</v>
      </c>
      <c r="V24" s="137">
        <f>VLOOKUP(EX23,'[1]ادخال بيانات ودرجات'!$A$10:BW221,49,TRUE)</f>
        <v>0</v>
      </c>
      <c r="W24" s="138">
        <f t="shared" si="217"/>
        <v>0</v>
      </c>
      <c r="X24" s="137">
        <f>VLOOKUP(EX23,'[1]ادخال بيانات ودرجات'!$A$10:BW221,55,TRUE)</f>
        <v>0</v>
      </c>
      <c r="Y24" s="137">
        <f>VLOOKUP(EX23,'[1]ادخال بيانات ودرجات'!$A$10:BW221,56,TRUE)</f>
        <v>0</v>
      </c>
      <c r="Z24" s="138">
        <f t="shared" si="218"/>
        <v>0</v>
      </c>
      <c r="AA24" s="137">
        <f>VLOOKUP(EX23,'[1]ادخال بيانات ودرجات'!$A$10:BW221,62,TRUE)</f>
        <v>0</v>
      </c>
      <c r="AB24" s="137">
        <f>VLOOKUP(EX23,'[1]ادخال بيانات ودرجات'!$A$10:BW221,63,TRUE)</f>
        <v>0</v>
      </c>
      <c r="AC24" s="138">
        <f t="shared" si="219"/>
        <v>0</v>
      </c>
      <c r="AD24" s="138">
        <f>VLOOKUP(EX23,'[1]ادخال بيانات ودرجات'!$A$10:BW221,69,TRUE)</f>
        <v>0</v>
      </c>
      <c r="AE24" s="138">
        <f>VLOOKUP(EX23,'[1]ادخال بيانات ودرجات'!$A$10:BW221,70,TRUE)</f>
        <v>0</v>
      </c>
      <c r="AF24" s="138">
        <f t="shared" si="220"/>
        <v>0</v>
      </c>
      <c r="AG24" s="139"/>
      <c r="AH24" s="140"/>
      <c r="AI24" s="117"/>
      <c r="AJ24" s="117"/>
      <c r="AK24" s="141"/>
      <c r="AL24" s="119"/>
      <c r="AM24" s="142">
        <f>VLOOKUP(EX23,'[1]ادخال بيانات ودرجات'!$A$10:BX221,76,TRUE)</f>
        <v>0</v>
      </c>
      <c r="AN24" s="142">
        <f>VLOOKUP(EX23,'[1]ادخال بيانات ودرجات'!$A$10:BY221,77,TRUE)</f>
        <v>0</v>
      </c>
      <c r="AO24" s="121">
        <f t="shared" si="224"/>
        <v>0</v>
      </c>
      <c r="AP24" s="143"/>
      <c r="AQ24" s="123"/>
      <c r="AR24" s="124"/>
      <c r="AS24" s="125"/>
      <c r="AT24" s="125"/>
      <c r="AU24" s="125"/>
      <c r="AV24" s="125"/>
      <c r="AW24" s="125"/>
      <c r="AX24" s="125"/>
      <c r="AY24" s="125"/>
      <c r="AZ24" s="125"/>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7">
        <f t="shared" ref="EU24:EU55" si="243">IF(T25="",4,IF(T23+T24&lt;80,4,""))</f>
        <v>4</v>
      </c>
      <c r="EV24" s="127">
        <f t="shared" ref="EV24:EV55" si="244">IF(W25="",5,IF(W23+W24&lt;60,5,""))</f>
        <v>5</v>
      </c>
      <c r="EW24" s="127">
        <f t="shared" ref="EW24:EW55" si="245">IF(Z25="",6,IF(Z23+Z24&lt;40,6,""))</f>
        <v>6</v>
      </c>
      <c r="EX24" s="128"/>
      <c r="EY24" s="134"/>
      <c r="EZ24" s="134"/>
      <c r="FA24" s="134"/>
      <c r="FB24" s="144"/>
      <c r="FC24" s="145"/>
      <c r="FD24" s="145"/>
      <c r="FE24" s="144"/>
    </row>
    <row r="25" spans="1:161" ht="18.75" thickBot="1" x14ac:dyDescent="0.3">
      <c r="A25" s="146"/>
      <c r="B25" s="147"/>
      <c r="C25" s="148"/>
      <c r="D25" s="147"/>
      <c r="E25" s="147"/>
      <c r="F25" s="147"/>
      <c r="G25" s="146"/>
      <c r="H25" s="149" t="s">
        <v>53</v>
      </c>
      <c r="I25" s="150">
        <f t="shared" ref="I25:J25" si="246">SUM(I23,I24)</f>
        <v>0</v>
      </c>
      <c r="J25" s="150">
        <f t="shared" si="246"/>
        <v>0</v>
      </c>
      <c r="K25" s="150" t="str">
        <f t="shared" ref="K25" si="247">IF(J25&gt;=48,I25+J25,"")</f>
        <v/>
      </c>
      <c r="L25" s="150">
        <f t="shared" ref="L25:M25" si="248">SUM(L23,L24)</f>
        <v>26</v>
      </c>
      <c r="M25" s="150">
        <f t="shared" si="248"/>
        <v>29</v>
      </c>
      <c r="N25" s="150" t="str">
        <f t="shared" ref="N25" si="249">IF(M25&gt;=38.4,L25+M25,"")</f>
        <v/>
      </c>
      <c r="O25" s="150">
        <f t="shared" ref="O25:P25" si="250">SUM(O23,O24)</f>
        <v>0</v>
      </c>
      <c r="P25" s="150">
        <f t="shared" si="250"/>
        <v>0</v>
      </c>
      <c r="Q25" s="150" t="str">
        <f t="shared" ref="Q25" si="251">IF(P25&gt;=38.4,O25+P25,"")</f>
        <v/>
      </c>
      <c r="R25" s="150">
        <f t="shared" ref="R25:S25" si="252">SUM(R23,R24)</f>
        <v>0</v>
      </c>
      <c r="S25" s="150">
        <f t="shared" si="252"/>
        <v>0</v>
      </c>
      <c r="T25" s="150" t="str">
        <f t="shared" ref="T25" si="253">IF(S25&gt;=38.4,R25+S25,"")</f>
        <v/>
      </c>
      <c r="U25" s="150">
        <f t="shared" ref="U25:V25" si="254">SUM(U23,U24)</f>
        <v>0</v>
      </c>
      <c r="V25" s="150">
        <f t="shared" si="254"/>
        <v>0</v>
      </c>
      <c r="W25" s="150" t="str">
        <f t="shared" ref="W25" si="255">IF(V25&gt;=28.8,U25+V25,"")</f>
        <v/>
      </c>
      <c r="X25" s="150">
        <f t="shared" ref="X25:Y25" si="256">SUM(X23,X24)</f>
        <v>0</v>
      </c>
      <c r="Y25" s="150">
        <f t="shared" si="256"/>
        <v>0</v>
      </c>
      <c r="Z25" s="150" t="str">
        <f t="shared" ref="Z25" si="257">IF(Y25&gt;=19.2,X25+Y25,"")</f>
        <v/>
      </c>
      <c r="AA25" s="150">
        <f t="shared" ref="AA25:AB25" si="258">SUM(AA23,AA24)</f>
        <v>0</v>
      </c>
      <c r="AB25" s="150">
        <f t="shared" si="258"/>
        <v>0</v>
      </c>
      <c r="AC25" s="150" t="str">
        <f t="shared" ref="AC25" si="259">IF(AB25&gt;=19.2,AA25+AB25,"")</f>
        <v/>
      </c>
      <c r="AD25" s="150">
        <f t="shared" ref="AD25:AE25" si="260">SUM(AD23,AD24)</f>
        <v>0</v>
      </c>
      <c r="AE25" s="150">
        <f t="shared" si="260"/>
        <v>0</v>
      </c>
      <c r="AF25" s="150" t="str">
        <f t="shared" ref="AF25" si="261">IF(AE25&gt;=9.6,AD25+AE25,"")</f>
        <v/>
      </c>
      <c r="AG25" s="151"/>
      <c r="AH25" s="152">
        <f t="shared" ref="AH25:AH56" si="262">COUNT(BA25:BH25)</f>
        <v>0</v>
      </c>
      <c r="AI25" s="147"/>
      <c r="AJ25" s="147"/>
      <c r="AK25" s="153"/>
      <c r="AL25" s="154"/>
      <c r="AM25" s="155">
        <f t="shared" ref="AM25:AO25" si="263">SUM(AM23,AM24)</f>
        <v>0</v>
      </c>
      <c r="AN25" s="155">
        <f t="shared" si="263"/>
        <v>0</v>
      </c>
      <c r="AO25" s="156">
        <f t="shared" si="263"/>
        <v>0</v>
      </c>
      <c r="AP25" s="157" t="str">
        <f t="shared" ref="AP25:AP56" si="264">CONCATENATE(BH25,BG25,BF25,BE25,BD25,,BC25,BB25,BA25)</f>
        <v>........</v>
      </c>
      <c r="AQ25" s="158"/>
      <c r="AR25" s="159"/>
      <c r="AS25" s="160"/>
      <c r="AT25" s="160"/>
      <c r="AU25" s="160"/>
      <c r="AV25" s="160"/>
      <c r="AW25" s="160"/>
      <c r="AX25" s="160"/>
      <c r="AY25" s="160"/>
      <c r="AZ25" s="160"/>
      <c r="BA25" s="161" t="str">
        <f t="shared" ref="BA25:BA56" si="265">IF(K25&lt;100,1,IF(K25="XXX",1,"."))</f>
        <v>.</v>
      </c>
      <c r="BB25" s="161" t="str">
        <f t="shared" ref="BB25:BB56" si="266">IF(N25&lt;80,2,IF(N25="XXX",2,"."))</f>
        <v>.</v>
      </c>
      <c r="BC25" s="161" t="str">
        <f t="shared" ref="BC25:BC56" si="267">IF(Q25&lt;80,3,IF(Q25="XXX",3,"."))</f>
        <v>.</v>
      </c>
      <c r="BD25" s="161" t="str">
        <f t="shared" ref="BD25:BD56" si="268">IF(T25&lt;80,4,IF(W25="XXX",4,"."))</f>
        <v>.</v>
      </c>
      <c r="BE25" s="161" t="str">
        <f t="shared" ref="BE25:BE56" si="269">IF(W25&lt;60,5,IF(W25="XXX",5,"."))</f>
        <v>.</v>
      </c>
      <c r="BF25" s="161" t="str">
        <f t="shared" ref="BF25:BF56" si="270">IF(Z25&lt;40,6,IF(Z25="XXX",6,"."))</f>
        <v>.</v>
      </c>
      <c r="BG25" s="161" t="str">
        <f t="shared" ref="BG25:BG56" si="271">IF(AC25&lt;40,7,IF(AC25="XXX",7,"."))</f>
        <v>.</v>
      </c>
      <c r="BH25" s="161" t="str">
        <f t="shared" ref="BH25:BH56" si="272">IF(AF25&lt;20,8,IF(AF25="XXX",8,"."))</f>
        <v>.</v>
      </c>
      <c r="BI25" s="162" t="str">
        <f t="shared" ref="BI25:BI56" si="273">IF(BA25=1,".رياضيات",".")</f>
        <v>.</v>
      </c>
      <c r="BJ25" s="162" t="str">
        <f t="shared" ref="BJ25:BJ56" si="274">IF(BB25=2,".نحوونصوص",".")</f>
        <v>.</v>
      </c>
      <c r="BK25" s="162" t="str">
        <f t="shared" ref="BK25:BK56" si="275">IF(BC25=3,".علوم",".")</f>
        <v>.</v>
      </c>
      <c r="BL25" s="162" t="str">
        <f t="shared" ref="BL25:BL56" si="276">IF(BD25=4,".تعبير واملاء وخط",".")</f>
        <v>.</v>
      </c>
      <c r="BM25" s="162" t="str">
        <f t="shared" ref="BM25:BM56" si="277">IF(BE25=5,".تربية اسلامية",".")</f>
        <v>.</v>
      </c>
      <c r="BN25" s="162" t="str">
        <f t="shared" ref="BN25:BN56" si="278">IF(BF25=6,".جغرافيا",".")</f>
        <v>.</v>
      </c>
      <c r="BO25" s="162" t="str">
        <f t="shared" ref="BO25:BO56" si="279">IF(BG25=7,".تاريخ",".")</f>
        <v>.</v>
      </c>
      <c r="BP25" s="162" t="str">
        <f t="shared" ref="BP25:BP56" si="280">IF(BH25=8,".وطنية",".")</f>
        <v>.</v>
      </c>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4">
        <f t="shared" ref="EU25" si="281">IF(AC25="",7,IF(AC23+AC24&lt;40,7,""))</f>
        <v>7</v>
      </c>
      <c r="EV25" s="164">
        <f t="shared" ref="EV25" si="282">IF(AF25="",8,IF(AF23+AF24&lt;20,8,""))</f>
        <v>8</v>
      </c>
      <c r="EW25" s="164">
        <f t="shared" ref="EW25" si="283">IF(AO25="",9,IF(AO23+AO24&lt;40,9,""))</f>
        <v>9</v>
      </c>
      <c r="EX25" s="128"/>
      <c r="EY25" s="165"/>
      <c r="EZ25" s="165"/>
      <c r="FA25" s="165"/>
      <c r="FB25" s="166"/>
      <c r="FC25" s="167"/>
      <c r="FD25" s="167"/>
      <c r="FE25" s="166"/>
    </row>
    <row r="26" spans="1:161" ht="18" x14ac:dyDescent="0.25">
      <c r="A26" s="108">
        <f>VLOOKUP(EX26,'[1]ادخال بيانات ودرجات'!$A$10:A224,1,TRUE)</f>
        <v>6</v>
      </c>
      <c r="B26" s="109"/>
      <c r="C26" s="110">
        <f>VLOOKUP(EX26,'[1]ادخال بيانات ودرجات'!$A$10:C224,3,TRUE)</f>
        <v>0</v>
      </c>
      <c r="D26" s="109">
        <f>VLOOKUP(EX26,'[1]ادخال بيانات ودرجات'!$A$10:D224,4,TRUE)</f>
        <v>0</v>
      </c>
      <c r="E26" s="109">
        <f>VLOOKUP(EX26,'[1]ادخال بيانات ودرجات'!$A$10:E224,5,TRUE)</f>
        <v>0</v>
      </c>
      <c r="F26" s="109">
        <f>VLOOKUP(EX26,'[1]ادخال بيانات ودرجات'!$A$10:F224,6,TRUE)</f>
        <v>0</v>
      </c>
      <c r="G26" s="111">
        <f>VLOOKUP(EX26,'[1]ادخال بيانات ودرجات'!$A$10:B224,2,TRUE)</f>
        <v>0</v>
      </c>
      <c r="H26" s="112" t="s">
        <v>50</v>
      </c>
      <c r="I26" s="113">
        <f>VLOOKUP(EX26,'[1]ادخال بيانات ودرجات'!$A$10:BW224,17,TRUE)</f>
        <v>0</v>
      </c>
      <c r="J26" s="113">
        <f>VLOOKUP(EX26,'[1]ادخال بيانات ودرجات'!$A$10:BW224,18,TRUE)</f>
        <v>0</v>
      </c>
      <c r="K26" s="114">
        <f t="shared" ref="K26:K27" si="284">SUM(I26,J26)</f>
        <v>0</v>
      </c>
      <c r="L26" s="113">
        <f>VLOOKUP(EX26,'[1]ادخال بيانات ودرجات'!$A$10:BW224,24,TRUE)</f>
        <v>23</v>
      </c>
      <c r="M26" s="113">
        <f>VLOOKUP(EX26,'[1]ادخال بيانات ودرجات'!$A$10:BW224,25,TRUE)</f>
        <v>31</v>
      </c>
      <c r="N26" s="114">
        <f t="shared" ref="N26:N27" si="285">SUM(L26,M26)</f>
        <v>54</v>
      </c>
      <c r="O26" s="113">
        <f>VLOOKUP(EX26,'[1]ادخال بيانات ودرجات'!$A$10:BW224,31,TRUE)</f>
        <v>0</v>
      </c>
      <c r="P26" s="113">
        <f>VLOOKUP(EX26,'[1]ادخال بيانات ودرجات'!$A$10:BW224,32,TRUE)</f>
        <v>0</v>
      </c>
      <c r="Q26" s="114">
        <f t="shared" ref="Q26:Q27" si="286">SUM(O26,P26)</f>
        <v>0</v>
      </c>
      <c r="R26" s="113">
        <f>VLOOKUP(EX26,'[1]ادخال بيانات ودرجات'!$A$10:BW224,38,TRUE)</f>
        <v>0</v>
      </c>
      <c r="S26" s="113">
        <f>VLOOKUP(EX26,'[1]ادخال بيانات ودرجات'!$A$10:BW224,39,TRUE)</f>
        <v>0</v>
      </c>
      <c r="T26" s="114">
        <f t="shared" ref="T26:T27" si="287">SUM(R26,S26)</f>
        <v>0</v>
      </c>
      <c r="U26" s="113">
        <f>VLOOKUP(EX26,'[1]ادخال بيانات ودرجات'!$A$10:BW224,45,TRUE)</f>
        <v>0</v>
      </c>
      <c r="V26" s="113">
        <f>VLOOKUP(EX26,'[1]ادخال بيانات ودرجات'!$A$10:BW224,46,TRUE)</f>
        <v>0</v>
      </c>
      <c r="W26" s="114">
        <f t="shared" ref="W26:W27" si="288">SUM(U26,V26)</f>
        <v>0</v>
      </c>
      <c r="X26" s="113">
        <f>VLOOKUP(EX26,'[1]ادخال بيانات ودرجات'!$A$10:BW224,52,TRUE)</f>
        <v>0</v>
      </c>
      <c r="Y26" s="113">
        <f>VLOOKUP(EX26,'[1]ادخال بيانات ودرجات'!$A$10:BW224,53,TRUE)</f>
        <v>0</v>
      </c>
      <c r="Z26" s="114">
        <f t="shared" ref="Z26:Z27" si="289">SUM(X26,Y26)</f>
        <v>0</v>
      </c>
      <c r="AA26" s="113">
        <f>VLOOKUP(EX26,'[1]ادخال بيانات ودرجات'!$A$10:BW224,59,TRUE)</f>
        <v>0</v>
      </c>
      <c r="AB26" s="113">
        <f>VLOOKUP(EX26,'[1]ادخال بيانات ودرجات'!$A$10:BW224,60,TRUE)</f>
        <v>0</v>
      </c>
      <c r="AC26" s="114">
        <f t="shared" ref="AC26:AC27" si="290">SUM(AA26,AB26)</f>
        <v>0</v>
      </c>
      <c r="AD26" s="114">
        <f>VLOOKUP(EX26,'[1]ادخال بيانات ودرجات'!$A$10:BW224,66,TRUE)</f>
        <v>0</v>
      </c>
      <c r="AE26" s="114">
        <f>VLOOKUP(EX26,'[1]ادخال بيانات ودرجات'!$A$10:BW224,67,TRUE)</f>
        <v>0</v>
      </c>
      <c r="AF26" s="114">
        <f t="shared" ref="AF26:AF27" si="291">SUM(AD26,AE26)</f>
        <v>0</v>
      </c>
      <c r="AG26" s="115" t="str">
        <f t="shared" ref="AG26:AG57" si="292">IF(AJ26&gt;=1,"دورثان","ناجح")</f>
        <v>دورثان</v>
      </c>
      <c r="AH26" s="116"/>
      <c r="AI26" s="117" t="str">
        <f>IF(AJ26&gt;=1,"***",VLOOKUP(EX26,'[1]ادخال بيانات ودرجات'!$A$10:CI225,87,TRUE))</f>
        <v>***</v>
      </c>
      <c r="AJ26" s="117">
        <f t="shared" ref="AJ26" si="293">COUNT(EU26:EW28)</f>
        <v>9</v>
      </c>
      <c r="AK26" s="118" t="str">
        <f>IF(AJ26&gt;=1,"***",VLOOKUP(EX26,'[1]ادخال بيانات ودرجات'!$A$10:CL224,90,TRUE))</f>
        <v>***</v>
      </c>
      <c r="AL26" s="119" t="str">
        <f t="shared" ref="AL26" si="294">IF(AJ26&gt;=1,"",IF(AK26&gt;=85,"ممتاز",IF(AK26&gt;=75,"جيد جدا",IF(AK26&gt;=65,"جيد",IF(AK26&gt;=54,"مقبول",IF(AK26&gt;=50,"ضعيف","xxx"))))))</f>
        <v/>
      </c>
      <c r="AM26" s="120">
        <f>VLOOKUP(EX26,'[1]ادخال بيانات ودرجات'!$A$10:BW224,73,TRUE)</f>
        <v>0</v>
      </c>
      <c r="AN26" s="120">
        <f>VLOOKUP(EX26,'[1]ادخال بيانات ودرجات'!$A$10:BW224,74,TRUE)</f>
        <v>0</v>
      </c>
      <c r="AO26" s="121">
        <f t="shared" ref="AO26:AO27" si="295">SUM(AM26,AN26)</f>
        <v>0</v>
      </c>
      <c r="AP26" s="122"/>
      <c r="AQ26" s="123" t="str">
        <f t="shared" ref="AQ26" si="296">CONCATENATE(BI28,BJ28,BK28,,BL28,BM28,,BN28,BO28,BP28)</f>
        <v>........</v>
      </c>
      <c r="AR26" s="124">
        <f t="shared" ref="AR26:AR57" si="297">K26:K27+N26:N27+Q26:Q27+T26:T27+W26:W27+Z26:Z27+AC26:AC27+AF26:AF27+AO26:AO27</f>
        <v>54</v>
      </c>
      <c r="AS26" s="125" t="str">
        <f t="shared" ref="AS26" si="298">IF(K28&lt;100,100-K28,IF(K28="XXX",100,"."))</f>
        <v>.</v>
      </c>
      <c r="AT26" s="125" t="str">
        <f t="shared" ref="AT26" si="299">IF(N28&lt;80,80-N28,IF(N28="XXX",80,"."))</f>
        <v>.</v>
      </c>
      <c r="AU26" s="125" t="str">
        <f t="shared" ref="AU26" si="300">IF(Q28&lt;80,80-Q28,IF(Q28="XXX",80,"."))</f>
        <v>.</v>
      </c>
      <c r="AV26" s="125" t="str">
        <f t="shared" ref="AV26" si="301">IF(T28&lt;80,80-T28,IF(T28="XXX",80,"."))</f>
        <v>.</v>
      </c>
      <c r="AW26" s="125" t="str">
        <f t="shared" ref="AW26" si="302">IF(W28&lt;60,60-W28,IF(W28="XXX",60,"."))</f>
        <v>.</v>
      </c>
      <c r="AX26" s="125" t="str">
        <f t="shared" ref="AX26" si="303">IF(Z28&lt;40,40-Z28,IF(Z28="XXX",40,"."))</f>
        <v>.</v>
      </c>
      <c r="AY26" s="125" t="str">
        <f t="shared" ref="AY26" si="304">IF(AC28&lt;40,40-AC28,IF(AC28="XXX",40,"."))</f>
        <v>.</v>
      </c>
      <c r="AZ26" s="125" t="str">
        <f t="shared" ref="AZ26" si="305">IF(AF28&lt;20,20-AF28,IF(AF28="XXX",20,"."))</f>
        <v>.</v>
      </c>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7">
        <f t="shared" ref="EU26" si="306">IF(K28="",1,IF(K26+K27&lt;100,1,""))</f>
        <v>1</v>
      </c>
      <c r="EV26" s="127">
        <f t="shared" ref="EV26" si="307">IF(N28="",2,IF(N26+N27&lt;80,2,""))</f>
        <v>2</v>
      </c>
      <c r="EW26" s="127">
        <f t="shared" ref="EW26" si="308">IF(Q28="",3,IF(Q26+Q27&lt;80,3,""))</f>
        <v>3</v>
      </c>
      <c r="EX26" s="128">
        <v>6</v>
      </c>
      <c r="EY26" s="129" t="str">
        <f t="shared" ref="EY26:EY57" si="309">IF(AG26="","7",IF(AG26&lt;40,7,"*"))</f>
        <v>*</v>
      </c>
      <c r="EZ26" s="129">
        <f t="shared" ref="EZ26:EZ57" si="310">IF(AJ26="","8",IF(AJ26&lt;20,8,"*"))</f>
        <v>8</v>
      </c>
      <c r="FA26" s="130" t="str">
        <f t="shared" ref="FA26:FA57" si="311">IF(AS26="","9",IF(AS26&lt;40,9,"*"))</f>
        <v>*</v>
      </c>
      <c r="FB26" s="131" t="str">
        <f>IF(FC26="","",SUBTOTAL(2,$FC$11:FC26))</f>
        <v/>
      </c>
      <c r="FC26" s="132" t="str">
        <f t="shared" ref="FC26:FC57" si="312">IF(AG26="ناجح",ROW(),"")</f>
        <v/>
      </c>
      <c r="FD26" s="132">
        <f t="shared" ref="FD26:FD57" si="313">IF(AG26="دورثان",ROW(),"")</f>
        <v>26</v>
      </c>
      <c r="FE26" s="131">
        <f>IF(FD26="","",SUBTOTAL(2,$FD$11:FD26))</f>
        <v>6</v>
      </c>
    </row>
    <row r="27" spans="1:161" ht="18" x14ac:dyDescent="0.25">
      <c r="A27" s="111"/>
      <c r="B27" s="117"/>
      <c r="C27" s="135"/>
      <c r="D27" s="117"/>
      <c r="E27" s="117"/>
      <c r="F27" s="117"/>
      <c r="G27" s="111"/>
      <c r="H27" s="136" t="s">
        <v>52</v>
      </c>
      <c r="I27" s="137">
        <f>VLOOKUP(EX26,'[1]ادخال بيانات ودرجات'!$A$10:BW224,20,TRUE)</f>
        <v>0</v>
      </c>
      <c r="J27" s="137">
        <f>VLOOKUP(EX26,'[1]ادخال بيانات ودرجات'!$A$10:BW224,21,TRUE)</f>
        <v>0</v>
      </c>
      <c r="K27" s="138">
        <f t="shared" si="284"/>
        <v>0</v>
      </c>
      <c r="L27" s="137">
        <f>VLOOKUP(EX26,'[1]ادخال بيانات ودرجات'!$A$10:BW224,27,TRUE)</f>
        <v>0</v>
      </c>
      <c r="M27" s="137">
        <f>VLOOKUP(EX26,'[1]ادخال بيانات ودرجات'!$A$10:BW224,28,TRUE)</f>
        <v>0</v>
      </c>
      <c r="N27" s="138">
        <f t="shared" si="285"/>
        <v>0</v>
      </c>
      <c r="O27" s="137">
        <f>VLOOKUP(EX26,'[1]ادخال بيانات ودرجات'!$A$10:BW224,34,TRUE)</f>
        <v>0</v>
      </c>
      <c r="P27" s="137">
        <f>VLOOKUP(EX26,'[1]ادخال بيانات ودرجات'!$A$10:BW224,35,TRUE)</f>
        <v>0</v>
      </c>
      <c r="Q27" s="138">
        <f t="shared" si="286"/>
        <v>0</v>
      </c>
      <c r="R27" s="137">
        <f>VLOOKUP(EX26,'[1]ادخال بيانات ودرجات'!$A$10:BW224,41,TRUE)</f>
        <v>0</v>
      </c>
      <c r="S27" s="137">
        <f>VLOOKUP(EX26,'[1]ادخال بيانات ودرجات'!$A$10:BW224,42,TRUE)</f>
        <v>0</v>
      </c>
      <c r="T27" s="138">
        <f t="shared" si="287"/>
        <v>0</v>
      </c>
      <c r="U27" s="137">
        <f>VLOOKUP(EX26,'[1]ادخال بيانات ودرجات'!$A$10:BW224,48,TRUE)</f>
        <v>0</v>
      </c>
      <c r="V27" s="137">
        <f>VLOOKUP(EX26,'[1]ادخال بيانات ودرجات'!$A$10:BW224,49,TRUE)</f>
        <v>0</v>
      </c>
      <c r="W27" s="138">
        <f t="shared" si="288"/>
        <v>0</v>
      </c>
      <c r="X27" s="137">
        <f>VLOOKUP(EX26,'[1]ادخال بيانات ودرجات'!$A$10:BW224,55,TRUE)</f>
        <v>0</v>
      </c>
      <c r="Y27" s="137">
        <f>VLOOKUP(EX26,'[1]ادخال بيانات ودرجات'!$A$10:BW224,56,TRUE)</f>
        <v>0</v>
      </c>
      <c r="Z27" s="138">
        <f t="shared" si="289"/>
        <v>0</v>
      </c>
      <c r="AA27" s="137">
        <f>VLOOKUP(EX26,'[1]ادخال بيانات ودرجات'!$A$10:BW224,62,TRUE)</f>
        <v>0</v>
      </c>
      <c r="AB27" s="137">
        <f>VLOOKUP(EX26,'[1]ادخال بيانات ودرجات'!$A$10:BW224,63,TRUE)</f>
        <v>0</v>
      </c>
      <c r="AC27" s="138">
        <f t="shared" si="290"/>
        <v>0</v>
      </c>
      <c r="AD27" s="138">
        <f>VLOOKUP(EX26,'[1]ادخال بيانات ودرجات'!$A$10:BW224,69,TRUE)</f>
        <v>0</v>
      </c>
      <c r="AE27" s="138">
        <f>VLOOKUP(EX26,'[1]ادخال بيانات ودرجات'!$A$10:BW224,70,TRUE)</f>
        <v>0</v>
      </c>
      <c r="AF27" s="138">
        <f t="shared" si="291"/>
        <v>0</v>
      </c>
      <c r="AG27" s="139"/>
      <c r="AH27" s="140"/>
      <c r="AI27" s="117"/>
      <c r="AJ27" s="117"/>
      <c r="AK27" s="141"/>
      <c r="AL27" s="119"/>
      <c r="AM27" s="142">
        <f>VLOOKUP(EX26,'[1]ادخال بيانات ودرجات'!$A$10:BX224,76,TRUE)</f>
        <v>0</v>
      </c>
      <c r="AN27" s="142">
        <f>VLOOKUP(EX26,'[1]ادخال بيانات ودرجات'!$A$10:BY224,77,TRUE)</f>
        <v>0</v>
      </c>
      <c r="AO27" s="121">
        <f t="shared" si="295"/>
        <v>0</v>
      </c>
      <c r="AP27" s="143"/>
      <c r="AQ27" s="123"/>
      <c r="AR27" s="124"/>
      <c r="AS27" s="125"/>
      <c r="AT27" s="125"/>
      <c r="AU27" s="125"/>
      <c r="AV27" s="125"/>
      <c r="AW27" s="125"/>
      <c r="AX27" s="125"/>
      <c r="AY27" s="125"/>
      <c r="AZ27" s="125"/>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7">
        <f t="shared" ref="EU27:EU58" si="314">IF(T28="",4,IF(T26+T27&lt;80,4,""))</f>
        <v>4</v>
      </c>
      <c r="EV27" s="127">
        <f t="shared" ref="EV27:EV58" si="315">IF(W28="",5,IF(W26+W27&lt;60,5,""))</f>
        <v>5</v>
      </c>
      <c r="EW27" s="127">
        <f t="shared" ref="EW27:EW58" si="316">IF(Z28="",6,IF(Z26+Z27&lt;40,6,""))</f>
        <v>6</v>
      </c>
      <c r="EX27" s="128"/>
      <c r="EY27" s="134"/>
      <c r="EZ27" s="134"/>
      <c r="FA27" s="134"/>
      <c r="FB27" s="144"/>
      <c r="FC27" s="145"/>
      <c r="FD27" s="145"/>
      <c r="FE27" s="144"/>
    </row>
    <row r="28" spans="1:161" ht="18.75" thickBot="1" x14ac:dyDescent="0.3">
      <c r="A28" s="146"/>
      <c r="B28" s="147"/>
      <c r="C28" s="148"/>
      <c r="D28" s="147"/>
      <c r="E28" s="147"/>
      <c r="F28" s="147"/>
      <c r="G28" s="146"/>
      <c r="H28" s="149" t="s">
        <v>53</v>
      </c>
      <c r="I28" s="150">
        <f t="shared" ref="I28:J28" si="317">SUM(I26,I27)</f>
        <v>0</v>
      </c>
      <c r="J28" s="150">
        <f t="shared" si="317"/>
        <v>0</v>
      </c>
      <c r="K28" s="150" t="str">
        <f t="shared" ref="K28" si="318">IF(J28&gt;=48,I28+J28,"")</f>
        <v/>
      </c>
      <c r="L28" s="150">
        <f t="shared" ref="L28:M28" si="319">SUM(L26,L27)</f>
        <v>23</v>
      </c>
      <c r="M28" s="150">
        <f t="shared" si="319"/>
        <v>31</v>
      </c>
      <c r="N28" s="150" t="str">
        <f t="shared" ref="N28" si="320">IF(M28&gt;=38.4,L28+M28,"")</f>
        <v/>
      </c>
      <c r="O28" s="150">
        <f t="shared" ref="O28:P28" si="321">SUM(O26,O27)</f>
        <v>0</v>
      </c>
      <c r="P28" s="150">
        <f t="shared" si="321"/>
        <v>0</v>
      </c>
      <c r="Q28" s="150" t="str">
        <f t="shared" ref="Q28" si="322">IF(P28&gt;=38.4,O28+P28,"")</f>
        <v/>
      </c>
      <c r="R28" s="150">
        <f t="shared" ref="R28:S28" si="323">SUM(R26,R27)</f>
        <v>0</v>
      </c>
      <c r="S28" s="150">
        <f t="shared" si="323"/>
        <v>0</v>
      </c>
      <c r="T28" s="150" t="str">
        <f t="shared" ref="T28" si="324">IF(S28&gt;=38.4,R28+S28,"")</f>
        <v/>
      </c>
      <c r="U28" s="150">
        <f t="shared" ref="U28:V28" si="325">SUM(U26,U27)</f>
        <v>0</v>
      </c>
      <c r="V28" s="150">
        <f t="shared" si="325"/>
        <v>0</v>
      </c>
      <c r="W28" s="150" t="str">
        <f t="shared" ref="W28" si="326">IF(V28&gt;=28.8,U28+V28,"")</f>
        <v/>
      </c>
      <c r="X28" s="150">
        <f t="shared" ref="X28:Y28" si="327">SUM(X26,X27)</f>
        <v>0</v>
      </c>
      <c r="Y28" s="150">
        <f t="shared" si="327"/>
        <v>0</v>
      </c>
      <c r="Z28" s="150" t="str">
        <f t="shared" ref="Z28" si="328">IF(Y28&gt;=19.2,X28+Y28,"")</f>
        <v/>
      </c>
      <c r="AA28" s="150">
        <f t="shared" ref="AA28:AB28" si="329">SUM(AA26,AA27)</f>
        <v>0</v>
      </c>
      <c r="AB28" s="150">
        <f t="shared" si="329"/>
        <v>0</v>
      </c>
      <c r="AC28" s="150" t="str">
        <f t="shared" ref="AC28" si="330">IF(AB28&gt;=19.2,AA28+AB28,"")</f>
        <v/>
      </c>
      <c r="AD28" s="150">
        <f t="shared" ref="AD28:AE28" si="331">SUM(AD26,AD27)</f>
        <v>0</v>
      </c>
      <c r="AE28" s="150">
        <f t="shared" si="331"/>
        <v>0</v>
      </c>
      <c r="AF28" s="150" t="str">
        <f t="shared" ref="AF28" si="332">IF(AE28&gt;=9.6,AD28+AE28,"")</f>
        <v/>
      </c>
      <c r="AG28" s="151"/>
      <c r="AH28" s="152">
        <f t="shared" ref="AH28:AH59" si="333">COUNT(BA28:BH28)</f>
        <v>0</v>
      </c>
      <c r="AI28" s="147"/>
      <c r="AJ28" s="147"/>
      <c r="AK28" s="153"/>
      <c r="AL28" s="154"/>
      <c r="AM28" s="155">
        <f t="shared" ref="AM28:AO28" si="334">SUM(AM26,AM27)</f>
        <v>0</v>
      </c>
      <c r="AN28" s="155">
        <f t="shared" si="334"/>
        <v>0</v>
      </c>
      <c r="AO28" s="156">
        <f t="shared" si="334"/>
        <v>0</v>
      </c>
      <c r="AP28" s="157" t="str">
        <f t="shared" ref="AP28:AP59" si="335">CONCATENATE(BH28,BG28,BF28,BE28,BD28,,BC28,BB28,BA28)</f>
        <v>........</v>
      </c>
      <c r="AQ28" s="158"/>
      <c r="AR28" s="159"/>
      <c r="AS28" s="160"/>
      <c r="AT28" s="160"/>
      <c r="AU28" s="160"/>
      <c r="AV28" s="160"/>
      <c r="AW28" s="160"/>
      <c r="AX28" s="160"/>
      <c r="AY28" s="160"/>
      <c r="AZ28" s="160"/>
      <c r="BA28" s="161" t="str">
        <f t="shared" ref="BA28:BA59" si="336">IF(K28&lt;100,1,IF(K28="XXX",1,"."))</f>
        <v>.</v>
      </c>
      <c r="BB28" s="161" t="str">
        <f t="shared" ref="BB28:BB59" si="337">IF(N28&lt;80,2,IF(N28="XXX",2,"."))</f>
        <v>.</v>
      </c>
      <c r="BC28" s="161" t="str">
        <f t="shared" ref="BC28:BC59" si="338">IF(Q28&lt;80,3,IF(Q28="XXX",3,"."))</f>
        <v>.</v>
      </c>
      <c r="BD28" s="161" t="str">
        <f t="shared" ref="BD28:BD59" si="339">IF(T28&lt;80,4,IF(W28="XXX",4,"."))</f>
        <v>.</v>
      </c>
      <c r="BE28" s="161" t="str">
        <f t="shared" ref="BE28:BE59" si="340">IF(W28&lt;60,5,IF(W28="XXX",5,"."))</f>
        <v>.</v>
      </c>
      <c r="BF28" s="161" t="str">
        <f t="shared" ref="BF28:BF59" si="341">IF(Z28&lt;40,6,IF(Z28="XXX",6,"."))</f>
        <v>.</v>
      </c>
      <c r="BG28" s="161" t="str">
        <f t="shared" ref="BG28:BG59" si="342">IF(AC28&lt;40,7,IF(AC28="XXX",7,"."))</f>
        <v>.</v>
      </c>
      <c r="BH28" s="161" t="str">
        <f t="shared" ref="BH28:BH59" si="343">IF(AF28&lt;20,8,IF(AF28="XXX",8,"."))</f>
        <v>.</v>
      </c>
      <c r="BI28" s="162" t="str">
        <f t="shared" ref="BI28:BI59" si="344">IF(BA28=1,".رياضيات",".")</f>
        <v>.</v>
      </c>
      <c r="BJ28" s="162" t="str">
        <f t="shared" ref="BJ28:BJ59" si="345">IF(BB28=2,".نحوونصوص",".")</f>
        <v>.</v>
      </c>
      <c r="BK28" s="162" t="str">
        <f t="shared" ref="BK28:BK59" si="346">IF(BC28=3,".علوم",".")</f>
        <v>.</v>
      </c>
      <c r="BL28" s="162" t="str">
        <f t="shared" ref="BL28:BL59" si="347">IF(BD28=4,".تعبير واملاء وخط",".")</f>
        <v>.</v>
      </c>
      <c r="BM28" s="162" t="str">
        <f t="shared" ref="BM28:BM59" si="348">IF(BE28=5,".تربية اسلامية",".")</f>
        <v>.</v>
      </c>
      <c r="BN28" s="162" t="str">
        <f t="shared" ref="BN28:BN59" si="349">IF(BF28=6,".جغرافيا",".")</f>
        <v>.</v>
      </c>
      <c r="BO28" s="162" t="str">
        <f t="shared" ref="BO28:BO59" si="350">IF(BG28=7,".تاريخ",".")</f>
        <v>.</v>
      </c>
      <c r="BP28" s="162" t="str">
        <f t="shared" ref="BP28:BP59" si="351">IF(BH28=8,".وطنية",".")</f>
        <v>.</v>
      </c>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4">
        <f t="shared" ref="EU28" si="352">IF(AC28="",7,IF(AC26+AC27&lt;40,7,""))</f>
        <v>7</v>
      </c>
      <c r="EV28" s="164">
        <f t="shared" ref="EV28" si="353">IF(AF28="",8,IF(AF26+AF27&lt;20,8,""))</f>
        <v>8</v>
      </c>
      <c r="EW28" s="164">
        <f t="shared" ref="EW28" si="354">IF(AO28="",9,IF(AO26+AO27&lt;40,9,""))</f>
        <v>9</v>
      </c>
      <c r="EX28" s="128"/>
      <c r="EY28" s="165"/>
      <c r="EZ28" s="165"/>
      <c r="FA28" s="165"/>
      <c r="FB28" s="166"/>
      <c r="FC28" s="167"/>
      <c r="FD28" s="167"/>
      <c r="FE28" s="166"/>
    </row>
    <row r="29" spans="1:161" ht="18" x14ac:dyDescent="0.25">
      <c r="A29" s="108">
        <f>VLOOKUP(EX29,'[1]ادخال بيانات ودرجات'!$A$10:A227,1,TRUE)</f>
        <v>7</v>
      </c>
      <c r="B29" s="109"/>
      <c r="C29" s="110">
        <f>VLOOKUP(EX29,'[1]ادخال بيانات ودرجات'!$A$10:C227,3,TRUE)</f>
        <v>0</v>
      </c>
      <c r="D29" s="109">
        <f>VLOOKUP(EX29,'[1]ادخال بيانات ودرجات'!$A$10:D227,4,TRUE)</f>
        <v>0</v>
      </c>
      <c r="E29" s="109">
        <f>VLOOKUP(EX29,'[1]ادخال بيانات ودرجات'!$A$10:E227,5,TRUE)</f>
        <v>0</v>
      </c>
      <c r="F29" s="109">
        <f>VLOOKUP(EX29,'[1]ادخال بيانات ودرجات'!$A$10:F227,6,TRUE)</f>
        <v>0</v>
      </c>
      <c r="G29" s="111">
        <f>VLOOKUP(EX29,'[1]ادخال بيانات ودرجات'!$A$10:B227,2,TRUE)</f>
        <v>0</v>
      </c>
      <c r="H29" s="112" t="s">
        <v>50</v>
      </c>
      <c r="I29" s="113">
        <f>VLOOKUP(EX29,'[1]ادخال بيانات ودرجات'!$A$10:BW227,17,TRUE)</f>
        <v>0</v>
      </c>
      <c r="J29" s="113">
        <f>VLOOKUP(EX29,'[1]ادخال بيانات ودرجات'!$A$10:BW227,18,TRUE)</f>
        <v>0</v>
      </c>
      <c r="K29" s="114">
        <f t="shared" ref="K29:K30" si="355">SUM(I29,J29)</f>
        <v>0</v>
      </c>
      <c r="L29" s="113">
        <f>VLOOKUP(EX29,'[1]ادخال بيانات ودرجات'!$A$10:BW227,24,TRUE)</f>
        <v>20</v>
      </c>
      <c r="M29" s="113">
        <f>VLOOKUP(EX29,'[1]ادخال بيانات ودرجات'!$A$10:BW227,25,TRUE)</f>
        <v>33</v>
      </c>
      <c r="N29" s="114">
        <f t="shared" ref="N29:N30" si="356">SUM(L29,M29)</f>
        <v>53</v>
      </c>
      <c r="O29" s="113">
        <f>VLOOKUP(EX29,'[1]ادخال بيانات ودرجات'!$A$10:BW227,31,TRUE)</f>
        <v>0</v>
      </c>
      <c r="P29" s="113">
        <f>VLOOKUP(EX29,'[1]ادخال بيانات ودرجات'!$A$10:BW227,32,TRUE)</f>
        <v>0</v>
      </c>
      <c r="Q29" s="114">
        <f t="shared" ref="Q29:Q30" si="357">SUM(O29,P29)</f>
        <v>0</v>
      </c>
      <c r="R29" s="113">
        <f>VLOOKUP(EX29,'[1]ادخال بيانات ودرجات'!$A$10:BW227,38,TRUE)</f>
        <v>0</v>
      </c>
      <c r="S29" s="113">
        <f>VLOOKUP(EX29,'[1]ادخال بيانات ودرجات'!$A$10:BW227,39,TRUE)</f>
        <v>0</v>
      </c>
      <c r="T29" s="114">
        <f t="shared" ref="T29:T30" si="358">SUM(R29,S29)</f>
        <v>0</v>
      </c>
      <c r="U29" s="113">
        <f>VLOOKUP(EX29,'[1]ادخال بيانات ودرجات'!$A$10:BW227,45,TRUE)</f>
        <v>0</v>
      </c>
      <c r="V29" s="113">
        <f>VLOOKUP(EX29,'[1]ادخال بيانات ودرجات'!$A$10:BW227,46,TRUE)</f>
        <v>0</v>
      </c>
      <c r="W29" s="114">
        <f t="shared" ref="W29:W30" si="359">SUM(U29,V29)</f>
        <v>0</v>
      </c>
      <c r="X29" s="113">
        <f>VLOOKUP(EX29,'[1]ادخال بيانات ودرجات'!$A$10:BW227,52,TRUE)</f>
        <v>0</v>
      </c>
      <c r="Y29" s="113">
        <f>VLOOKUP(EX29,'[1]ادخال بيانات ودرجات'!$A$10:BW227,53,TRUE)</f>
        <v>0</v>
      </c>
      <c r="Z29" s="114">
        <f t="shared" ref="Z29:Z30" si="360">SUM(X29,Y29)</f>
        <v>0</v>
      </c>
      <c r="AA29" s="113">
        <f>VLOOKUP(EX29,'[1]ادخال بيانات ودرجات'!$A$10:BW227,59,TRUE)</f>
        <v>0</v>
      </c>
      <c r="AB29" s="113">
        <f>VLOOKUP(EX29,'[1]ادخال بيانات ودرجات'!$A$10:BW227,60,TRUE)</f>
        <v>0</v>
      </c>
      <c r="AC29" s="114">
        <f t="shared" ref="AC29:AC30" si="361">SUM(AA29,AB29)</f>
        <v>0</v>
      </c>
      <c r="AD29" s="114">
        <f>VLOOKUP(EX29,'[1]ادخال بيانات ودرجات'!$A$10:BW227,66,TRUE)</f>
        <v>0</v>
      </c>
      <c r="AE29" s="114">
        <f>VLOOKUP(EX29,'[1]ادخال بيانات ودرجات'!$A$10:BW227,67,TRUE)</f>
        <v>0</v>
      </c>
      <c r="AF29" s="114">
        <f t="shared" ref="AF29:AF30" si="362">SUM(AD29,AE29)</f>
        <v>0</v>
      </c>
      <c r="AG29" s="115" t="str">
        <f t="shared" ref="AG29:AG60" si="363">IF(AJ29&gt;=1,"دورثان","ناجح")</f>
        <v>دورثان</v>
      </c>
      <c r="AH29" s="116"/>
      <c r="AI29" s="117" t="str">
        <f>IF(AJ29&gt;=1,"***",VLOOKUP(EX29,'[1]ادخال بيانات ودرجات'!$A$10:CI228,87,TRUE))</f>
        <v>***</v>
      </c>
      <c r="AJ29" s="117">
        <f t="shared" ref="AJ29" si="364">COUNT(EU29:EW31)</f>
        <v>9</v>
      </c>
      <c r="AK29" s="118" t="str">
        <f>IF(AJ29&gt;=1,"***",VLOOKUP(EX29,'[1]ادخال بيانات ودرجات'!$A$10:CL227,90,TRUE))</f>
        <v>***</v>
      </c>
      <c r="AL29" s="119" t="str">
        <f t="shared" ref="AL29" si="365">IF(AJ29&gt;=1,"",IF(AK29&gt;=85,"ممتاز",IF(AK29&gt;=75,"جيد جدا",IF(AK29&gt;=65,"جيد",IF(AK29&gt;=54,"مقبول",IF(AK29&gt;=50,"ضعيف","xxx"))))))</f>
        <v/>
      </c>
      <c r="AM29" s="120">
        <f>VLOOKUP(EX29,'[1]ادخال بيانات ودرجات'!$A$10:BW227,73,TRUE)</f>
        <v>0</v>
      </c>
      <c r="AN29" s="120">
        <f>VLOOKUP(EX29,'[1]ادخال بيانات ودرجات'!$A$10:BW227,74,TRUE)</f>
        <v>0</v>
      </c>
      <c r="AO29" s="121">
        <f t="shared" ref="AO29:AO30" si="366">SUM(AM29,AN29)</f>
        <v>0</v>
      </c>
      <c r="AP29" s="122"/>
      <c r="AQ29" s="123" t="str">
        <f t="shared" ref="AQ29" si="367">CONCATENATE(BI31,BJ31,BK31,,BL31,BM31,,BN31,BO31,BP31)</f>
        <v>........</v>
      </c>
      <c r="AR29" s="124">
        <f t="shared" ref="AR29:AR60" si="368">K29:K30+N29:N30+Q29:Q30+T29:T30+W29:W30+Z29:Z30+AC29:AC30+AF29:AF30+AO29:AO30</f>
        <v>53</v>
      </c>
      <c r="AS29" s="125" t="str">
        <f t="shared" ref="AS29" si="369">IF(K31&lt;100,100-K31,IF(K31="XXX",100,"."))</f>
        <v>.</v>
      </c>
      <c r="AT29" s="125" t="str">
        <f t="shared" ref="AT29" si="370">IF(N31&lt;80,80-N31,IF(N31="XXX",80,"."))</f>
        <v>.</v>
      </c>
      <c r="AU29" s="125" t="str">
        <f t="shared" ref="AU29" si="371">IF(Q31&lt;80,80-Q31,IF(Q31="XXX",80,"."))</f>
        <v>.</v>
      </c>
      <c r="AV29" s="125" t="str">
        <f t="shared" ref="AV29" si="372">IF(T31&lt;80,80-T31,IF(T31="XXX",80,"."))</f>
        <v>.</v>
      </c>
      <c r="AW29" s="125" t="str">
        <f t="shared" ref="AW29" si="373">IF(W31&lt;60,60-W31,IF(W31="XXX",60,"."))</f>
        <v>.</v>
      </c>
      <c r="AX29" s="125" t="str">
        <f t="shared" ref="AX29" si="374">IF(Z31&lt;40,40-Z31,IF(Z31="XXX",40,"."))</f>
        <v>.</v>
      </c>
      <c r="AY29" s="125" t="str">
        <f t="shared" ref="AY29" si="375">IF(AC31&lt;40,40-AC31,IF(AC31="XXX",40,"."))</f>
        <v>.</v>
      </c>
      <c r="AZ29" s="125" t="str">
        <f t="shared" ref="AZ29" si="376">IF(AF31&lt;20,20-AF31,IF(AF31="XXX",20,"."))</f>
        <v>.</v>
      </c>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7">
        <f t="shared" ref="EU29" si="377">IF(K31="",1,IF(K29+K30&lt;100,1,""))</f>
        <v>1</v>
      </c>
      <c r="EV29" s="127">
        <f t="shared" ref="EV29" si="378">IF(N31="",2,IF(N29+N30&lt;80,2,""))</f>
        <v>2</v>
      </c>
      <c r="EW29" s="127">
        <f t="shared" ref="EW29" si="379">IF(Q31="",3,IF(Q29+Q30&lt;80,3,""))</f>
        <v>3</v>
      </c>
      <c r="EX29" s="128">
        <v>7</v>
      </c>
      <c r="EY29" s="129" t="str">
        <f t="shared" ref="EY29:EY60" si="380">IF(AG29="","7",IF(AG29&lt;40,7,"*"))</f>
        <v>*</v>
      </c>
      <c r="EZ29" s="129">
        <f t="shared" ref="EZ29:EZ60" si="381">IF(AJ29="","8",IF(AJ29&lt;20,8,"*"))</f>
        <v>8</v>
      </c>
      <c r="FA29" s="130" t="str">
        <f t="shared" ref="FA29:FA60" si="382">IF(AS29="","9",IF(AS29&lt;40,9,"*"))</f>
        <v>*</v>
      </c>
      <c r="FB29" s="131" t="str">
        <f>IF(FC29="","",SUBTOTAL(2,$FC$11:FC29))</f>
        <v/>
      </c>
      <c r="FC29" s="132" t="str">
        <f t="shared" ref="FC29:FC60" si="383">IF(AG29="ناجح",ROW(),"")</f>
        <v/>
      </c>
      <c r="FD29" s="132">
        <f t="shared" ref="FD29:FD60" si="384">IF(AG29="دورثان",ROW(),"")</f>
        <v>29</v>
      </c>
      <c r="FE29" s="131">
        <f>IF(FD29="","",SUBTOTAL(2,$FD$11:FD29))</f>
        <v>7</v>
      </c>
    </row>
    <row r="30" spans="1:161" ht="18" x14ac:dyDescent="0.25">
      <c r="A30" s="111"/>
      <c r="B30" s="117"/>
      <c r="C30" s="135"/>
      <c r="D30" s="117"/>
      <c r="E30" s="117"/>
      <c r="F30" s="117"/>
      <c r="G30" s="111"/>
      <c r="H30" s="136" t="s">
        <v>52</v>
      </c>
      <c r="I30" s="137">
        <f>VLOOKUP(EX29,'[1]ادخال بيانات ودرجات'!$A$10:BW227,20,TRUE)</f>
        <v>0</v>
      </c>
      <c r="J30" s="137">
        <f>VLOOKUP(EX29,'[1]ادخال بيانات ودرجات'!$A$10:BW227,21,TRUE)</f>
        <v>0</v>
      </c>
      <c r="K30" s="138">
        <f t="shared" si="355"/>
        <v>0</v>
      </c>
      <c r="L30" s="137">
        <f>VLOOKUP(EX29,'[1]ادخال بيانات ودرجات'!$A$10:BW227,27,TRUE)</f>
        <v>0</v>
      </c>
      <c r="M30" s="137">
        <f>VLOOKUP(EX29,'[1]ادخال بيانات ودرجات'!$A$10:BW227,28,TRUE)</f>
        <v>0</v>
      </c>
      <c r="N30" s="138">
        <f t="shared" si="356"/>
        <v>0</v>
      </c>
      <c r="O30" s="137">
        <f>VLOOKUP(EX29,'[1]ادخال بيانات ودرجات'!$A$10:BW227,34,TRUE)</f>
        <v>0</v>
      </c>
      <c r="P30" s="137">
        <f>VLOOKUP(EX29,'[1]ادخال بيانات ودرجات'!$A$10:BW227,35,TRUE)</f>
        <v>0</v>
      </c>
      <c r="Q30" s="138">
        <f t="shared" si="357"/>
        <v>0</v>
      </c>
      <c r="R30" s="137">
        <f>VLOOKUP(EX29,'[1]ادخال بيانات ودرجات'!$A$10:BW227,41,TRUE)</f>
        <v>0</v>
      </c>
      <c r="S30" s="137">
        <f>VLOOKUP(EX29,'[1]ادخال بيانات ودرجات'!$A$10:BW227,42,TRUE)</f>
        <v>0</v>
      </c>
      <c r="T30" s="138">
        <f t="shared" si="358"/>
        <v>0</v>
      </c>
      <c r="U30" s="137">
        <f>VLOOKUP(EX29,'[1]ادخال بيانات ودرجات'!$A$10:BW227,48,TRUE)</f>
        <v>0</v>
      </c>
      <c r="V30" s="137">
        <f>VLOOKUP(EX29,'[1]ادخال بيانات ودرجات'!$A$10:BW227,49,TRUE)</f>
        <v>0</v>
      </c>
      <c r="W30" s="138">
        <f t="shared" si="359"/>
        <v>0</v>
      </c>
      <c r="X30" s="137">
        <f>VLOOKUP(EX29,'[1]ادخال بيانات ودرجات'!$A$10:BW227,55,TRUE)</f>
        <v>0</v>
      </c>
      <c r="Y30" s="137">
        <f>VLOOKUP(EX29,'[1]ادخال بيانات ودرجات'!$A$10:BW227,56,TRUE)</f>
        <v>0</v>
      </c>
      <c r="Z30" s="138">
        <f t="shared" si="360"/>
        <v>0</v>
      </c>
      <c r="AA30" s="137">
        <f>VLOOKUP(EX29,'[1]ادخال بيانات ودرجات'!$A$10:BW227,62,TRUE)</f>
        <v>0</v>
      </c>
      <c r="AB30" s="137">
        <f>VLOOKUP(EX29,'[1]ادخال بيانات ودرجات'!$A$10:BW227,63,TRUE)</f>
        <v>0</v>
      </c>
      <c r="AC30" s="138">
        <f t="shared" si="361"/>
        <v>0</v>
      </c>
      <c r="AD30" s="138">
        <f>VLOOKUP(EX29,'[1]ادخال بيانات ودرجات'!$A$10:BW227,69,TRUE)</f>
        <v>0</v>
      </c>
      <c r="AE30" s="138">
        <f>VLOOKUP(EX29,'[1]ادخال بيانات ودرجات'!$A$10:BW227,70,TRUE)</f>
        <v>0</v>
      </c>
      <c r="AF30" s="138">
        <f t="shared" si="362"/>
        <v>0</v>
      </c>
      <c r="AG30" s="139"/>
      <c r="AH30" s="140"/>
      <c r="AI30" s="117"/>
      <c r="AJ30" s="117"/>
      <c r="AK30" s="141"/>
      <c r="AL30" s="119"/>
      <c r="AM30" s="142">
        <f>VLOOKUP(EX29,'[1]ادخال بيانات ودرجات'!$A$10:BX227,76,TRUE)</f>
        <v>0</v>
      </c>
      <c r="AN30" s="142">
        <f>VLOOKUP(EX29,'[1]ادخال بيانات ودرجات'!$A$10:BY227,77,TRUE)</f>
        <v>0</v>
      </c>
      <c r="AO30" s="121">
        <f t="shared" si="366"/>
        <v>0</v>
      </c>
      <c r="AP30" s="143"/>
      <c r="AQ30" s="123"/>
      <c r="AR30" s="124"/>
      <c r="AS30" s="125"/>
      <c r="AT30" s="125"/>
      <c r="AU30" s="125"/>
      <c r="AV30" s="125"/>
      <c r="AW30" s="125"/>
      <c r="AX30" s="125"/>
      <c r="AY30" s="125"/>
      <c r="AZ30" s="125"/>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7">
        <f t="shared" ref="EU30:EU61" si="385">IF(T31="",4,IF(T29+T30&lt;80,4,""))</f>
        <v>4</v>
      </c>
      <c r="EV30" s="127">
        <f t="shared" ref="EV30:EV61" si="386">IF(W31="",5,IF(W29+W30&lt;60,5,""))</f>
        <v>5</v>
      </c>
      <c r="EW30" s="127">
        <f t="shared" ref="EW30:EW61" si="387">IF(Z31="",6,IF(Z29+Z30&lt;40,6,""))</f>
        <v>6</v>
      </c>
      <c r="EX30" s="128"/>
      <c r="EY30" s="134"/>
      <c r="EZ30" s="134"/>
      <c r="FA30" s="134"/>
      <c r="FB30" s="144"/>
      <c r="FC30" s="145"/>
      <c r="FD30" s="145"/>
      <c r="FE30" s="144"/>
    </row>
    <row r="31" spans="1:161" ht="18.75" thickBot="1" x14ac:dyDescent="0.3">
      <c r="A31" s="146"/>
      <c r="B31" s="147"/>
      <c r="C31" s="148"/>
      <c r="D31" s="147"/>
      <c r="E31" s="147"/>
      <c r="F31" s="147"/>
      <c r="G31" s="146"/>
      <c r="H31" s="149" t="s">
        <v>53</v>
      </c>
      <c r="I31" s="150">
        <f t="shared" ref="I31:J31" si="388">SUM(I29,I30)</f>
        <v>0</v>
      </c>
      <c r="J31" s="150">
        <f t="shared" si="388"/>
        <v>0</v>
      </c>
      <c r="K31" s="150" t="str">
        <f t="shared" ref="K31" si="389">IF(J31&gt;=48,I31+J31,"")</f>
        <v/>
      </c>
      <c r="L31" s="150">
        <f t="shared" ref="L31:M31" si="390">SUM(L29,L30)</f>
        <v>20</v>
      </c>
      <c r="M31" s="150">
        <f t="shared" si="390"/>
        <v>33</v>
      </c>
      <c r="N31" s="150" t="str">
        <f t="shared" ref="N31" si="391">IF(M31&gt;=38.4,L31+M31,"")</f>
        <v/>
      </c>
      <c r="O31" s="150">
        <f t="shared" ref="O31:P31" si="392">SUM(O29,O30)</f>
        <v>0</v>
      </c>
      <c r="P31" s="150">
        <f t="shared" si="392"/>
        <v>0</v>
      </c>
      <c r="Q31" s="150" t="str">
        <f t="shared" ref="Q31" si="393">IF(P31&gt;=38.4,O31+P31,"")</f>
        <v/>
      </c>
      <c r="R31" s="150">
        <f t="shared" ref="R31:S31" si="394">SUM(R29,R30)</f>
        <v>0</v>
      </c>
      <c r="S31" s="150">
        <f t="shared" si="394"/>
        <v>0</v>
      </c>
      <c r="T31" s="150" t="str">
        <f t="shared" ref="T31" si="395">IF(S31&gt;=38.4,R31+S31,"")</f>
        <v/>
      </c>
      <c r="U31" s="150">
        <f t="shared" ref="U31:V31" si="396">SUM(U29,U30)</f>
        <v>0</v>
      </c>
      <c r="V31" s="150">
        <f t="shared" si="396"/>
        <v>0</v>
      </c>
      <c r="W31" s="150" t="str">
        <f t="shared" ref="W31" si="397">IF(V31&gt;=28.8,U31+V31,"")</f>
        <v/>
      </c>
      <c r="X31" s="150">
        <f t="shared" ref="X31:Y31" si="398">SUM(X29,X30)</f>
        <v>0</v>
      </c>
      <c r="Y31" s="150">
        <f t="shared" si="398"/>
        <v>0</v>
      </c>
      <c r="Z31" s="150" t="str">
        <f t="shared" ref="Z31" si="399">IF(Y31&gt;=19.2,X31+Y31,"")</f>
        <v/>
      </c>
      <c r="AA31" s="150">
        <f t="shared" ref="AA31:AB31" si="400">SUM(AA29,AA30)</f>
        <v>0</v>
      </c>
      <c r="AB31" s="150">
        <f t="shared" si="400"/>
        <v>0</v>
      </c>
      <c r="AC31" s="150" t="str">
        <f t="shared" ref="AC31" si="401">IF(AB31&gt;=19.2,AA31+AB31,"")</f>
        <v/>
      </c>
      <c r="AD31" s="150">
        <f t="shared" ref="AD31:AE31" si="402">SUM(AD29,AD30)</f>
        <v>0</v>
      </c>
      <c r="AE31" s="150">
        <f t="shared" si="402"/>
        <v>0</v>
      </c>
      <c r="AF31" s="150" t="str">
        <f t="shared" ref="AF31" si="403">IF(AE31&gt;=9.6,AD31+AE31,"")</f>
        <v/>
      </c>
      <c r="AG31" s="151"/>
      <c r="AH31" s="152">
        <f t="shared" ref="AH31:AH62" si="404">COUNT(BA31:BH31)</f>
        <v>0</v>
      </c>
      <c r="AI31" s="147"/>
      <c r="AJ31" s="147"/>
      <c r="AK31" s="153"/>
      <c r="AL31" s="154"/>
      <c r="AM31" s="155">
        <f t="shared" ref="AM31:AO31" si="405">SUM(AM29,AM30)</f>
        <v>0</v>
      </c>
      <c r="AN31" s="155">
        <f t="shared" si="405"/>
        <v>0</v>
      </c>
      <c r="AO31" s="156">
        <f t="shared" si="405"/>
        <v>0</v>
      </c>
      <c r="AP31" s="157" t="str">
        <f t="shared" ref="AP31:AP62" si="406">CONCATENATE(BH31,BG31,BF31,BE31,BD31,,BC31,BB31,BA31)</f>
        <v>........</v>
      </c>
      <c r="AQ31" s="158"/>
      <c r="AR31" s="159"/>
      <c r="AS31" s="160"/>
      <c r="AT31" s="160"/>
      <c r="AU31" s="160"/>
      <c r="AV31" s="160"/>
      <c r="AW31" s="160"/>
      <c r="AX31" s="160"/>
      <c r="AY31" s="160"/>
      <c r="AZ31" s="160"/>
      <c r="BA31" s="161" t="str">
        <f t="shared" ref="BA31:BA62" si="407">IF(K31&lt;100,1,IF(K31="XXX",1,"."))</f>
        <v>.</v>
      </c>
      <c r="BB31" s="161" t="str">
        <f t="shared" ref="BB31:BB62" si="408">IF(N31&lt;80,2,IF(N31="XXX",2,"."))</f>
        <v>.</v>
      </c>
      <c r="BC31" s="161" t="str">
        <f t="shared" ref="BC31:BC62" si="409">IF(Q31&lt;80,3,IF(Q31="XXX",3,"."))</f>
        <v>.</v>
      </c>
      <c r="BD31" s="161" t="str">
        <f t="shared" ref="BD31:BD62" si="410">IF(T31&lt;80,4,IF(W31="XXX",4,"."))</f>
        <v>.</v>
      </c>
      <c r="BE31" s="161" t="str">
        <f t="shared" ref="BE31:BE62" si="411">IF(W31&lt;60,5,IF(W31="XXX",5,"."))</f>
        <v>.</v>
      </c>
      <c r="BF31" s="161" t="str">
        <f t="shared" ref="BF31:BF62" si="412">IF(Z31&lt;40,6,IF(Z31="XXX",6,"."))</f>
        <v>.</v>
      </c>
      <c r="BG31" s="161" t="str">
        <f t="shared" ref="BG31:BG62" si="413">IF(AC31&lt;40,7,IF(AC31="XXX",7,"."))</f>
        <v>.</v>
      </c>
      <c r="BH31" s="161" t="str">
        <f t="shared" ref="BH31:BH62" si="414">IF(AF31&lt;20,8,IF(AF31="XXX",8,"."))</f>
        <v>.</v>
      </c>
      <c r="BI31" s="162" t="str">
        <f t="shared" ref="BI31:BI62" si="415">IF(BA31=1,".رياضيات",".")</f>
        <v>.</v>
      </c>
      <c r="BJ31" s="162" t="str">
        <f t="shared" ref="BJ31:BJ62" si="416">IF(BB31=2,".نحوونصوص",".")</f>
        <v>.</v>
      </c>
      <c r="BK31" s="162" t="str">
        <f t="shared" ref="BK31:BK62" si="417">IF(BC31=3,".علوم",".")</f>
        <v>.</v>
      </c>
      <c r="BL31" s="162" t="str">
        <f t="shared" ref="BL31:BL62" si="418">IF(BD31=4,".تعبير واملاء وخط",".")</f>
        <v>.</v>
      </c>
      <c r="BM31" s="162" t="str">
        <f t="shared" ref="BM31:BM62" si="419">IF(BE31=5,".تربية اسلامية",".")</f>
        <v>.</v>
      </c>
      <c r="BN31" s="162" t="str">
        <f t="shared" ref="BN31:BN62" si="420">IF(BF31=6,".جغرافيا",".")</f>
        <v>.</v>
      </c>
      <c r="BO31" s="162" t="str">
        <f t="shared" ref="BO31:BO62" si="421">IF(BG31=7,".تاريخ",".")</f>
        <v>.</v>
      </c>
      <c r="BP31" s="162" t="str">
        <f t="shared" ref="BP31:BP62" si="422">IF(BH31=8,".وطنية",".")</f>
        <v>.</v>
      </c>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4">
        <f t="shared" ref="EU31" si="423">IF(AC31="",7,IF(AC29+AC30&lt;40,7,""))</f>
        <v>7</v>
      </c>
      <c r="EV31" s="164">
        <f t="shared" ref="EV31" si="424">IF(AF31="",8,IF(AF29+AF30&lt;20,8,""))</f>
        <v>8</v>
      </c>
      <c r="EW31" s="164">
        <f t="shared" ref="EW31" si="425">IF(AO31="",9,IF(AO29+AO30&lt;40,9,""))</f>
        <v>9</v>
      </c>
      <c r="EX31" s="128"/>
      <c r="EY31" s="165"/>
      <c r="EZ31" s="165"/>
      <c r="FA31" s="165"/>
      <c r="FB31" s="166"/>
      <c r="FC31" s="167"/>
      <c r="FD31" s="167"/>
      <c r="FE31" s="166"/>
    </row>
    <row r="32" spans="1:161" ht="18" x14ac:dyDescent="0.25">
      <c r="A32" s="108">
        <f>VLOOKUP(EX32,'[1]ادخال بيانات ودرجات'!$A$10:A230,1,TRUE)</f>
        <v>8</v>
      </c>
      <c r="B32" s="109"/>
      <c r="C32" s="110">
        <f>VLOOKUP(EX32,'[1]ادخال بيانات ودرجات'!$A$10:C230,3,TRUE)</f>
        <v>0</v>
      </c>
      <c r="D32" s="109">
        <f>VLOOKUP(EX32,'[1]ادخال بيانات ودرجات'!$A$10:D230,4,TRUE)</f>
        <v>0</v>
      </c>
      <c r="E32" s="109">
        <f>VLOOKUP(EX32,'[1]ادخال بيانات ودرجات'!$A$10:E230,5,TRUE)</f>
        <v>0</v>
      </c>
      <c r="F32" s="109">
        <f>VLOOKUP(EX32,'[1]ادخال بيانات ودرجات'!$A$10:F230,6,TRUE)</f>
        <v>0</v>
      </c>
      <c r="G32" s="111">
        <f>VLOOKUP(EX32,'[1]ادخال بيانات ودرجات'!$A$10:B230,2,TRUE)</f>
        <v>0</v>
      </c>
      <c r="H32" s="112" t="s">
        <v>50</v>
      </c>
      <c r="I32" s="113">
        <f>VLOOKUP(EX32,'[1]ادخال بيانات ودرجات'!$A$10:BW230,17,TRUE)</f>
        <v>0</v>
      </c>
      <c r="J32" s="113">
        <f>VLOOKUP(EX32,'[1]ادخال بيانات ودرجات'!$A$10:BW230,18,TRUE)</f>
        <v>0</v>
      </c>
      <c r="K32" s="114">
        <f t="shared" ref="K32:K33" si="426">SUM(I32,J32)</f>
        <v>0</v>
      </c>
      <c r="L32" s="113">
        <f>VLOOKUP(EX32,'[1]ادخال بيانات ودرجات'!$A$10:BW230,24,TRUE)</f>
        <v>17</v>
      </c>
      <c r="M32" s="113">
        <f>VLOOKUP(EX32,'[1]ادخال بيانات ودرجات'!$A$10:BW230,25,TRUE)</f>
        <v>35</v>
      </c>
      <c r="N32" s="114">
        <f t="shared" ref="N32:N33" si="427">SUM(L32,M32)</f>
        <v>52</v>
      </c>
      <c r="O32" s="113">
        <f>VLOOKUP(EX32,'[1]ادخال بيانات ودرجات'!$A$10:BW230,31,TRUE)</f>
        <v>0</v>
      </c>
      <c r="P32" s="113">
        <f>VLOOKUP(EX32,'[1]ادخال بيانات ودرجات'!$A$10:BW230,32,TRUE)</f>
        <v>0</v>
      </c>
      <c r="Q32" s="114">
        <f t="shared" ref="Q32:Q33" si="428">SUM(O32,P32)</f>
        <v>0</v>
      </c>
      <c r="R32" s="113">
        <f>VLOOKUP(EX32,'[1]ادخال بيانات ودرجات'!$A$10:BW230,38,TRUE)</f>
        <v>0</v>
      </c>
      <c r="S32" s="113">
        <f>VLOOKUP(EX32,'[1]ادخال بيانات ودرجات'!$A$10:BW230,39,TRUE)</f>
        <v>0</v>
      </c>
      <c r="T32" s="114">
        <f t="shared" ref="T32:T33" si="429">SUM(R32,S32)</f>
        <v>0</v>
      </c>
      <c r="U32" s="113">
        <f>VLOOKUP(EX32,'[1]ادخال بيانات ودرجات'!$A$10:BW230,45,TRUE)</f>
        <v>0</v>
      </c>
      <c r="V32" s="113">
        <f>VLOOKUP(EX32,'[1]ادخال بيانات ودرجات'!$A$10:BW230,46,TRUE)</f>
        <v>0</v>
      </c>
      <c r="W32" s="114">
        <f t="shared" ref="W32:W33" si="430">SUM(U32,V32)</f>
        <v>0</v>
      </c>
      <c r="X32" s="113">
        <f>VLOOKUP(EX32,'[1]ادخال بيانات ودرجات'!$A$10:BW230,52,TRUE)</f>
        <v>0</v>
      </c>
      <c r="Y32" s="113">
        <f>VLOOKUP(EX32,'[1]ادخال بيانات ودرجات'!$A$10:BW230,53,TRUE)</f>
        <v>0</v>
      </c>
      <c r="Z32" s="114">
        <f t="shared" ref="Z32:Z33" si="431">SUM(X32,Y32)</f>
        <v>0</v>
      </c>
      <c r="AA32" s="113">
        <f>VLOOKUP(EX32,'[1]ادخال بيانات ودرجات'!$A$10:BW230,59,TRUE)</f>
        <v>0</v>
      </c>
      <c r="AB32" s="113">
        <f>VLOOKUP(EX32,'[1]ادخال بيانات ودرجات'!$A$10:BW230,60,TRUE)</f>
        <v>0</v>
      </c>
      <c r="AC32" s="114">
        <f t="shared" ref="AC32:AC33" si="432">SUM(AA32,AB32)</f>
        <v>0</v>
      </c>
      <c r="AD32" s="114">
        <f>VLOOKUP(EX32,'[1]ادخال بيانات ودرجات'!$A$10:BW230,66,TRUE)</f>
        <v>0</v>
      </c>
      <c r="AE32" s="114">
        <f>VLOOKUP(EX32,'[1]ادخال بيانات ودرجات'!$A$10:BW230,67,TRUE)</f>
        <v>0</v>
      </c>
      <c r="AF32" s="114">
        <f t="shared" ref="AF32:AF33" si="433">SUM(AD32,AE32)</f>
        <v>0</v>
      </c>
      <c r="AG32" s="115" t="str">
        <f t="shared" ref="AG32:AG63" si="434">IF(AJ32&gt;=1,"دورثان","ناجح")</f>
        <v>دورثان</v>
      </c>
      <c r="AH32" s="116"/>
      <c r="AI32" s="117" t="str">
        <f>IF(AJ32&gt;=1,"***",VLOOKUP(EX32,'[1]ادخال بيانات ودرجات'!$A$10:CI231,87,TRUE))</f>
        <v>***</v>
      </c>
      <c r="AJ32" s="117">
        <f t="shared" ref="AJ32" si="435">COUNT(EU32:EW34)</f>
        <v>9</v>
      </c>
      <c r="AK32" s="118" t="str">
        <f>IF(AJ32&gt;=1,"***",VLOOKUP(EX32,'[1]ادخال بيانات ودرجات'!$A$10:CL230,90,TRUE))</f>
        <v>***</v>
      </c>
      <c r="AL32" s="119" t="str">
        <f t="shared" ref="AL32" si="436">IF(AJ32&gt;=1,"",IF(AK32&gt;=85,"ممتاز",IF(AK32&gt;=75,"جيد جدا",IF(AK32&gt;=65,"جيد",IF(AK32&gt;=54,"مقبول",IF(AK32&gt;=50,"ضعيف","xxx"))))))</f>
        <v/>
      </c>
      <c r="AM32" s="120">
        <f>VLOOKUP(EX32,'[1]ادخال بيانات ودرجات'!$A$10:BW230,73,TRUE)</f>
        <v>0</v>
      </c>
      <c r="AN32" s="120">
        <f>VLOOKUP(EX32,'[1]ادخال بيانات ودرجات'!$A$10:BW230,74,TRUE)</f>
        <v>0</v>
      </c>
      <c r="AO32" s="121">
        <f t="shared" ref="AO32:AO33" si="437">SUM(AM32,AN32)</f>
        <v>0</v>
      </c>
      <c r="AP32" s="122"/>
      <c r="AQ32" s="123" t="str">
        <f t="shared" ref="AQ32" si="438">CONCATENATE(BI34,BJ34,BK34,,BL34,BM34,,BN34,BO34,BP34)</f>
        <v>........</v>
      </c>
      <c r="AR32" s="124">
        <f t="shared" ref="AR32:AR63" si="439">K32:K33+N32:N33+Q32:Q33+T32:T33+W32:W33+Z32:Z33+AC32:AC33+AF32:AF33+AO32:AO33</f>
        <v>52</v>
      </c>
      <c r="AS32" s="125" t="str">
        <f t="shared" ref="AS32" si="440">IF(K34&lt;100,100-K34,IF(K34="XXX",100,"."))</f>
        <v>.</v>
      </c>
      <c r="AT32" s="125" t="str">
        <f t="shared" ref="AT32" si="441">IF(N34&lt;80,80-N34,IF(N34="XXX",80,"."))</f>
        <v>.</v>
      </c>
      <c r="AU32" s="125" t="str">
        <f t="shared" ref="AU32" si="442">IF(Q34&lt;80,80-Q34,IF(Q34="XXX",80,"."))</f>
        <v>.</v>
      </c>
      <c r="AV32" s="125" t="str">
        <f t="shared" ref="AV32" si="443">IF(T34&lt;80,80-T34,IF(T34="XXX",80,"."))</f>
        <v>.</v>
      </c>
      <c r="AW32" s="125" t="str">
        <f t="shared" ref="AW32" si="444">IF(W34&lt;60,60-W34,IF(W34="XXX",60,"."))</f>
        <v>.</v>
      </c>
      <c r="AX32" s="125" t="str">
        <f t="shared" ref="AX32" si="445">IF(Z34&lt;40,40-Z34,IF(Z34="XXX",40,"."))</f>
        <v>.</v>
      </c>
      <c r="AY32" s="125" t="str">
        <f t="shared" ref="AY32" si="446">IF(AC34&lt;40,40-AC34,IF(AC34="XXX",40,"."))</f>
        <v>.</v>
      </c>
      <c r="AZ32" s="125" t="str">
        <f t="shared" ref="AZ32" si="447">IF(AF34&lt;20,20-AF34,IF(AF34="XXX",20,"."))</f>
        <v>.</v>
      </c>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7">
        <f t="shared" ref="EU32" si="448">IF(K34="",1,IF(K32+K33&lt;100,1,""))</f>
        <v>1</v>
      </c>
      <c r="EV32" s="127">
        <f t="shared" ref="EV32" si="449">IF(N34="",2,IF(N32+N33&lt;80,2,""))</f>
        <v>2</v>
      </c>
      <c r="EW32" s="127">
        <f t="shared" ref="EW32" si="450">IF(Q34="",3,IF(Q32+Q33&lt;80,3,""))</f>
        <v>3</v>
      </c>
      <c r="EX32" s="128">
        <v>8</v>
      </c>
      <c r="EY32" s="129" t="str">
        <f t="shared" ref="EY32:EY63" si="451">IF(AG32="","7",IF(AG32&lt;40,7,"*"))</f>
        <v>*</v>
      </c>
      <c r="EZ32" s="129">
        <f t="shared" ref="EZ32:EZ63" si="452">IF(AJ32="","8",IF(AJ32&lt;20,8,"*"))</f>
        <v>8</v>
      </c>
      <c r="FA32" s="130" t="str">
        <f t="shared" ref="FA32:FA63" si="453">IF(AS32="","9",IF(AS32&lt;40,9,"*"))</f>
        <v>*</v>
      </c>
      <c r="FB32" s="131" t="str">
        <f>IF(FC32="","",SUBTOTAL(2,$FC$11:FC32))</f>
        <v/>
      </c>
      <c r="FC32" s="132" t="str">
        <f t="shared" ref="FC32:FC63" si="454">IF(AG32="ناجح",ROW(),"")</f>
        <v/>
      </c>
      <c r="FD32" s="132">
        <f t="shared" ref="FD32:FD63" si="455">IF(AG32="دورثان",ROW(),"")</f>
        <v>32</v>
      </c>
      <c r="FE32" s="131">
        <f>IF(FD32="","",SUBTOTAL(2,$FD$11:FD32))</f>
        <v>8</v>
      </c>
    </row>
    <row r="33" spans="1:161" ht="18" x14ac:dyDescent="0.25">
      <c r="A33" s="111"/>
      <c r="B33" s="117"/>
      <c r="C33" s="135"/>
      <c r="D33" s="117"/>
      <c r="E33" s="117"/>
      <c r="F33" s="117"/>
      <c r="G33" s="111"/>
      <c r="H33" s="136" t="s">
        <v>52</v>
      </c>
      <c r="I33" s="137">
        <f>VLOOKUP(EX32,'[1]ادخال بيانات ودرجات'!$A$10:BW230,20,TRUE)</f>
        <v>0</v>
      </c>
      <c r="J33" s="137">
        <f>VLOOKUP(EX32,'[1]ادخال بيانات ودرجات'!$A$10:BW230,21,TRUE)</f>
        <v>0</v>
      </c>
      <c r="K33" s="138">
        <f t="shared" si="426"/>
        <v>0</v>
      </c>
      <c r="L33" s="137">
        <f>VLOOKUP(EX32,'[1]ادخال بيانات ودرجات'!$A$10:BW230,27,TRUE)</f>
        <v>0</v>
      </c>
      <c r="M33" s="137">
        <f>VLOOKUP(EX32,'[1]ادخال بيانات ودرجات'!$A$10:BW230,28,TRUE)</f>
        <v>0</v>
      </c>
      <c r="N33" s="138">
        <f t="shared" si="427"/>
        <v>0</v>
      </c>
      <c r="O33" s="137">
        <f>VLOOKUP(EX32,'[1]ادخال بيانات ودرجات'!$A$10:BW230,34,TRUE)</f>
        <v>0</v>
      </c>
      <c r="P33" s="137">
        <f>VLOOKUP(EX32,'[1]ادخال بيانات ودرجات'!$A$10:BW230,35,TRUE)</f>
        <v>0</v>
      </c>
      <c r="Q33" s="138">
        <f t="shared" si="428"/>
        <v>0</v>
      </c>
      <c r="R33" s="137">
        <f>VLOOKUP(EX32,'[1]ادخال بيانات ودرجات'!$A$10:BW230,41,TRUE)</f>
        <v>0</v>
      </c>
      <c r="S33" s="137">
        <f>VLOOKUP(EX32,'[1]ادخال بيانات ودرجات'!$A$10:BW230,42,TRUE)</f>
        <v>0</v>
      </c>
      <c r="T33" s="138">
        <f t="shared" si="429"/>
        <v>0</v>
      </c>
      <c r="U33" s="137">
        <f>VLOOKUP(EX32,'[1]ادخال بيانات ودرجات'!$A$10:BW230,48,TRUE)</f>
        <v>0</v>
      </c>
      <c r="V33" s="137">
        <f>VLOOKUP(EX32,'[1]ادخال بيانات ودرجات'!$A$10:BW230,49,TRUE)</f>
        <v>0</v>
      </c>
      <c r="W33" s="138">
        <f t="shared" si="430"/>
        <v>0</v>
      </c>
      <c r="X33" s="137">
        <f>VLOOKUP(EX32,'[1]ادخال بيانات ودرجات'!$A$10:BW230,55,TRUE)</f>
        <v>0</v>
      </c>
      <c r="Y33" s="137">
        <f>VLOOKUP(EX32,'[1]ادخال بيانات ودرجات'!$A$10:BW230,56,TRUE)</f>
        <v>0</v>
      </c>
      <c r="Z33" s="138">
        <f t="shared" si="431"/>
        <v>0</v>
      </c>
      <c r="AA33" s="137">
        <f>VLOOKUP(EX32,'[1]ادخال بيانات ودرجات'!$A$10:BW230,62,TRUE)</f>
        <v>0</v>
      </c>
      <c r="AB33" s="137">
        <f>VLOOKUP(EX32,'[1]ادخال بيانات ودرجات'!$A$10:BW230,63,TRUE)</f>
        <v>0</v>
      </c>
      <c r="AC33" s="138">
        <f t="shared" si="432"/>
        <v>0</v>
      </c>
      <c r="AD33" s="138">
        <f>VLOOKUP(EX32,'[1]ادخال بيانات ودرجات'!$A$10:BW230,69,TRUE)</f>
        <v>0</v>
      </c>
      <c r="AE33" s="138">
        <f>VLOOKUP(EX32,'[1]ادخال بيانات ودرجات'!$A$10:BW230,70,TRUE)</f>
        <v>0</v>
      </c>
      <c r="AF33" s="138">
        <f t="shared" si="433"/>
        <v>0</v>
      </c>
      <c r="AG33" s="139"/>
      <c r="AH33" s="140"/>
      <c r="AI33" s="117"/>
      <c r="AJ33" s="117"/>
      <c r="AK33" s="141"/>
      <c r="AL33" s="119"/>
      <c r="AM33" s="142">
        <f>VLOOKUP(EX32,'[1]ادخال بيانات ودرجات'!$A$10:BX230,76,TRUE)</f>
        <v>0</v>
      </c>
      <c r="AN33" s="142">
        <f>VLOOKUP(EX32,'[1]ادخال بيانات ودرجات'!$A$10:BY230,77,TRUE)</f>
        <v>0</v>
      </c>
      <c r="AO33" s="121">
        <f t="shared" si="437"/>
        <v>0</v>
      </c>
      <c r="AP33" s="143"/>
      <c r="AQ33" s="123"/>
      <c r="AR33" s="124"/>
      <c r="AS33" s="125"/>
      <c r="AT33" s="125"/>
      <c r="AU33" s="125"/>
      <c r="AV33" s="125"/>
      <c r="AW33" s="125"/>
      <c r="AX33" s="125"/>
      <c r="AY33" s="125"/>
      <c r="AZ33" s="125"/>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7">
        <f t="shared" ref="EU33:EU64" si="456">IF(T34="",4,IF(T32+T33&lt;80,4,""))</f>
        <v>4</v>
      </c>
      <c r="EV33" s="127">
        <f t="shared" ref="EV33:EV64" si="457">IF(W34="",5,IF(W32+W33&lt;60,5,""))</f>
        <v>5</v>
      </c>
      <c r="EW33" s="127">
        <f t="shared" ref="EW33:EW64" si="458">IF(Z34="",6,IF(Z32+Z33&lt;40,6,""))</f>
        <v>6</v>
      </c>
      <c r="EX33" s="128"/>
      <c r="EY33" s="134"/>
      <c r="EZ33" s="134"/>
      <c r="FA33" s="134"/>
      <c r="FB33" s="144"/>
      <c r="FC33" s="145"/>
      <c r="FD33" s="145"/>
      <c r="FE33" s="144"/>
    </row>
    <row r="34" spans="1:161" ht="18.75" thickBot="1" x14ac:dyDescent="0.3">
      <c r="A34" s="146"/>
      <c r="B34" s="147"/>
      <c r="C34" s="148"/>
      <c r="D34" s="147"/>
      <c r="E34" s="147"/>
      <c r="F34" s="147"/>
      <c r="G34" s="146"/>
      <c r="H34" s="149" t="s">
        <v>53</v>
      </c>
      <c r="I34" s="150">
        <f t="shared" ref="I34:J34" si="459">SUM(I32,I33)</f>
        <v>0</v>
      </c>
      <c r="J34" s="150">
        <f t="shared" si="459"/>
        <v>0</v>
      </c>
      <c r="K34" s="150" t="str">
        <f t="shared" ref="K34" si="460">IF(J34&gt;=48,I34+J34,"")</f>
        <v/>
      </c>
      <c r="L34" s="150">
        <f t="shared" ref="L34:M34" si="461">SUM(L32,L33)</f>
        <v>17</v>
      </c>
      <c r="M34" s="150">
        <f t="shared" si="461"/>
        <v>35</v>
      </c>
      <c r="N34" s="150" t="str">
        <f t="shared" ref="N34" si="462">IF(M34&gt;=38.4,L34+M34,"")</f>
        <v/>
      </c>
      <c r="O34" s="150">
        <f t="shared" ref="O34:P34" si="463">SUM(O32,O33)</f>
        <v>0</v>
      </c>
      <c r="P34" s="150">
        <f t="shared" si="463"/>
        <v>0</v>
      </c>
      <c r="Q34" s="150" t="str">
        <f t="shared" ref="Q34" si="464">IF(P34&gt;=38.4,O34+P34,"")</f>
        <v/>
      </c>
      <c r="R34" s="150">
        <f t="shared" ref="R34:S34" si="465">SUM(R32,R33)</f>
        <v>0</v>
      </c>
      <c r="S34" s="150">
        <f t="shared" si="465"/>
        <v>0</v>
      </c>
      <c r="T34" s="150" t="str">
        <f t="shared" ref="T34" si="466">IF(S34&gt;=38.4,R34+S34,"")</f>
        <v/>
      </c>
      <c r="U34" s="150">
        <f t="shared" ref="U34:V34" si="467">SUM(U32,U33)</f>
        <v>0</v>
      </c>
      <c r="V34" s="150">
        <f t="shared" si="467"/>
        <v>0</v>
      </c>
      <c r="W34" s="150" t="str">
        <f t="shared" ref="W34" si="468">IF(V34&gt;=28.8,U34+V34,"")</f>
        <v/>
      </c>
      <c r="X34" s="150">
        <f t="shared" ref="X34:Y34" si="469">SUM(X32,X33)</f>
        <v>0</v>
      </c>
      <c r="Y34" s="150">
        <f t="shared" si="469"/>
        <v>0</v>
      </c>
      <c r="Z34" s="150" t="str">
        <f t="shared" ref="Z34" si="470">IF(Y34&gt;=19.2,X34+Y34,"")</f>
        <v/>
      </c>
      <c r="AA34" s="150">
        <f t="shared" ref="AA34:AB34" si="471">SUM(AA32,AA33)</f>
        <v>0</v>
      </c>
      <c r="AB34" s="150">
        <f t="shared" si="471"/>
        <v>0</v>
      </c>
      <c r="AC34" s="150" t="str">
        <f t="shared" ref="AC34" si="472">IF(AB34&gt;=19.2,AA34+AB34,"")</f>
        <v/>
      </c>
      <c r="AD34" s="150">
        <f t="shared" ref="AD34:AE34" si="473">SUM(AD32,AD33)</f>
        <v>0</v>
      </c>
      <c r="AE34" s="150">
        <f t="shared" si="473"/>
        <v>0</v>
      </c>
      <c r="AF34" s="150" t="str">
        <f t="shared" ref="AF34" si="474">IF(AE34&gt;=9.6,AD34+AE34,"")</f>
        <v/>
      </c>
      <c r="AG34" s="151"/>
      <c r="AH34" s="152">
        <f t="shared" ref="AH34:AH65" si="475">COUNT(BA34:BH34)</f>
        <v>0</v>
      </c>
      <c r="AI34" s="147"/>
      <c r="AJ34" s="147"/>
      <c r="AK34" s="153"/>
      <c r="AL34" s="154"/>
      <c r="AM34" s="155">
        <f t="shared" ref="AM34:AO34" si="476">SUM(AM32,AM33)</f>
        <v>0</v>
      </c>
      <c r="AN34" s="155">
        <f t="shared" si="476"/>
        <v>0</v>
      </c>
      <c r="AO34" s="156">
        <f t="shared" si="476"/>
        <v>0</v>
      </c>
      <c r="AP34" s="157" t="str">
        <f t="shared" ref="AP34:AP65" si="477">CONCATENATE(BH34,BG34,BF34,BE34,BD34,,BC34,BB34,BA34)</f>
        <v>........</v>
      </c>
      <c r="AQ34" s="158"/>
      <c r="AR34" s="159"/>
      <c r="AS34" s="160"/>
      <c r="AT34" s="160"/>
      <c r="AU34" s="160"/>
      <c r="AV34" s="160"/>
      <c r="AW34" s="160"/>
      <c r="AX34" s="160"/>
      <c r="AY34" s="160"/>
      <c r="AZ34" s="160"/>
      <c r="BA34" s="161" t="str">
        <f t="shared" ref="BA34:BA65" si="478">IF(K34&lt;100,1,IF(K34="XXX",1,"."))</f>
        <v>.</v>
      </c>
      <c r="BB34" s="161" t="str">
        <f t="shared" ref="BB34:BB65" si="479">IF(N34&lt;80,2,IF(N34="XXX",2,"."))</f>
        <v>.</v>
      </c>
      <c r="BC34" s="161" t="str">
        <f t="shared" ref="BC34:BC65" si="480">IF(Q34&lt;80,3,IF(Q34="XXX",3,"."))</f>
        <v>.</v>
      </c>
      <c r="BD34" s="161" t="str">
        <f t="shared" ref="BD34:BD65" si="481">IF(T34&lt;80,4,IF(W34="XXX",4,"."))</f>
        <v>.</v>
      </c>
      <c r="BE34" s="161" t="str">
        <f t="shared" ref="BE34:BE65" si="482">IF(W34&lt;60,5,IF(W34="XXX",5,"."))</f>
        <v>.</v>
      </c>
      <c r="BF34" s="161" t="str">
        <f t="shared" ref="BF34:BF65" si="483">IF(Z34&lt;40,6,IF(Z34="XXX",6,"."))</f>
        <v>.</v>
      </c>
      <c r="BG34" s="161" t="str">
        <f t="shared" ref="BG34:BG65" si="484">IF(AC34&lt;40,7,IF(AC34="XXX",7,"."))</f>
        <v>.</v>
      </c>
      <c r="BH34" s="161" t="str">
        <f t="shared" ref="BH34:BH65" si="485">IF(AF34&lt;20,8,IF(AF34="XXX",8,"."))</f>
        <v>.</v>
      </c>
      <c r="BI34" s="162" t="str">
        <f t="shared" ref="BI34:BI65" si="486">IF(BA34=1,".رياضيات",".")</f>
        <v>.</v>
      </c>
      <c r="BJ34" s="162" t="str">
        <f t="shared" ref="BJ34:BJ65" si="487">IF(BB34=2,".نحوونصوص",".")</f>
        <v>.</v>
      </c>
      <c r="BK34" s="162" t="str">
        <f t="shared" ref="BK34:BK65" si="488">IF(BC34=3,".علوم",".")</f>
        <v>.</v>
      </c>
      <c r="BL34" s="162" t="str">
        <f t="shared" ref="BL34:BL65" si="489">IF(BD34=4,".تعبير واملاء وخط",".")</f>
        <v>.</v>
      </c>
      <c r="BM34" s="162" t="str">
        <f t="shared" ref="BM34:BM65" si="490">IF(BE34=5,".تربية اسلامية",".")</f>
        <v>.</v>
      </c>
      <c r="BN34" s="162" t="str">
        <f t="shared" ref="BN34:BN65" si="491">IF(BF34=6,".جغرافيا",".")</f>
        <v>.</v>
      </c>
      <c r="BO34" s="162" t="str">
        <f t="shared" ref="BO34:BO65" si="492">IF(BG34=7,".تاريخ",".")</f>
        <v>.</v>
      </c>
      <c r="BP34" s="162" t="str">
        <f t="shared" ref="BP34:BP65" si="493">IF(BH34=8,".وطنية",".")</f>
        <v>.</v>
      </c>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4">
        <f t="shared" ref="EU34" si="494">IF(AC34="",7,IF(AC32+AC33&lt;40,7,""))</f>
        <v>7</v>
      </c>
      <c r="EV34" s="164">
        <f t="shared" ref="EV34" si="495">IF(AF34="",8,IF(AF32+AF33&lt;20,8,""))</f>
        <v>8</v>
      </c>
      <c r="EW34" s="164">
        <f t="shared" ref="EW34" si="496">IF(AO34="",9,IF(AO32+AO33&lt;40,9,""))</f>
        <v>9</v>
      </c>
      <c r="EX34" s="128"/>
      <c r="EY34" s="165"/>
      <c r="EZ34" s="165"/>
      <c r="FA34" s="165"/>
      <c r="FB34" s="166"/>
      <c r="FC34" s="167"/>
      <c r="FD34" s="167"/>
      <c r="FE34" s="166"/>
    </row>
    <row r="35" spans="1:161" ht="18" x14ac:dyDescent="0.25">
      <c r="A35" s="108">
        <f>VLOOKUP(EX35,'[1]ادخال بيانات ودرجات'!$A$10:A233,1,TRUE)</f>
        <v>9</v>
      </c>
      <c r="B35" s="109"/>
      <c r="C35" s="110">
        <f>VLOOKUP(EX35,'[1]ادخال بيانات ودرجات'!$A$10:C233,3,TRUE)</f>
        <v>0</v>
      </c>
      <c r="D35" s="109">
        <f>VLOOKUP(EX35,'[1]ادخال بيانات ودرجات'!$A$10:D233,4,TRUE)</f>
        <v>0</v>
      </c>
      <c r="E35" s="109">
        <f>VLOOKUP(EX35,'[1]ادخال بيانات ودرجات'!$A$10:E233,5,TRUE)</f>
        <v>0</v>
      </c>
      <c r="F35" s="109">
        <f>VLOOKUP(EX35,'[1]ادخال بيانات ودرجات'!$A$10:F233,6,TRUE)</f>
        <v>0</v>
      </c>
      <c r="G35" s="111">
        <f>VLOOKUP(EX35,'[1]ادخال بيانات ودرجات'!$A$10:B233,2,TRUE)</f>
        <v>0</v>
      </c>
      <c r="H35" s="112" t="s">
        <v>50</v>
      </c>
      <c r="I35" s="113">
        <f>VLOOKUP(EX35,'[1]ادخال بيانات ودرجات'!$A$10:BW233,17,TRUE)</f>
        <v>0</v>
      </c>
      <c r="J35" s="113">
        <f>VLOOKUP(EX35,'[1]ادخال بيانات ودرجات'!$A$10:BW233,18,TRUE)</f>
        <v>0</v>
      </c>
      <c r="K35" s="114">
        <f t="shared" ref="K35:K36" si="497">SUM(I35,J35)</f>
        <v>0</v>
      </c>
      <c r="L35" s="113">
        <f>VLOOKUP(EX35,'[1]ادخال بيانات ودرجات'!$A$10:BW233,24,TRUE)</f>
        <v>14</v>
      </c>
      <c r="M35" s="113">
        <f>VLOOKUP(EX35,'[1]ادخال بيانات ودرجات'!$A$10:BW233,25,TRUE)</f>
        <v>37</v>
      </c>
      <c r="N35" s="114">
        <f t="shared" ref="N35:N36" si="498">SUM(L35,M35)</f>
        <v>51</v>
      </c>
      <c r="O35" s="113">
        <f>VLOOKUP(EX35,'[1]ادخال بيانات ودرجات'!$A$10:BW233,31,TRUE)</f>
        <v>0</v>
      </c>
      <c r="P35" s="113">
        <f>VLOOKUP(EX35,'[1]ادخال بيانات ودرجات'!$A$10:BW233,32,TRUE)</f>
        <v>0</v>
      </c>
      <c r="Q35" s="114">
        <f t="shared" ref="Q35:Q36" si="499">SUM(O35,P35)</f>
        <v>0</v>
      </c>
      <c r="R35" s="113">
        <f>VLOOKUP(EX35,'[1]ادخال بيانات ودرجات'!$A$10:BW233,38,TRUE)</f>
        <v>0</v>
      </c>
      <c r="S35" s="113">
        <f>VLOOKUP(EX35,'[1]ادخال بيانات ودرجات'!$A$10:BW233,39,TRUE)</f>
        <v>0</v>
      </c>
      <c r="T35" s="114">
        <f t="shared" ref="T35:T36" si="500">SUM(R35,S35)</f>
        <v>0</v>
      </c>
      <c r="U35" s="113">
        <f>VLOOKUP(EX35,'[1]ادخال بيانات ودرجات'!$A$10:BW233,45,TRUE)</f>
        <v>0</v>
      </c>
      <c r="V35" s="113">
        <f>VLOOKUP(EX35,'[1]ادخال بيانات ودرجات'!$A$10:BW233,46,TRUE)</f>
        <v>0</v>
      </c>
      <c r="W35" s="114">
        <f t="shared" ref="W35:W36" si="501">SUM(U35,V35)</f>
        <v>0</v>
      </c>
      <c r="X35" s="113">
        <f>VLOOKUP(EX35,'[1]ادخال بيانات ودرجات'!$A$10:BW233,52,TRUE)</f>
        <v>0</v>
      </c>
      <c r="Y35" s="113">
        <f>VLOOKUP(EX35,'[1]ادخال بيانات ودرجات'!$A$10:BW233,53,TRUE)</f>
        <v>0</v>
      </c>
      <c r="Z35" s="114">
        <f t="shared" ref="Z35:Z36" si="502">SUM(X35,Y35)</f>
        <v>0</v>
      </c>
      <c r="AA35" s="113">
        <f>VLOOKUP(EX35,'[1]ادخال بيانات ودرجات'!$A$10:BW233,59,TRUE)</f>
        <v>0</v>
      </c>
      <c r="AB35" s="113">
        <f>VLOOKUP(EX35,'[1]ادخال بيانات ودرجات'!$A$10:BW233,60,TRUE)</f>
        <v>0</v>
      </c>
      <c r="AC35" s="114">
        <f t="shared" ref="AC35:AC36" si="503">SUM(AA35,AB35)</f>
        <v>0</v>
      </c>
      <c r="AD35" s="114">
        <f>VLOOKUP(EX35,'[1]ادخال بيانات ودرجات'!$A$10:BW233,66,TRUE)</f>
        <v>0</v>
      </c>
      <c r="AE35" s="114">
        <f>VLOOKUP(EX35,'[1]ادخال بيانات ودرجات'!$A$10:BW233,67,TRUE)</f>
        <v>0</v>
      </c>
      <c r="AF35" s="114">
        <f t="shared" ref="AF35:AF36" si="504">SUM(AD35,AE35)</f>
        <v>0</v>
      </c>
      <c r="AG35" s="115" t="str">
        <f t="shared" ref="AG35:AG66" si="505">IF(AJ35&gt;=1,"دورثان","ناجح")</f>
        <v>دورثان</v>
      </c>
      <c r="AH35" s="116"/>
      <c r="AI35" s="117" t="str">
        <f>IF(AJ35&gt;=1,"***",VLOOKUP(EX35,'[1]ادخال بيانات ودرجات'!$A$10:CI234,87,TRUE))</f>
        <v>***</v>
      </c>
      <c r="AJ35" s="117">
        <f t="shared" ref="AJ35" si="506">COUNT(EU35:EW37)</f>
        <v>9</v>
      </c>
      <c r="AK35" s="118" t="str">
        <f>IF(AJ35&gt;=1,"***",VLOOKUP(EX35,'[1]ادخال بيانات ودرجات'!$A$10:CL233,90,TRUE))</f>
        <v>***</v>
      </c>
      <c r="AL35" s="119" t="str">
        <f t="shared" ref="AL35" si="507">IF(AJ35&gt;=1,"",IF(AK35&gt;=85,"ممتاز",IF(AK35&gt;=75,"جيد جدا",IF(AK35&gt;=65,"جيد",IF(AK35&gt;=54,"مقبول",IF(AK35&gt;=50,"ضعيف","xxx"))))))</f>
        <v/>
      </c>
      <c r="AM35" s="120">
        <f>VLOOKUP(EX35,'[1]ادخال بيانات ودرجات'!$A$10:BW233,73,TRUE)</f>
        <v>0</v>
      </c>
      <c r="AN35" s="120">
        <f>VLOOKUP(EX35,'[1]ادخال بيانات ودرجات'!$A$10:BW233,74,TRUE)</f>
        <v>0</v>
      </c>
      <c r="AO35" s="121">
        <f t="shared" ref="AO35:AO36" si="508">SUM(AM35,AN35)</f>
        <v>0</v>
      </c>
      <c r="AP35" s="122"/>
      <c r="AQ35" s="123" t="str">
        <f t="shared" ref="AQ35" si="509">CONCATENATE(BI37,BJ37,BK37,,BL37,BM37,,BN37,BO37,BP37)</f>
        <v>........</v>
      </c>
      <c r="AR35" s="124">
        <f t="shared" ref="AR35:AR66" si="510">K35:K36+N35:N36+Q35:Q36+T35:T36+W35:W36+Z35:Z36+AC35:AC36+AF35:AF36+AO35:AO36</f>
        <v>51</v>
      </c>
      <c r="AS35" s="125" t="str">
        <f t="shared" ref="AS35" si="511">IF(K37&lt;100,100-K37,IF(K37="XXX",100,"."))</f>
        <v>.</v>
      </c>
      <c r="AT35" s="125" t="str">
        <f t="shared" ref="AT35" si="512">IF(N37&lt;80,80-N37,IF(N37="XXX",80,"."))</f>
        <v>.</v>
      </c>
      <c r="AU35" s="125" t="str">
        <f t="shared" ref="AU35" si="513">IF(Q37&lt;80,80-Q37,IF(Q37="XXX",80,"."))</f>
        <v>.</v>
      </c>
      <c r="AV35" s="125" t="str">
        <f t="shared" ref="AV35" si="514">IF(T37&lt;80,80-T37,IF(T37="XXX",80,"."))</f>
        <v>.</v>
      </c>
      <c r="AW35" s="125" t="str">
        <f t="shared" ref="AW35" si="515">IF(W37&lt;60,60-W37,IF(W37="XXX",60,"."))</f>
        <v>.</v>
      </c>
      <c r="AX35" s="125" t="str">
        <f t="shared" ref="AX35" si="516">IF(Z37&lt;40,40-Z37,IF(Z37="XXX",40,"."))</f>
        <v>.</v>
      </c>
      <c r="AY35" s="125" t="str">
        <f t="shared" ref="AY35" si="517">IF(AC37&lt;40,40-AC37,IF(AC37="XXX",40,"."))</f>
        <v>.</v>
      </c>
      <c r="AZ35" s="125" t="str">
        <f t="shared" ref="AZ35" si="518">IF(AF37&lt;20,20-AF37,IF(AF37="XXX",20,"."))</f>
        <v>.</v>
      </c>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7">
        <f t="shared" ref="EU35" si="519">IF(K37="",1,IF(K35+K36&lt;100,1,""))</f>
        <v>1</v>
      </c>
      <c r="EV35" s="127">
        <f t="shared" ref="EV35" si="520">IF(N37="",2,IF(N35+N36&lt;80,2,""))</f>
        <v>2</v>
      </c>
      <c r="EW35" s="127">
        <f t="shared" ref="EW35" si="521">IF(Q37="",3,IF(Q35+Q36&lt;80,3,""))</f>
        <v>3</v>
      </c>
      <c r="EX35" s="128">
        <v>9</v>
      </c>
      <c r="EY35" s="129" t="str">
        <f t="shared" ref="EY35:EY66" si="522">IF(AG35="","7",IF(AG35&lt;40,7,"*"))</f>
        <v>*</v>
      </c>
      <c r="EZ35" s="129">
        <f t="shared" ref="EZ35:EZ66" si="523">IF(AJ35="","8",IF(AJ35&lt;20,8,"*"))</f>
        <v>8</v>
      </c>
      <c r="FA35" s="130" t="str">
        <f t="shared" ref="FA35:FA66" si="524">IF(AS35="","9",IF(AS35&lt;40,9,"*"))</f>
        <v>*</v>
      </c>
      <c r="FB35" s="131" t="str">
        <f>IF(FC35="","",SUBTOTAL(2,$FC$11:FC35))</f>
        <v/>
      </c>
      <c r="FC35" s="132" t="str">
        <f t="shared" ref="FC35:FC66" si="525">IF(AG35="ناجح",ROW(),"")</f>
        <v/>
      </c>
      <c r="FD35" s="132">
        <f t="shared" ref="FD35:FD66" si="526">IF(AG35="دورثان",ROW(),"")</f>
        <v>35</v>
      </c>
      <c r="FE35" s="131">
        <f>IF(FD35="","",SUBTOTAL(2,$FD$11:FD35))</f>
        <v>9</v>
      </c>
    </row>
    <row r="36" spans="1:161" ht="18" x14ac:dyDescent="0.25">
      <c r="A36" s="111"/>
      <c r="B36" s="117"/>
      <c r="C36" s="135"/>
      <c r="D36" s="117"/>
      <c r="E36" s="117"/>
      <c r="F36" s="117"/>
      <c r="G36" s="111"/>
      <c r="H36" s="136" t="s">
        <v>52</v>
      </c>
      <c r="I36" s="137">
        <f>VLOOKUP(EX35,'[1]ادخال بيانات ودرجات'!$A$10:BW233,20,TRUE)</f>
        <v>0</v>
      </c>
      <c r="J36" s="137">
        <f>VLOOKUP(EX35,'[1]ادخال بيانات ودرجات'!$A$10:BW233,21,TRUE)</f>
        <v>0</v>
      </c>
      <c r="K36" s="138">
        <f t="shared" si="497"/>
        <v>0</v>
      </c>
      <c r="L36" s="137">
        <f>VLOOKUP(EX35,'[1]ادخال بيانات ودرجات'!$A$10:BW233,27,TRUE)</f>
        <v>0</v>
      </c>
      <c r="M36" s="137">
        <f>VLOOKUP(EX35,'[1]ادخال بيانات ودرجات'!$A$10:BW233,28,TRUE)</f>
        <v>0</v>
      </c>
      <c r="N36" s="138">
        <f t="shared" si="498"/>
        <v>0</v>
      </c>
      <c r="O36" s="137">
        <f>VLOOKUP(EX35,'[1]ادخال بيانات ودرجات'!$A$10:BW233,34,TRUE)</f>
        <v>0</v>
      </c>
      <c r="P36" s="137">
        <f>VLOOKUP(EX35,'[1]ادخال بيانات ودرجات'!$A$10:BW233,35,TRUE)</f>
        <v>0</v>
      </c>
      <c r="Q36" s="138">
        <f t="shared" si="499"/>
        <v>0</v>
      </c>
      <c r="R36" s="137">
        <f>VLOOKUP(EX35,'[1]ادخال بيانات ودرجات'!$A$10:BW233,41,TRUE)</f>
        <v>0</v>
      </c>
      <c r="S36" s="137">
        <f>VLOOKUP(EX35,'[1]ادخال بيانات ودرجات'!$A$10:BW233,42,TRUE)</f>
        <v>0</v>
      </c>
      <c r="T36" s="138">
        <f t="shared" si="500"/>
        <v>0</v>
      </c>
      <c r="U36" s="137">
        <f>VLOOKUP(EX35,'[1]ادخال بيانات ودرجات'!$A$10:BW233,48,TRUE)</f>
        <v>0</v>
      </c>
      <c r="V36" s="137">
        <f>VLOOKUP(EX35,'[1]ادخال بيانات ودرجات'!$A$10:BW233,49,TRUE)</f>
        <v>0</v>
      </c>
      <c r="W36" s="138">
        <f t="shared" si="501"/>
        <v>0</v>
      </c>
      <c r="X36" s="137">
        <f>VLOOKUP(EX35,'[1]ادخال بيانات ودرجات'!$A$10:BW233,55,TRUE)</f>
        <v>0</v>
      </c>
      <c r="Y36" s="137">
        <f>VLOOKUP(EX35,'[1]ادخال بيانات ودرجات'!$A$10:BW233,56,TRUE)</f>
        <v>0</v>
      </c>
      <c r="Z36" s="138">
        <f t="shared" si="502"/>
        <v>0</v>
      </c>
      <c r="AA36" s="137">
        <f>VLOOKUP(EX35,'[1]ادخال بيانات ودرجات'!$A$10:BW233,62,TRUE)</f>
        <v>0</v>
      </c>
      <c r="AB36" s="137">
        <f>VLOOKUP(EX35,'[1]ادخال بيانات ودرجات'!$A$10:BW233,63,TRUE)</f>
        <v>0</v>
      </c>
      <c r="AC36" s="138">
        <f t="shared" si="503"/>
        <v>0</v>
      </c>
      <c r="AD36" s="138">
        <f>VLOOKUP(EX35,'[1]ادخال بيانات ودرجات'!$A$10:BW233,69,TRUE)</f>
        <v>0</v>
      </c>
      <c r="AE36" s="138">
        <f>VLOOKUP(EX35,'[1]ادخال بيانات ودرجات'!$A$10:BW233,70,TRUE)</f>
        <v>0</v>
      </c>
      <c r="AF36" s="138">
        <f t="shared" si="504"/>
        <v>0</v>
      </c>
      <c r="AG36" s="139"/>
      <c r="AH36" s="140"/>
      <c r="AI36" s="117"/>
      <c r="AJ36" s="117"/>
      <c r="AK36" s="141"/>
      <c r="AL36" s="119"/>
      <c r="AM36" s="142">
        <f>VLOOKUP(EX35,'[1]ادخال بيانات ودرجات'!$A$10:BX233,76,TRUE)</f>
        <v>0</v>
      </c>
      <c r="AN36" s="142">
        <f>VLOOKUP(EX35,'[1]ادخال بيانات ودرجات'!$A$10:BY233,77,TRUE)</f>
        <v>0</v>
      </c>
      <c r="AO36" s="121">
        <f t="shared" si="508"/>
        <v>0</v>
      </c>
      <c r="AP36" s="143"/>
      <c r="AQ36" s="123"/>
      <c r="AR36" s="124"/>
      <c r="AS36" s="125"/>
      <c r="AT36" s="125"/>
      <c r="AU36" s="125"/>
      <c r="AV36" s="125"/>
      <c r="AW36" s="125"/>
      <c r="AX36" s="125"/>
      <c r="AY36" s="125"/>
      <c r="AZ36" s="125"/>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7">
        <f t="shared" ref="EU36:EU67" si="527">IF(T37="",4,IF(T35+T36&lt;80,4,""))</f>
        <v>4</v>
      </c>
      <c r="EV36" s="127">
        <f t="shared" ref="EV36:EV67" si="528">IF(W37="",5,IF(W35+W36&lt;60,5,""))</f>
        <v>5</v>
      </c>
      <c r="EW36" s="127">
        <f t="shared" ref="EW36:EW67" si="529">IF(Z37="",6,IF(Z35+Z36&lt;40,6,""))</f>
        <v>6</v>
      </c>
      <c r="EX36" s="128"/>
      <c r="EY36" s="134"/>
      <c r="EZ36" s="134"/>
      <c r="FA36" s="134"/>
      <c r="FB36" s="144"/>
      <c r="FC36" s="145"/>
      <c r="FD36" s="145"/>
      <c r="FE36" s="144"/>
    </row>
    <row r="37" spans="1:161" ht="18.75" thickBot="1" x14ac:dyDescent="0.3">
      <c r="A37" s="146"/>
      <c r="B37" s="147"/>
      <c r="C37" s="148"/>
      <c r="D37" s="147"/>
      <c r="E37" s="147"/>
      <c r="F37" s="147"/>
      <c r="G37" s="146"/>
      <c r="H37" s="149" t="s">
        <v>53</v>
      </c>
      <c r="I37" s="150">
        <f t="shared" ref="I37:J37" si="530">SUM(I35,I36)</f>
        <v>0</v>
      </c>
      <c r="J37" s="150">
        <f t="shared" si="530"/>
        <v>0</v>
      </c>
      <c r="K37" s="150" t="str">
        <f t="shared" ref="K37" si="531">IF(J37&gt;=48,I37+J37,"")</f>
        <v/>
      </c>
      <c r="L37" s="150">
        <f t="shared" ref="L37:M37" si="532">SUM(L35,L36)</f>
        <v>14</v>
      </c>
      <c r="M37" s="150">
        <f t="shared" si="532"/>
        <v>37</v>
      </c>
      <c r="N37" s="150" t="str">
        <f t="shared" ref="N37" si="533">IF(M37&gt;=38.4,L37+M37,"")</f>
        <v/>
      </c>
      <c r="O37" s="150">
        <f t="shared" ref="O37:P37" si="534">SUM(O35,O36)</f>
        <v>0</v>
      </c>
      <c r="P37" s="150">
        <f t="shared" si="534"/>
        <v>0</v>
      </c>
      <c r="Q37" s="150" t="str">
        <f t="shared" ref="Q37" si="535">IF(P37&gt;=38.4,O37+P37,"")</f>
        <v/>
      </c>
      <c r="R37" s="150">
        <f t="shared" ref="R37:S37" si="536">SUM(R35,R36)</f>
        <v>0</v>
      </c>
      <c r="S37" s="150">
        <f t="shared" si="536"/>
        <v>0</v>
      </c>
      <c r="T37" s="150" t="str">
        <f t="shared" ref="T37" si="537">IF(S37&gt;=38.4,R37+S37,"")</f>
        <v/>
      </c>
      <c r="U37" s="150">
        <f t="shared" ref="U37:V37" si="538">SUM(U35,U36)</f>
        <v>0</v>
      </c>
      <c r="V37" s="150">
        <f t="shared" si="538"/>
        <v>0</v>
      </c>
      <c r="W37" s="150" t="str">
        <f t="shared" ref="W37" si="539">IF(V37&gt;=28.8,U37+V37,"")</f>
        <v/>
      </c>
      <c r="X37" s="150">
        <f t="shared" ref="X37:Y37" si="540">SUM(X35,X36)</f>
        <v>0</v>
      </c>
      <c r="Y37" s="150">
        <f t="shared" si="540"/>
        <v>0</v>
      </c>
      <c r="Z37" s="150" t="str">
        <f t="shared" ref="Z37" si="541">IF(Y37&gt;=19.2,X37+Y37,"")</f>
        <v/>
      </c>
      <c r="AA37" s="150">
        <f t="shared" ref="AA37:AB37" si="542">SUM(AA35,AA36)</f>
        <v>0</v>
      </c>
      <c r="AB37" s="150">
        <f t="shared" si="542"/>
        <v>0</v>
      </c>
      <c r="AC37" s="150" t="str">
        <f t="shared" ref="AC37" si="543">IF(AB37&gt;=19.2,AA37+AB37,"")</f>
        <v/>
      </c>
      <c r="AD37" s="150">
        <f t="shared" ref="AD37:AE37" si="544">SUM(AD35,AD36)</f>
        <v>0</v>
      </c>
      <c r="AE37" s="150">
        <f t="shared" si="544"/>
        <v>0</v>
      </c>
      <c r="AF37" s="150" t="str">
        <f t="shared" ref="AF37" si="545">IF(AE37&gt;=9.6,AD37+AE37,"")</f>
        <v/>
      </c>
      <c r="AG37" s="151"/>
      <c r="AH37" s="152">
        <f t="shared" ref="AH37:AH68" si="546">COUNT(BA37:BH37)</f>
        <v>0</v>
      </c>
      <c r="AI37" s="147"/>
      <c r="AJ37" s="147"/>
      <c r="AK37" s="153"/>
      <c r="AL37" s="154"/>
      <c r="AM37" s="155">
        <f t="shared" ref="AM37:AO37" si="547">SUM(AM35,AM36)</f>
        <v>0</v>
      </c>
      <c r="AN37" s="155">
        <f t="shared" si="547"/>
        <v>0</v>
      </c>
      <c r="AO37" s="156">
        <f t="shared" si="547"/>
        <v>0</v>
      </c>
      <c r="AP37" s="157" t="str">
        <f t="shared" ref="AP37:AP68" si="548">CONCATENATE(BH37,BG37,BF37,BE37,BD37,,BC37,BB37,BA37)</f>
        <v>........</v>
      </c>
      <c r="AQ37" s="158"/>
      <c r="AR37" s="159"/>
      <c r="AS37" s="160"/>
      <c r="AT37" s="160"/>
      <c r="AU37" s="160"/>
      <c r="AV37" s="160"/>
      <c r="AW37" s="160"/>
      <c r="AX37" s="160"/>
      <c r="AY37" s="160"/>
      <c r="AZ37" s="160"/>
      <c r="BA37" s="161" t="str">
        <f t="shared" ref="BA37:BA68" si="549">IF(K37&lt;100,1,IF(K37="XXX",1,"."))</f>
        <v>.</v>
      </c>
      <c r="BB37" s="161" t="str">
        <f t="shared" ref="BB37:BB68" si="550">IF(N37&lt;80,2,IF(N37="XXX",2,"."))</f>
        <v>.</v>
      </c>
      <c r="BC37" s="161" t="str">
        <f t="shared" ref="BC37:BC68" si="551">IF(Q37&lt;80,3,IF(Q37="XXX",3,"."))</f>
        <v>.</v>
      </c>
      <c r="BD37" s="161" t="str">
        <f t="shared" ref="BD37:BD68" si="552">IF(T37&lt;80,4,IF(W37="XXX",4,"."))</f>
        <v>.</v>
      </c>
      <c r="BE37" s="161" t="str">
        <f t="shared" ref="BE37:BE68" si="553">IF(W37&lt;60,5,IF(W37="XXX",5,"."))</f>
        <v>.</v>
      </c>
      <c r="BF37" s="161" t="str">
        <f t="shared" ref="BF37:BF68" si="554">IF(Z37&lt;40,6,IF(Z37="XXX",6,"."))</f>
        <v>.</v>
      </c>
      <c r="BG37" s="161" t="str">
        <f t="shared" ref="BG37:BG68" si="555">IF(AC37&lt;40,7,IF(AC37="XXX",7,"."))</f>
        <v>.</v>
      </c>
      <c r="BH37" s="161" t="str">
        <f t="shared" ref="BH37:BH68" si="556">IF(AF37&lt;20,8,IF(AF37="XXX",8,"."))</f>
        <v>.</v>
      </c>
      <c r="BI37" s="162" t="str">
        <f t="shared" ref="BI37:BI68" si="557">IF(BA37=1,".رياضيات",".")</f>
        <v>.</v>
      </c>
      <c r="BJ37" s="162" t="str">
        <f t="shared" ref="BJ37:BJ68" si="558">IF(BB37=2,".نحوونصوص",".")</f>
        <v>.</v>
      </c>
      <c r="BK37" s="162" t="str">
        <f t="shared" ref="BK37:BK68" si="559">IF(BC37=3,".علوم",".")</f>
        <v>.</v>
      </c>
      <c r="BL37" s="162" t="str">
        <f t="shared" ref="BL37:BL68" si="560">IF(BD37=4,".تعبير واملاء وخط",".")</f>
        <v>.</v>
      </c>
      <c r="BM37" s="162" t="str">
        <f t="shared" ref="BM37:BM68" si="561">IF(BE37=5,".تربية اسلامية",".")</f>
        <v>.</v>
      </c>
      <c r="BN37" s="162" t="str">
        <f t="shared" ref="BN37:BN68" si="562">IF(BF37=6,".جغرافيا",".")</f>
        <v>.</v>
      </c>
      <c r="BO37" s="162" t="str">
        <f t="shared" ref="BO37:BO68" si="563">IF(BG37=7,".تاريخ",".")</f>
        <v>.</v>
      </c>
      <c r="BP37" s="162" t="str">
        <f t="shared" ref="BP37:BP68" si="564">IF(BH37=8,".وطنية",".")</f>
        <v>.</v>
      </c>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4">
        <f t="shared" ref="EU37" si="565">IF(AC37="",7,IF(AC35+AC36&lt;40,7,""))</f>
        <v>7</v>
      </c>
      <c r="EV37" s="164">
        <f t="shared" ref="EV37" si="566">IF(AF37="",8,IF(AF35+AF36&lt;20,8,""))</f>
        <v>8</v>
      </c>
      <c r="EW37" s="164">
        <f t="shared" ref="EW37" si="567">IF(AO37="",9,IF(AO35+AO36&lt;40,9,""))</f>
        <v>9</v>
      </c>
      <c r="EX37" s="128"/>
      <c r="EY37" s="165"/>
      <c r="EZ37" s="165"/>
      <c r="FA37" s="165"/>
      <c r="FB37" s="166"/>
      <c r="FC37" s="167"/>
      <c r="FD37" s="167"/>
      <c r="FE37" s="166"/>
    </row>
    <row r="38" spans="1:161" ht="18" x14ac:dyDescent="0.25">
      <c r="A38" s="108">
        <f>VLOOKUP(EX38,'[1]ادخال بيانات ودرجات'!$A$10:A236,1,TRUE)</f>
        <v>10</v>
      </c>
      <c r="B38" s="109"/>
      <c r="C38" s="110">
        <f>VLOOKUP(EX38,'[1]ادخال بيانات ودرجات'!$A$10:C236,3,TRUE)</f>
        <v>0</v>
      </c>
      <c r="D38" s="109">
        <f>VLOOKUP(EX38,'[1]ادخال بيانات ودرجات'!$A$10:D236,4,TRUE)</f>
        <v>0</v>
      </c>
      <c r="E38" s="109">
        <f>VLOOKUP(EX38,'[1]ادخال بيانات ودرجات'!$A$10:E236,5,TRUE)</f>
        <v>0</v>
      </c>
      <c r="F38" s="109">
        <f>VLOOKUP(EX38,'[1]ادخال بيانات ودرجات'!$A$10:F236,6,TRUE)</f>
        <v>0</v>
      </c>
      <c r="G38" s="111">
        <f>VLOOKUP(EX38,'[1]ادخال بيانات ودرجات'!$A$10:B236,2,TRUE)</f>
        <v>0</v>
      </c>
      <c r="H38" s="112" t="s">
        <v>50</v>
      </c>
      <c r="I38" s="113">
        <f>VLOOKUP(EX38,'[1]ادخال بيانات ودرجات'!$A$10:BW236,17,TRUE)</f>
        <v>0</v>
      </c>
      <c r="J38" s="113">
        <f>VLOOKUP(EX38,'[1]ادخال بيانات ودرجات'!$A$10:BW236,18,TRUE)</f>
        <v>0</v>
      </c>
      <c r="K38" s="114">
        <f t="shared" ref="K38:K39" si="568">SUM(I38,J38)</f>
        <v>0</v>
      </c>
      <c r="L38" s="113">
        <f>VLOOKUP(EX38,'[1]ادخال بيانات ودرجات'!$A$10:BW236,24,TRUE)</f>
        <v>11</v>
      </c>
      <c r="M38" s="113">
        <f>VLOOKUP(EX38,'[1]ادخال بيانات ودرجات'!$A$10:BW236,25,TRUE)</f>
        <v>39</v>
      </c>
      <c r="N38" s="114">
        <f t="shared" ref="N38:N39" si="569">SUM(L38,M38)</f>
        <v>50</v>
      </c>
      <c r="O38" s="113">
        <f>VLOOKUP(EX38,'[1]ادخال بيانات ودرجات'!$A$10:BW236,31,TRUE)</f>
        <v>0</v>
      </c>
      <c r="P38" s="113">
        <f>VLOOKUP(EX38,'[1]ادخال بيانات ودرجات'!$A$10:BW236,32,TRUE)</f>
        <v>0</v>
      </c>
      <c r="Q38" s="114">
        <f t="shared" ref="Q38:Q39" si="570">SUM(O38,P38)</f>
        <v>0</v>
      </c>
      <c r="R38" s="113">
        <f>VLOOKUP(EX38,'[1]ادخال بيانات ودرجات'!$A$10:BW236,38,TRUE)</f>
        <v>0</v>
      </c>
      <c r="S38" s="113">
        <f>VLOOKUP(EX38,'[1]ادخال بيانات ودرجات'!$A$10:BW236,39,TRUE)</f>
        <v>0</v>
      </c>
      <c r="T38" s="114">
        <f t="shared" ref="T38:T39" si="571">SUM(R38,S38)</f>
        <v>0</v>
      </c>
      <c r="U38" s="113">
        <f>VLOOKUP(EX38,'[1]ادخال بيانات ودرجات'!$A$10:BW236,45,TRUE)</f>
        <v>0</v>
      </c>
      <c r="V38" s="113">
        <f>VLOOKUP(EX38,'[1]ادخال بيانات ودرجات'!$A$10:BW236,46,TRUE)</f>
        <v>0</v>
      </c>
      <c r="W38" s="114">
        <f t="shared" ref="W38:W39" si="572">SUM(U38,V38)</f>
        <v>0</v>
      </c>
      <c r="X38" s="113">
        <f>VLOOKUP(EX38,'[1]ادخال بيانات ودرجات'!$A$10:BW236,52,TRUE)</f>
        <v>0</v>
      </c>
      <c r="Y38" s="113">
        <f>VLOOKUP(EX38,'[1]ادخال بيانات ودرجات'!$A$10:BW236,53,TRUE)</f>
        <v>0</v>
      </c>
      <c r="Z38" s="114">
        <f t="shared" ref="Z38:Z39" si="573">SUM(X38,Y38)</f>
        <v>0</v>
      </c>
      <c r="AA38" s="113">
        <f>VLOOKUP(EX38,'[1]ادخال بيانات ودرجات'!$A$10:BW236,59,TRUE)</f>
        <v>0</v>
      </c>
      <c r="AB38" s="113">
        <f>VLOOKUP(EX38,'[1]ادخال بيانات ودرجات'!$A$10:BW236,60,TRUE)</f>
        <v>0</v>
      </c>
      <c r="AC38" s="114">
        <f t="shared" ref="AC38:AC39" si="574">SUM(AA38,AB38)</f>
        <v>0</v>
      </c>
      <c r="AD38" s="114">
        <f>VLOOKUP(EX38,'[1]ادخال بيانات ودرجات'!$A$10:BW236,66,TRUE)</f>
        <v>0</v>
      </c>
      <c r="AE38" s="114">
        <f>VLOOKUP(EX38,'[1]ادخال بيانات ودرجات'!$A$10:BW236,67,TRUE)</f>
        <v>0</v>
      </c>
      <c r="AF38" s="114">
        <f t="shared" ref="AF38:AF39" si="575">SUM(AD38,AE38)</f>
        <v>0</v>
      </c>
      <c r="AG38" s="115" t="str">
        <f t="shared" ref="AG38:AG69" si="576">IF(AJ38&gt;=1,"دورثان","ناجح")</f>
        <v>دورثان</v>
      </c>
      <c r="AH38" s="116"/>
      <c r="AI38" s="117" t="str">
        <f>IF(AJ38&gt;=1,"***",VLOOKUP(EX38,'[1]ادخال بيانات ودرجات'!$A$10:CI237,87,TRUE))</f>
        <v>***</v>
      </c>
      <c r="AJ38" s="117">
        <f t="shared" ref="AJ38" si="577">COUNT(EU38:EW40)</f>
        <v>9</v>
      </c>
      <c r="AK38" s="118" t="str">
        <f>IF(AJ38&gt;=1,"***",VLOOKUP(EX38,'[1]ادخال بيانات ودرجات'!$A$10:CL236,90,TRUE))</f>
        <v>***</v>
      </c>
      <c r="AL38" s="119" t="str">
        <f t="shared" ref="AL38" si="578">IF(AJ38&gt;=1,"",IF(AK38&gt;=85,"ممتاز",IF(AK38&gt;=75,"جيد جدا",IF(AK38&gt;=65,"جيد",IF(AK38&gt;=54,"مقبول",IF(AK38&gt;=50,"ضعيف","xxx"))))))</f>
        <v/>
      </c>
      <c r="AM38" s="120">
        <f>VLOOKUP(EX38,'[1]ادخال بيانات ودرجات'!$A$10:BW236,73,TRUE)</f>
        <v>0</v>
      </c>
      <c r="AN38" s="120">
        <f>VLOOKUP(EX38,'[1]ادخال بيانات ودرجات'!$A$10:BW236,74,TRUE)</f>
        <v>0</v>
      </c>
      <c r="AO38" s="121">
        <f t="shared" ref="AO38:AO39" si="579">SUM(AM38,AN38)</f>
        <v>0</v>
      </c>
      <c r="AP38" s="122"/>
      <c r="AQ38" s="123" t="str">
        <f t="shared" ref="AQ38" si="580">CONCATENATE(BI40,BJ40,BK40,,BL40,BM40,,BN40,BO40,BP40)</f>
        <v>..نحوونصوص......</v>
      </c>
      <c r="AR38" s="124">
        <f t="shared" ref="AR38:AR69" si="581">K38:K39+N38:N39+Q38:Q39+T38:T39+W38:W39+Z38:Z39+AC38:AC39+AF38:AF39+AO38:AO39</f>
        <v>50</v>
      </c>
      <c r="AS38" s="125" t="str">
        <f t="shared" ref="AS38" si="582">IF(K40&lt;100,100-K40,IF(K40="XXX",100,"."))</f>
        <v>.</v>
      </c>
      <c r="AT38" s="125">
        <f t="shared" ref="AT38" si="583">IF(N40&lt;80,80-N40,IF(N40="XXX",80,"."))</f>
        <v>30</v>
      </c>
      <c r="AU38" s="125" t="str">
        <f t="shared" ref="AU38" si="584">IF(Q40&lt;80,80-Q40,IF(Q40="XXX",80,"."))</f>
        <v>.</v>
      </c>
      <c r="AV38" s="125" t="str">
        <f t="shared" ref="AV38" si="585">IF(T40&lt;80,80-T40,IF(T40="XXX",80,"."))</f>
        <v>.</v>
      </c>
      <c r="AW38" s="125" t="str">
        <f t="shared" ref="AW38" si="586">IF(W40&lt;60,60-W40,IF(W40="XXX",60,"."))</f>
        <v>.</v>
      </c>
      <c r="AX38" s="125" t="str">
        <f t="shared" ref="AX38" si="587">IF(Z40&lt;40,40-Z40,IF(Z40="XXX",40,"."))</f>
        <v>.</v>
      </c>
      <c r="AY38" s="125" t="str">
        <f t="shared" ref="AY38" si="588">IF(AC40&lt;40,40-AC40,IF(AC40="XXX",40,"."))</f>
        <v>.</v>
      </c>
      <c r="AZ38" s="125" t="str">
        <f t="shared" ref="AZ38" si="589">IF(AF40&lt;20,20-AF40,IF(AF40="XXX",20,"."))</f>
        <v>.</v>
      </c>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7">
        <f t="shared" ref="EU38" si="590">IF(K40="",1,IF(K38+K39&lt;100,1,""))</f>
        <v>1</v>
      </c>
      <c r="EV38" s="127">
        <f t="shared" ref="EV38" si="591">IF(N40="",2,IF(N38+N39&lt;80,2,""))</f>
        <v>2</v>
      </c>
      <c r="EW38" s="127">
        <f t="shared" ref="EW38" si="592">IF(Q40="",3,IF(Q38+Q39&lt;80,3,""))</f>
        <v>3</v>
      </c>
      <c r="EX38" s="128">
        <v>10</v>
      </c>
      <c r="EY38" s="129" t="str">
        <f t="shared" ref="EY38:EY69" si="593">IF(AG38="","7",IF(AG38&lt;40,7,"*"))</f>
        <v>*</v>
      </c>
      <c r="EZ38" s="129">
        <f t="shared" ref="EZ38:EZ69" si="594">IF(AJ38="","8",IF(AJ38&lt;20,8,"*"))</f>
        <v>8</v>
      </c>
      <c r="FA38" s="130" t="str">
        <f t="shared" ref="FA38:FA69" si="595">IF(AS38="","9",IF(AS38&lt;40,9,"*"))</f>
        <v>*</v>
      </c>
      <c r="FB38" s="131" t="str">
        <f>IF(FC38="","",SUBTOTAL(2,$FC$11:FC38))</f>
        <v/>
      </c>
      <c r="FC38" s="132" t="str">
        <f t="shared" ref="FC38:FC69" si="596">IF(AG38="ناجح",ROW(),"")</f>
        <v/>
      </c>
      <c r="FD38" s="132">
        <f t="shared" ref="FD38:FD69" si="597">IF(AG38="دورثان",ROW(),"")</f>
        <v>38</v>
      </c>
      <c r="FE38" s="131">
        <f>IF(FD38="","",SUBTOTAL(2,$FD$11:FD38))</f>
        <v>10</v>
      </c>
    </row>
    <row r="39" spans="1:161" ht="18" x14ac:dyDescent="0.25">
      <c r="A39" s="111"/>
      <c r="B39" s="117"/>
      <c r="C39" s="135"/>
      <c r="D39" s="117"/>
      <c r="E39" s="117"/>
      <c r="F39" s="117"/>
      <c r="G39" s="111"/>
      <c r="H39" s="136" t="s">
        <v>52</v>
      </c>
      <c r="I39" s="137">
        <f>VLOOKUP(EX38,'[1]ادخال بيانات ودرجات'!$A$10:BW236,20,TRUE)</f>
        <v>0</v>
      </c>
      <c r="J39" s="137">
        <f>VLOOKUP(EX38,'[1]ادخال بيانات ودرجات'!$A$10:BW236,21,TRUE)</f>
        <v>0</v>
      </c>
      <c r="K39" s="138">
        <f t="shared" si="568"/>
        <v>0</v>
      </c>
      <c r="L39" s="137">
        <f>VLOOKUP(EX38,'[1]ادخال بيانات ودرجات'!$A$10:BW236,27,TRUE)</f>
        <v>0</v>
      </c>
      <c r="M39" s="137">
        <f>VLOOKUP(EX38,'[1]ادخال بيانات ودرجات'!$A$10:BW236,28,TRUE)</f>
        <v>0</v>
      </c>
      <c r="N39" s="138">
        <f t="shared" si="569"/>
        <v>0</v>
      </c>
      <c r="O39" s="137">
        <f>VLOOKUP(EX38,'[1]ادخال بيانات ودرجات'!$A$10:BW236,34,TRUE)</f>
        <v>0</v>
      </c>
      <c r="P39" s="137">
        <f>VLOOKUP(EX38,'[1]ادخال بيانات ودرجات'!$A$10:BW236,35,TRUE)</f>
        <v>0</v>
      </c>
      <c r="Q39" s="138">
        <f t="shared" si="570"/>
        <v>0</v>
      </c>
      <c r="R39" s="137">
        <f>VLOOKUP(EX38,'[1]ادخال بيانات ودرجات'!$A$10:BW236,41,TRUE)</f>
        <v>0</v>
      </c>
      <c r="S39" s="137">
        <f>VLOOKUP(EX38,'[1]ادخال بيانات ودرجات'!$A$10:BW236,42,TRUE)</f>
        <v>0</v>
      </c>
      <c r="T39" s="138">
        <f t="shared" si="571"/>
        <v>0</v>
      </c>
      <c r="U39" s="137">
        <f>VLOOKUP(EX38,'[1]ادخال بيانات ودرجات'!$A$10:BW236,48,TRUE)</f>
        <v>0</v>
      </c>
      <c r="V39" s="137">
        <f>VLOOKUP(EX38,'[1]ادخال بيانات ودرجات'!$A$10:BW236,49,TRUE)</f>
        <v>0</v>
      </c>
      <c r="W39" s="138">
        <f t="shared" si="572"/>
        <v>0</v>
      </c>
      <c r="X39" s="137">
        <f>VLOOKUP(EX38,'[1]ادخال بيانات ودرجات'!$A$10:BW236,55,TRUE)</f>
        <v>0</v>
      </c>
      <c r="Y39" s="137">
        <f>VLOOKUP(EX38,'[1]ادخال بيانات ودرجات'!$A$10:BW236,56,TRUE)</f>
        <v>0</v>
      </c>
      <c r="Z39" s="138">
        <f t="shared" si="573"/>
        <v>0</v>
      </c>
      <c r="AA39" s="137">
        <f>VLOOKUP(EX38,'[1]ادخال بيانات ودرجات'!$A$10:BW236,62,TRUE)</f>
        <v>0</v>
      </c>
      <c r="AB39" s="137">
        <f>VLOOKUP(EX38,'[1]ادخال بيانات ودرجات'!$A$10:BW236,63,TRUE)</f>
        <v>0</v>
      </c>
      <c r="AC39" s="138">
        <f t="shared" si="574"/>
        <v>0</v>
      </c>
      <c r="AD39" s="138">
        <f>VLOOKUP(EX38,'[1]ادخال بيانات ودرجات'!$A$10:BW236,69,TRUE)</f>
        <v>0</v>
      </c>
      <c r="AE39" s="138">
        <f>VLOOKUP(EX38,'[1]ادخال بيانات ودرجات'!$A$10:BW236,70,TRUE)</f>
        <v>0</v>
      </c>
      <c r="AF39" s="138">
        <f t="shared" si="575"/>
        <v>0</v>
      </c>
      <c r="AG39" s="139"/>
      <c r="AH39" s="140"/>
      <c r="AI39" s="117"/>
      <c r="AJ39" s="117"/>
      <c r="AK39" s="141"/>
      <c r="AL39" s="119"/>
      <c r="AM39" s="142">
        <f>VLOOKUP(EX38,'[1]ادخال بيانات ودرجات'!$A$10:BX236,76,TRUE)</f>
        <v>0</v>
      </c>
      <c r="AN39" s="142">
        <f>VLOOKUP(EX38,'[1]ادخال بيانات ودرجات'!$A$10:BY236,77,TRUE)</f>
        <v>0</v>
      </c>
      <c r="AO39" s="121">
        <f t="shared" si="579"/>
        <v>0</v>
      </c>
      <c r="AP39" s="143"/>
      <c r="AQ39" s="123"/>
      <c r="AR39" s="124"/>
      <c r="AS39" s="125"/>
      <c r="AT39" s="125"/>
      <c r="AU39" s="125"/>
      <c r="AV39" s="125"/>
      <c r="AW39" s="125"/>
      <c r="AX39" s="125"/>
      <c r="AY39" s="125"/>
      <c r="AZ39" s="125"/>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7">
        <f t="shared" ref="EU39:EU70" si="598">IF(T40="",4,IF(T38+T39&lt;80,4,""))</f>
        <v>4</v>
      </c>
      <c r="EV39" s="127">
        <f t="shared" ref="EV39:EV70" si="599">IF(W40="",5,IF(W38+W39&lt;60,5,""))</f>
        <v>5</v>
      </c>
      <c r="EW39" s="127">
        <f t="shared" ref="EW39:EW70" si="600">IF(Z40="",6,IF(Z38+Z39&lt;40,6,""))</f>
        <v>6</v>
      </c>
      <c r="EX39" s="128"/>
      <c r="EY39" s="134"/>
      <c r="EZ39" s="134"/>
      <c r="FA39" s="134"/>
      <c r="FB39" s="144"/>
      <c r="FC39" s="145"/>
      <c r="FD39" s="145"/>
      <c r="FE39" s="144"/>
    </row>
    <row r="40" spans="1:161" ht="18.75" thickBot="1" x14ac:dyDescent="0.3">
      <c r="A40" s="146"/>
      <c r="B40" s="147"/>
      <c r="C40" s="148"/>
      <c r="D40" s="147"/>
      <c r="E40" s="147"/>
      <c r="F40" s="147"/>
      <c r="G40" s="146"/>
      <c r="H40" s="149" t="s">
        <v>53</v>
      </c>
      <c r="I40" s="150">
        <f t="shared" ref="I40:J40" si="601">SUM(I38,I39)</f>
        <v>0</v>
      </c>
      <c r="J40" s="150">
        <f t="shared" si="601"/>
        <v>0</v>
      </c>
      <c r="K40" s="150" t="str">
        <f t="shared" ref="K40" si="602">IF(J40&gt;=48,I40+J40,"")</f>
        <v/>
      </c>
      <c r="L40" s="150">
        <f t="shared" ref="L40:M40" si="603">SUM(L38,L39)</f>
        <v>11</v>
      </c>
      <c r="M40" s="150">
        <f t="shared" si="603"/>
        <v>39</v>
      </c>
      <c r="N40" s="150">
        <f t="shared" ref="N40" si="604">IF(M40&gt;=38.4,L40+M40,"")</f>
        <v>50</v>
      </c>
      <c r="O40" s="150">
        <f t="shared" ref="O40:P40" si="605">SUM(O38,O39)</f>
        <v>0</v>
      </c>
      <c r="P40" s="150">
        <f t="shared" si="605"/>
        <v>0</v>
      </c>
      <c r="Q40" s="150" t="str">
        <f t="shared" ref="Q40" si="606">IF(P40&gt;=38.4,O40+P40,"")</f>
        <v/>
      </c>
      <c r="R40" s="150">
        <f t="shared" ref="R40:S40" si="607">SUM(R38,R39)</f>
        <v>0</v>
      </c>
      <c r="S40" s="150">
        <f t="shared" si="607"/>
        <v>0</v>
      </c>
      <c r="T40" s="150" t="str">
        <f t="shared" ref="T40" si="608">IF(S40&gt;=38.4,R40+S40,"")</f>
        <v/>
      </c>
      <c r="U40" s="150">
        <f t="shared" ref="U40:V40" si="609">SUM(U38,U39)</f>
        <v>0</v>
      </c>
      <c r="V40" s="150">
        <f t="shared" si="609"/>
        <v>0</v>
      </c>
      <c r="W40" s="150" t="str">
        <f t="shared" ref="W40" si="610">IF(V40&gt;=28.8,U40+V40,"")</f>
        <v/>
      </c>
      <c r="X40" s="150">
        <f t="shared" ref="X40:Y40" si="611">SUM(X38,X39)</f>
        <v>0</v>
      </c>
      <c r="Y40" s="150">
        <f t="shared" si="611"/>
        <v>0</v>
      </c>
      <c r="Z40" s="150" t="str">
        <f t="shared" ref="Z40" si="612">IF(Y40&gt;=19.2,X40+Y40,"")</f>
        <v/>
      </c>
      <c r="AA40" s="150">
        <f t="shared" ref="AA40:AB40" si="613">SUM(AA38,AA39)</f>
        <v>0</v>
      </c>
      <c r="AB40" s="150">
        <f t="shared" si="613"/>
        <v>0</v>
      </c>
      <c r="AC40" s="150" t="str">
        <f t="shared" ref="AC40" si="614">IF(AB40&gt;=19.2,AA40+AB40,"")</f>
        <v/>
      </c>
      <c r="AD40" s="150">
        <f t="shared" ref="AD40:AE40" si="615">SUM(AD38,AD39)</f>
        <v>0</v>
      </c>
      <c r="AE40" s="150">
        <f t="shared" si="615"/>
        <v>0</v>
      </c>
      <c r="AF40" s="150" t="str">
        <f t="shared" ref="AF40" si="616">IF(AE40&gt;=9.6,AD40+AE40,"")</f>
        <v/>
      </c>
      <c r="AG40" s="151"/>
      <c r="AH40" s="152">
        <f t="shared" ref="AH40:AH71" si="617">COUNT(BA40:BH40)</f>
        <v>1</v>
      </c>
      <c r="AI40" s="147"/>
      <c r="AJ40" s="147"/>
      <c r="AK40" s="153"/>
      <c r="AL40" s="154"/>
      <c r="AM40" s="155">
        <f t="shared" ref="AM40:AO40" si="618">SUM(AM38,AM39)</f>
        <v>0</v>
      </c>
      <c r="AN40" s="155">
        <f t="shared" si="618"/>
        <v>0</v>
      </c>
      <c r="AO40" s="156">
        <f t="shared" si="618"/>
        <v>0</v>
      </c>
      <c r="AP40" s="157" t="str">
        <f t="shared" ref="AP40:AP71" si="619">CONCATENATE(BH40,BG40,BF40,BE40,BD40,,BC40,BB40,BA40)</f>
        <v>......2.</v>
      </c>
      <c r="AQ40" s="158"/>
      <c r="AR40" s="159"/>
      <c r="AS40" s="160"/>
      <c r="AT40" s="160"/>
      <c r="AU40" s="160"/>
      <c r="AV40" s="160"/>
      <c r="AW40" s="160"/>
      <c r="AX40" s="160"/>
      <c r="AY40" s="160"/>
      <c r="AZ40" s="160"/>
      <c r="BA40" s="161" t="str">
        <f t="shared" ref="BA40:BA71" si="620">IF(K40&lt;100,1,IF(K40="XXX",1,"."))</f>
        <v>.</v>
      </c>
      <c r="BB40" s="161">
        <f t="shared" ref="BB40:BB71" si="621">IF(N40&lt;80,2,IF(N40="XXX",2,"."))</f>
        <v>2</v>
      </c>
      <c r="BC40" s="161" t="str">
        <f t="shared" ref="BC40:BC71" si="622">IF(Q40&lt;80,3,IF(Q40="XXX",3,"."))</f>
        <v>.</v>
      </c>
      <c r="BD40" s="161" t="str">
        <f t="shared" ref="BD40:BD71" si="623">IF(T40&lt;80,4,IF(W40="XXX",4,"."))</f>
        <v>.</v>
      </c>
      <c r="BE40" s="161" t="str">
        <f t="shared" ref="BE40:BE71" si="624">IF(W40&lt;60,5,IF(W40="XXX",5,"."))</f>
        <v>.</v>
      </c>
      <c r="BF40" s="161" t="str">
        <f t="shared" ref="BF40:BF71" si="625">IF(Z40&lt;40,6,IF(Z40="XXX",6,"."))</f>
        <v>.</v>
      </c>
      <c r="BG40" s="161" t="str">
        <f t="shared" ref="BG40:BG71" si="626">IF(AC40&lt;40,7,IF(AC40="XXX",7,"."))</f>
        <v>.</v>
      </c>
      <c r="BH40" s="161" t="str">
        <f t="shared" ref="BH40:BH71" si="627">IF(AF40&lt;20,8,IF(AF40="XXX",8,"."))</f>
        <v>.</v>
      </c>
      <c r="BI40" s="162" t="str">
        <f t="shared" ref="BI40:BI71" si="628">IF(BA40=1,".رياضيات",".")</f>
        <v>.</v>
      </c>
      <c r="BJ40" s="162" t="str">
        <f t="shared" ref="BJ40:BJ71" si="629">IF(BB40=2,".نحوونصوص",".")</f>
        <v>.نحوونصوص</v>
      </c>
      <c r="BK40" s="162" t="str">
        <f t="shared" ref="BK40:BK71" si="630">IF(BC40=3,".علوم",".")</f>
        <v>.</v>
      </c>
      <c r="BL40" s="162" t="str">
        <f t="shared" ref="BL40:BL71" si="631">IF(BD40=4,".تعبير واملاء وخط",".")</f>
        <v>.</v>
      </c>
      <c r="BM40" s="162" t="str">
        <f t="shared" ref="BM40:BM71" si="632">IF(BE40=5,".تربية اسلامية",".")</f>
        <v>.</v>
      </c>
      <c r="BN40" s="162" t="str">
        <f t="shared" ref="BN40:BN71" si="633">IF(BF40=6,".جغرافيا",".")</f>
        <v>.</v>
      </c>
      <c r="BO40" s="162" t="str">
        <f t="shared" ref="BO40:BO71" si="634">IF(BG40=7,".تاريخ",".")</f>
        <v>.</v>
      </c>
      <c r="BP40" s="162" t="str">
        <f t="shared" ref="BP40:BP71" si="635">IF(BH40=8,".وطنية",".")</f>
        <v>.</v>
      </c>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4">
        <f t="shared" ref="EU40" si="636">IF(AC40="",7,IF(AC38+AC39&lt;40,7,""))</f>
        <v>7</v>
      </c>
      <c r="EV40" s="164">
        <f t="shared" ref="EV40" si="637">IF(AF40="",8,IF(AF38+AF39&lt;20,8,""))</f>
        <v>8</v>
      </c>
      <c r="EW40" s="164">
        <f t="shared" ref="EW40" si="638">IF(AO40="",9,IF(AO38+AO39&lt;40,9,""))</f>
        <v>9</v>
      </c>
      <c r="EX40" s="128"/>
      <c r="EY40" s="165"/>
      <c r="EZ40" s="165"/>
      <c r="FA40" s="165"/>
      <c r="FB40" s="166"/>
      <c r="FC40" s="167"/>
      <c r="FD40" s="167"/>
      <c r="FE40" s="166"/>
    </row>
    <row r="41" spans="1:161" ht="18" x14ac:dyDescent="0.25">
      <c r="A41" s="108">
        <f>VLOOKUP(EX41,'[1]ادخال بيانات ودرجات'!$A$10:A239,1,TRUE)</f>
        <v>11</v>
      </c>
      <c r="B41" s="109"/>
      <c r="C41" s="110">
        <f>VLOOKUP(EX41,'[1]ادخال بيانات ودرجات'!$A$10:C239,3,TRUE)</f>
        <v>0</v>
      </c>
      <c r="D41" s="109">
        <f>VLOOKUP(EX41,'[1]ادخال بيانات ودرجات'!$A$10:D239,4,TRUE)</f>
        <v>0</v>
      </c>
      <c r="E41" s="109">
        <f>VLOOKUP(EX41,'[1]ادخال بيانات ودرجات'!$A$10:E239,5,TRUE)</f>
        <v>0</v>
      </c>
      <c r="F41" s="109">
        <f>VLOOKUP(EX41,'[1]ادخال بيانات ودرجات'!$A$10:F239,6,TRUE)</f>
        <v>0</v>
      </c>
      <c r="G41" s="111">
        <f>VLOOKUP(EX41,'[1]ادخال بيانات ودرجات'!$A$10:B239,2,TRUE)</f>
        <v>0</v>
      </c>
      <c r="H41" s="112" t="s">
        <v>50</v>
      </c>
      <c r="I41" s="113">
        <f>VLOOKUP(EX41,'[1]ادخال بيانات ودرجات'!$A$10:BW239,17,TRUE)</f>
        <v>0</v>
      </c>
      <c r="J41" s="113">
        <f>VLOOKUP(EX41,'[1]ادخال بيانات ودرجات'!$A$10:BW239,18,TRUE)</f>
        <v>0</v>
      </c>
      <c r="K41" s="114">
        <f t="shared" ref="K41:K42" si="639">SUM(I41,J41)</f>
        <v>0</v>
      </c>
      <c r="L41" s="113">
        <f>VLOOKUP(EX41,'[1]ادخال بيانات ودرجات'!$A$10:BW239,24,TRUE)</f>
        <v>8</v>
      </c>
      <c r="M41" s="113">
        <f>VLOOKUP(EX41,'[1]ادخال بيانات ودرجات'!$A$10:BW239,25,TRUE)</f>
        <v>41</v>
      </c>
      <c r="N41" s="114">
        <f t="shared" ref="N41:N42" si="640">SUM(L41,M41)</f>
        <v>49</v>
      </c>
      <c r="O41" s="113">
        <f>VLOOKUP(EX41,'[1]ادخال بيانات ودرجات'!$A$10:BW239,31,TRUE)</f>
        <v>0</v>
      </c>
      <c r="P41" s="113">
        <f>VLOOKUP(EX41,'[1]ادخال بيانات ودرجات'!$A$10:BW239,32,TRUE)</f>
        <v>0</v>
      </c>
      <c r="Q41" s="114">
        <f t="shared" ref="Q41:Q42" si="641">SUM(O41,P41)</f>
        <v>0</v>
      </c>
      <c r="R41" s="113">
        <f>VLOOKUP(EX41,'[1]ادخال بيانات ودرجات'!$A$10:BW239,38,TRUE)</f>
        <v>0</v>
      </c>
      <c r="S41" s="113">
        <f>VLOOKUP(EX41,'[1]ادخال بيانات ودرجات'!$A$10:BW239,39,TRUE)</f>
        <v>0</v>
      </c>
      <c r="T41" s="114">
        <f t="shared" ref="T41:T42" si="642">SUM(R41,S41)</f>
        <v>0</v>
      </c>
      <c r="U41" s="113">
        <f>VLOOKUP(EX41,'[1]ادخال بيانات ودرجات'!$A$10:BW239,45,TRUE)</f>
        <v>0</v>
      </c>
      <c r="V41" s="113">
        <f>VLOOKUP(EX41,'[1]ادخال بيانات ودرجات'!$A$10:BW239,46,TRUE)</f>
        <v>0</v>
      </c>
      <c r="W41" s="114">
        <f t="shared" ref="W41:W42" si="643">SUM(U41,V41)</f>
        <v>0</v>
      </c>
      <c r="X41" s="113">
        <f>VLOOKUP(EX41,'[1]ادخال بيانات ودرجات'!$A$10:BW239,52,TRUE)</f>
        <v>0</v>
      </c>
      <c r="Y41" s="113">
        <f>VLOOKUP(EX41,'[1]ادخال بيانات ودرجات'!$A$10:BW239,53,TRUE)</f>
        <v>0</v>
      </c>
      <c r="Z41" s="114">
        <f t="shared" ref="Z41:Z42" si="644">SUM(X41,Y41)</f>
        <v>0</v>
      </c>
      <c r="AA41" s="113">
        <f>VLOOKUP(EX41,'[1]ادخال بيانات ودرجات'!$A$10:BW239,59,TRUE)</f>
        <v>0</v>
      </c>
      <c r="AB41" s="113">
        <f>VLOOKUP(EX41,'[1]ادخال بيانات ودرجات'!$A$10:BW239,60,TRUE)</f>
        <v>0</v>
      </c>
      <c r="AC41" s="114">
        <f t="shared" ref="AC41:AC42" si="645">SUM(AA41,AB41)</f>
        <v>0</v>
      </c>
      <c r="AD41" s="114">
        <f>VLOOKUP(EX41,'[1]ادخال بيانات ودرجات'!$A$10:BW239,66,TRUE)</f>
        <v>0</v>
      </c>
      <c r="AE41" s="114">
        <f>VLOOKUP(EX41,'[1]ادخال بيانات ودرجات'!$A$10:BW239,67,TRUE)</f>
        <v>0</v>
      </c>
      <c r="AF41" s="114">
        <f t="shared" ref="AF41:AF42" si="646">SUM(AD41,AE41)</f>
        <v>0</v>
      </c>
      <c r="AG41" s="115" t="str">
        <f t="shared" ref="AG41:AG72" si="647">IF(AJ41&gt;=1,"دورثان","ناجح")</f>
        <v>دورثان</v>
      </c>
      <c r="AH41" s="116"/>
      <c r="AI41" s="117" t="str">
        <f>IF(AJ41&gt;=1,"***",VLOOKUP(EX41,'[1]ادخال بيانات ودرجات'!$A$10:CI240,87,TRUE))</f>
        <v>***</v>
      </c>
      <c r="AJ41" s="117">
        <f t="shared" ref="AJ41" si="648">COUNT(EU41:EW43)</f>
        <v>9</v>
      </c>
      <c r="AK41" s="118" t="str">
        <f>IF(AJ41&gt;=1,"***",VLOOKUP(EX41,'[1]ادخال بيانات ودرجات'!$A$10:CL239,90,TRUE))</f>
        <v>***</v>
      </c>
      <c r="AL41" s="119" t="str">
        <f t="shared" ref="AL41" si="649">IF(AJ41&gt;=1,"",IF(AK41&gt;=85,"ممتاز",IF(AK41&gt;=75,"جيد جدا",IF(AK41&gt;=65,"جيد",IF(AK41&gt;=54,"مقبول",IF(AK41&gt;=50,"ضعيف","xxx"))))))</f>
        <v/>
      </c>
      <c r="AM41" s="120">
        <f>VLOOKUP(EX41,'[1]ادخال بيانات ودرجات'!$A$10:BW239,73,TRUE)</f>
        <v>0</v>
      </c>
      <c r="AN41" s="120">
        <f>VLOOKUP(EX41,'[1]ادخال بيانات ودرجات'!$A$10:BW239,74,TRUE)</f>
        <v>0</v>
      </c>
      <c r="AO41" s="121">
        <f t="shared" ref="AO41:AO42" si="650">SUM(AM41,AN41)</f>
        <v>0</v>
      </c>
      <c r="AP41" s="122"/>
      <c r="AQ41" s="123" t="str">
        <f t="shared" ref="AQ41" si="651">CONCATENATE(BI43,BJ43,BK43,,BL43,BM43,,BN43,BO43,BP43)</f>
        <v>..نحوونصوص......</v>
      </c>
      <c r="AR41" s="124">
        <f t="shared" ref="AR41:AR72" si="652">K41:K42+N41:N42+Q41:Q42+T41:T42+W41:W42+Z41:Z42+AC41:AC42+AF41:AF42+AO41:AO42</f>
        <v>49</v>
      </c>
      <c r="AS41" s="125" t="str">
        <f t="shared" ref="AS41" si="653">IF(K43&lt;100,100-K43,IF(K43="XXX",100,"."))</f>
        <v>.</v>
      </c>
      <c r="AT41" s="125">
        <f t="shared" ref="AT41" si="654">IF(N43&lt;80,80-N43,IF(N43="XXX",80,"."))</f>
        <v>31</v>
      </c>
      <c r="AU41" s="125" t="str">
        <f t="shared" ref="AU41" si="655">IF(Q43&lt;80,80-Q43,IF(Q43="XXX",80,"."))</f>
        <v>.</v>
      </c>
      <c r="AV41" s="125" t="str">
        <f t="shared" ref="AV41" si="656">IF(T43&lt;80,80-T43,IF(T43="XXX",80,"."))</f>
        <v>.</v>
      </c>
      <c r="AW41" s="125" t="str">
        <f t="shared" ref="AW41" si="657">IF(W43&lt;60,60-W43,IF(W43="XXX",60,"."))</f>
        <v>.</v>
      </c>
      <c r="AX41" s="125" t="str">
        <f t="shared" ref="AX41" si="658">IF(Z43&lt;40,40-Z43,IF(Z43="XXX",40,"."))</f>
        <v>.</v>
      </c>
      <c r="AY41" s="125" t="str">
        <f t="shared" ref="AY41" si="659">IF(AC43&lt;40,40-AC43,IF(AC43="XXX",40,"."))</f>
        <v>.</v>
      </c>
      <c r="AZ41" s="125" t="str">
        <f t="shared" ref="AZ41" si="660">IF(AF43&lt;20,20-AF43,IF(AF43="XXX",20,"."))</f>
        <v>.</v>
      </c>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7">
        <f t="shared" ref="EU41" si="661">IF(K43="",1,IF(K41+K42&lt;100,1,""))</f>
        <v>1</v>
      </c>
      <c r="EV41" s="127">
        <f t="shared" ref="EV41" si="662">IF(N43="",2,IF(N41+N42&lt;80,2,""))</f>
        <v>2</v>
      </c>
      <c r="EW41" s="127">
        <f t="shared" ref="EW41" si="663">IF(Q43="",3,IF(Q41+Q42&lt;80,3,""))</f>
        <v>3</v>
      </c>
      <c r="EX41" s="128">
        <v>11</v>
      </c>
      <c r="EY41" s="129" t="str">
        <f t="shared" ref="EY41:EY72" si="664">IF(AG41="","7",IF(AG41&lt;40,7,"*"))</f>
        <v>*</v>
      </c>
      <c r="EZ41" s="129">
        <f t="shared" ref="EZ41:EZ72" si="665">IF(AJ41="","8",IF(AJ41&lt;20,8,"*"))</f>
        <v>8</v>
      </c>
      <c r="FA41" s="130" t="str">
        <f t="shared" ref="FA41:FA72" si="666">IF(AS41="","9",IF(AS41&lt;40,9,"*"))</f>
        <v>*</v>
      </c>
      <c r="FB41" s="131" t="str">
        <f>IF(FC41="","",SUBTOTAL(2,$FC$11:FC41))</f>
        <v/>
      </c>
      <c r="FC41" s="132" t="str">
        <f t="shared" ref="FC41:FC72" si="667">IF(AG41="ناجح",ROW(),"")</f>
        <v/>
      </c>
      <c r="FD41" s="132">
        <f t="shared" ref="FD41:FD72" si="668">IF(AG41="دورثان",ROW(),"")</f>
        <v>41</v>
      </c>
      <c r="FE41" s="131">
        <f>IF(FD41="","",SUBTOTAL(2,$FD$11:FD41))</f>
        <v>11</v>
      </c>
    </row>
    <row r="42" spans="1:161" ht="18" x14ac:dyDescent="0.25">
      <c r="A42" s="111"/>
      <c r="B42" s="117"/>
      <c r="C42" s="135"/>
      <c r="D42" s="117"/>
      <c r="E42" s="117"/>
      <c r="F42" s="117"/>
      <c r="G42" s="111"/>
      <c r="H42" s="136" t="s">
        <v>52</v>
      </c>
      <c r="I42" s="137">
        <f>VLOOKUP(EX41,'[1]ادخال بيانات ودرجات'!$A$10:BW239,20,TRUE)</f>
        <v>0</v>
      </c>
      <c r="J42" s="137">
        <f>VLOOKUP(EX41,'[1]ادخال بيانات ودرجات'!$A$10:BW239,21,TRUE)</f>
        <v>0</v>
      </c>
      <c r="K42" s="138">
        <f t="shared" si="639"/>
        <v>0</v>
      </c>
      <c r="L42" s="137">
        <f>VLOOKUP(EX41,'[1]ادخال بيانات ودرجات'!$A$10:BW239,27,TRUE)</f>
        <v>0</v>
      </c>
      <c r="M42" s="137">
        <f>VLOOKUP(EX41,'[1]ادخال بيانات ودرجات'!$A$10:BW239,28,TRUE)</f>
        <v>0</v>
      </c>
      <c r="N42" s="138">
        <f t="shared" si="640"/>
        <v>0</v>
      </c>
      <c r="O42" s="137">
        <f>VLOOKUP(EX41,'[1]ادخال بيانات ودرجات'!$A$10:BW239,34,TRUE)</f>
        <v>0</v>
      </c>
      <c r="P42" s="137">
        <f>VLOOKUP(EX41,'[1]ادخال بيانات ودرجات'!$A$10:BW239,35,TRUE)</f>
        <v>0</v>
      </c>
      <c r="Q42" s="138">
        <f t="shared" si="641"/>
        <v>0</v>
      </c>
      <c r="R42" s="137">
        <f>VLOOKUP(EX41,'[1]ادخال بيانات ودرجات'!$A$10:BW239,41,TRUE)</f>
        <v>0</v>
      </c>
      <c r="S42" s="137">
        <f>VLOOKUP(EX41,'[1]ادخال بيانات ودرجات'!$A$10:BW239,42,TRUE)</f>
        <v>0</v>
      </c>
      <c r="T42" s="138">
        <f t="shared" si="642"/>
        <v>0</v>
      </c>
      <c r="U42" s="137">
        <f>VLOOKUP(EX41,'[1]ادخال بيانات ودرجات'!$A$10:BW239,48,TRUE)</f>
        <v>0</v>
      </c>
      <c r="V42" s="137">
        <f>VLOOKUP(EX41,'[1]ادخال بيانات ودرجات'!$A$10:BW239,49,TRUE)</f>
        <v>0</v>
      </c>
      <c r="W42" s="138">
        <f t="shared" si="643"/>
        <v>0</v>
      </c>
      <c r="X42" s="137">
        <f>VLOOKUP(EX41,'[1]ادخال بيانات ودرجات'!$A$10:BW239,55,TRUE)</f>
        <v>0</v>
      </c>
      <c r="Y42" s="137">
        <f>VLOOKUP(EX41,'[1]ادخال بيانات ودرجات'!$A$10:BW239,56,TRUE)</f>
        <v>0</v>
      </c>
      <c r="Z42" s="138">
        <f t="shared" si="644"/>
        <v>0</v>
      </c>
      <c r="AA42" s="137">
        <f>VLOOKUP(EX41,'[1]ادخال بيانات ودرجات'!$A$10:BW239,62,TRUE)</f>
        <v>0</v>
      </c>
      <c r="AB42" s="137">
        <f>VLOOKUP(EX41,'[1]ادخال بيانات ودرجات'!$A$10:BW239,63,TRUE)</f>
        <v>0</v>
      </c>
      <c r="AC42" s="138">
        <f t="shared" si="645"/>
        <v>0</v>
      </c>
      <c r="AD42" s="138">
        <f>VLOOKUP(EX41,'[1]ادخال بيانات ودرجات'!$A$10:BW239,69,TRUE)</f>
        <v>0</v>
      </c>
      <c r="AE42" s="138">
        <f>VLOOKUP(EX41,'[1]ادخال بيانات ودرجات'!$A$10:BW239,70,TRUE)</f>
        <v>0</v>
      </c>
      <c r="AF42" s="138">
        <f t="shared" si="646"/>
        <v>0</v>
      </c>
      <c r="AG42" s="139"/>
      <c r="AH42" s="140"/>
      <c r="AI42" s="117"/>
      <c r="AJ42" s="117"/>
      <c r="AK42" s="141"/>
      <c r="AL42" s="119"/>
      <c r="AM42" s="142">
        <f>VLOOKUP(EX41,'[1]ادخال بيانات ودرجات'!$A$10:BX239,76,TRUE)</f>
        <v>0</v>
      </c>
      <c r="AN42" s="142">
        <f>VLOOKUP(EX41,'[1]ادخال بيانات ودرجات'!$A$10:BY239,77,TRUE)</f>
        <v>0</v>
      </c>
      <c r="AO42" s="121">
        <f t="shared" si="650"/>
        <v>0</v>
      </c>
      <c r="AP42" s="143"/>
      <c r="AQ42" s="123"/>
      <c r="AR42" s="124"/>
      <c r="AS42" s="125"/>
      <c r="AT42" s="125"/>
      <c r="AU42" s="125"/>
      <c r="AV42" s="125"/>
      <c r="AW42" s="125"/>
      <c r="AX42" s="125"/>
      <c r="AY42" s="125"/>
      <c r="AZ42" s="125"/>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7">
        <f t="shared" ref="EU42:EU73" si="669">IF(T43="",4,IF(T41+T42&lt;80,4,""))</f>
        <v>4</v>
      </c>
      <c r="EV42" s="127">
        <f t="shared" ref="EV42:EV73" si="670">IF(W43="",5,IF(W41+W42&lt;60,5,""))</f>
        <v>5</v>
      </c>
      <c r="EW42" s="127">
        <f t="shared" ref="EW42:EW73" si="671">IF(Z43="",6,IF(Z41+Z42&lt;40,6,""))</f>
        <v>6</v>
      </c>
      <c r="EX42" s="128"/>
      <c r="EY42" s="134"/>
      <c r="EZ42" s="134"/>
      <c r="FA42" s="134"/>
      <c r="FB42" s="144"/>
      <c r="FC42" s="145"/>
      <c r="FD42" s="145"/>
      <c r="FE42" s="144"/>
    </row>
    <row r="43" spans="1:161" ht="18.75" thickBot="1" x14ac:dyDescent="0.3">
      <c r="A43" s="146"/>
      <c r="B43" s="147"/>
      <c r="C43" s="148"/>
      <c r="D43" s="147"/>
      <c r="E43" s="147"/>
      <c r="F43" s="147"/>
      <c r="G43" s="146"/>
      <c r="H43" s="149" t="s">
        <v>53</v>
      </c>
      <c r="I43" s="150">
        <f t="shared" ref="I43:J43" si="672">SUM(I41,I42)</f>
        <v>0</v>
      </c>
      <c r="J43" s="150">
        <f t="shared" si="672"/>
        <v>0</v>
      </c>
      <c r="K43" s="150" t="str">
        <f t="shared" ref="K43" si="673">IF(J43&gt;=48,I43+J43,"")</f>
        <v/>
      </c>
      <c r="L43" s="150">
        <f t="shared" ref="L43:M43" si="674">SUM(L41,L42)</f>
        <v>8</v>
      </c>
      <c r="M43" s="150">
        <f t="shared" si="674"/>
        <v>41</v>
      </c>
      <c r="N43" s="150">
        <f t="shared" ref="N43" si="675">IF(M43&gt;=38.4,L43+M43,"")</f>
        <v>49</v>
      </c>
      <c r="O43" s="150">
        <f t="shared" ref="O43:P43" si="676">SUM(O41,O42)</f>
        <v>0</v>
      </c>
      <c r="P43" s="150">
        <f t="shared" si="676"/>
        <v>0</v>
      </c>
      <c r="Q43" s="150" t="str">
        <f t="shared" ref="Q43" si="677">IF(P43&gt;=38.4,O43+P43,"")</f>
        <v/>
      </c>
      <c r="R43" s="150">
        <f t="shared" ref="R43:S43" si="678">SUM(R41,R42)</f>
        <v>0</v>
      </c>
      <c r="S43" s="150">
        <f t="shared" si="678"/>
        <v>0</v>
      </c>
      <c r="T43" s="150" t="str">
        <f t="shared" ref="T43" si="679">IF(S43&gt;=38.4,R43+S43,"")</f>
        <v/>
      </c>
      <c r="U43" s="150">
        <f t="shared" ref="U43:V43" si="680">SUM(U41,U42)</f>
        <v>0</v>
      </c>
      <c r="V43" s="150">
        <f t="shared" si="680"/>
        <v>0</v>
      </c>
      <c r="W43" s="150" t="str">
        <f t="shared" ref="W43" si="681">IF(V43&gt;=28.8,U43+V43,"")</f>
        <v/>
      </c>
      <c r="X43" s="150">
        <f t="shared" ref="X43:Y43" si="682">SUM(X41,X42)</f>
        <v>0</v>
      </c>
      <c r="Y43" s="150">
        <f t="shared" si="682"/>
        <v>0</v>
      </c>
      <c r="Z43" s="150" t="str">
        <f t="shared" ref="Z43" si="683">IF(Y43&gt;=19.2,X43+Y43,"")</f>
        <v/>
      </c>
      <c r="AA43" s="150">
        <f t="shared" ref="AA43:AB43" si="684">SUM(AA41,AA42)</f>
        <v>0</v>
      </c>
      <c r="AB43" s="150">
        <f t="shared" si="684"/>
        <v>0</v>
      </c>
      <c r="AC43" s="150" t="str">
        <f t="shared" ref="AC43" si="685">IF(AB43&gt;=19.2,AA43+AB43,"")</f>
        <v/>
      </c>
      <c r="AD43" s="150">
        <f t="shared" ref="AD43:AE43" si="686">SUM(AD41,AD42)</f>
        <v>0</v>
      </c>
      <c r="AE43" s="150">
        <f t="shared" si="686"/>
        <v>0</v>
      </c>
      <c r="AF43" s="150" t="str">
        <f t="shared" ref="AF43" si="687">IF(AE43&gt;=9.6,AD43+AE43,"")</f>
        <v/>
      </c>
      <c r="AG43" s="151"/>
      <c r="AH43" s="152">
        <f t="shared" ref="AH43:AH74" si="688">COUNT(BA43:BH43)</f>
        <v>1</v>
      </c>
      <c r="AI43" s="147"/>
      <c r="AJ43" s="147"/>
      <c r="AK43" s="153"/>
      <c r="AL43" s="154"/>
      <c r="AM43" s="155">
        <f t="shared" ref="AM43:AO43" si="689">SUM(AM41,AM42)</f>
        <v>0</v>
      </c>
      <c r="AN43" s="155">
        <f t="shared" si="689"/>
        <v>0</v>
      </c>
      <c r="AO43" s="156">
        <f t="shared" si="689"/>
        <v>0</v>
      </c>
      <c r="AP43" s="157" t="str">
        <f t="shared" ref="AP43:AP74" si="690">CONCATENATE(BH43,BG43,BF43,BE43,BD43,,BC43,BB43,BA43)</f>
        <v>......2.</v>
      </c>
      <c r="AQ43" s="158"/>
      <c r="AR43" s="159"/>
      <c r="AS43" s="160"/>
      <c r="AT43" s="160"/>
      <c r="AU43" s="160"/>
      <c r="AV43" s="160"/>
      <c r="AW43" s="160"/>
      <c r="AX43" s="160"/>
      <c r="AY43" s="160"/>
      <c r="AZ43" s="160"/>
      <c r="BA43" s="161" t="str">
        <f t="shared" ref="BA43:BA74" si="691">IF(K43&lt;100,1,IF(K43="XXX",1,"."))</f>
        <v>.</v>
      </c>
      <c r="BB43" s="161">
        <f t="shared" ref="BB43:BB74" si="692">IF(N43&lt;80,2,IF(N43="XXX",2,"."))</f>
        <v>2</v>
      </c>
      <c r="BC43" s="161" t="str">
        <f t="shared" ref="BC43:BC74" si="693">IF(Q43&lt;80,3,IF(Q43="XXX",3,"."))</f>
        <v>.</v>
      </c>
      <c r="BD43" s="161" t="str">
        <f t="shared" ref="BD43:BD74" si="694">IF(T43&lt;80,4,IF(W43="XXX",4,"."))</f>
        <v>.</v>
      </c>
      <c r="BE43" s="161" t="str">
        <f t="shared" ref="BE43:BE74" si="695">IF(W43&lt;60,5,IF(W43="XXX",5,"."))</f>
        <v>.</v>
      </c>
      <c r="BF43" s="161" t="str">
        <f t="shared" ref="BF43:BF74" si="696">IF(Z43&lt;40,6,IF(Z43="XXX",6,"."))</f>
        <v>.</v>
      </c>
      <c r="BG43" s="161" t="str">
        <f t="shared" ref="BG43:BG74" si="697">IF(AC43&lt;40,7,IF(AC43="XXX",7,"."))</f>
        <v>.</v>
      </c>
      <c r="BH43" s="161" t="str">
        <f t="shared" ref="BH43:BH74" si="698">IF(AF43&lt;20,8,IF(AF43="XXX",8,"."))</f>
        <v>.</v>
      </c>
      <c r="BI43" s="162" t="str">
        <f t="shared" ref="BI43:BI74" si="699">IF(BA43=1,".رياضيات",".")</f>
        <v>.</v>
      </c>
      <c r="BJ43" s="162" t="str">
        <f t="shared" ref="BJ43:BJ74" si="700">IF(BB43=2,".نحوونصوص",".")</f>
        <v>.نحوونصوص</v>
      </c>
      <c r="BK43" s="162" t="str">
        <f t="shared" ref="BK43:BK74" si="701">IF(BC43=3,".علوم",".")</f>
        <v>.</v>
      </c>
      <c r="BL43" s="162" t="str">
        <f t="shared" ref="BL43:BL74" si="702">IF(BD43=4,".تعبير واملاء وخط",".")</f>
        <v>.</v>
      </c>
      <c r="BM43" s="162" t="str">
        <f t="shared" ref="BM43:BM74" si="703">IF(BE43=5,".تربية اسلامية",".")</f>
        <v>.</v>
      </c>
      <c r="BN43" s="162" t="str">
        <f t="shared" ref="BN43:BN74" si="704">IF(BF43=6,".جغرافيا",".")</f>
        <v>.</v>
      </c>
      <c r="BO43" s="162" t="str">
        <f t="shared" ref="BO43:BO74" si="705">IF(BG43=7,".تاريخ",".")</f>
        <v>.</v>
      </c>
      <c r="BP43" s="162" t="str">
        <f t="shared" ref="BP43:BP74" si="706">IF(BH43=8,".وطنية",".")</f>
        <v>.</v>
      </c>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4">
        <f t="shared" ref="EU43" si="707">IF(AC43="",7,IF(AC41+AC42&lt;40,7,""))</f>
        <v>7</v>
      </c>
      <c r="EV43" s="164">
        <f t="shared" ref="EV43" si="708">IF(AF43="",8,IF(AF41+AF42&lt;20,8,""))</f>
        <v>8</v>
      </c>
      <c r="EW43" s="164">
        <f t="shared" ref="EW43" si="709">IF(AO43="",9,IF(AO41+AO42&lt;40,9,""))</f>
        <v>9</v>
      </c>
      <c r="EX43" s="128"/>
      <c r="EY43" s="165"/>
      <c r="EZ43" s="165"/>
      <c r="FA43" s="165"/>
      <c r="FB43" s="166"/>
      <c r="FC43" s="167"/>
      <c r="FD43" s="167"/>
      <c r="FE43" s="166"/>
    </row>
    <row r="44" spans="1:161" ht="18" x14ac:dyDescent="0.25">
      <c r="A44" s="108">
        <f>VLOOKUP(EX44,'[1]ادخال بيانات ودرجات'!$A$10:A242,1,TRUE)</f>
        <v>12</v>
      </c>
      <c r="B44" s="109"/>
      <c r="C44" s="110">
        <f>VLOOKUP(EX44,'[1]ادخال بيانات ودرجات'!$A$10:C242,3,TRUE)</f>
        <v>0</v>
      </c>
      <c r="D44" s="109">
        <f>VLOOKUP(EX44,'[1]ادخال بيانات ودرجات'!$A$10:D242,4,TRUE)</f>
        <v>0</v>
      </c>
      <c r="E44" s="109">
        <f>VLOOKUP(EX44,'[1]ادخال بيانات ودرجات'!$A$10:E242,5,TRUE)</f>
        <v>0</v>
      </c>
      <c r="F44" s="109">
        <f>VLOOKUP(EX44,'[1]ادخال بيانات ودرجات'!$A$10:F242,6,TRUE)</f>
        <v>0</v>
      </c>
      <c r="G44" s="111">
        <f>VLOOKUP(EX44,'[1]ادخال بيانات ودرجات'!$A$10:B242,2,TRUE)</f>
        <v>0</v>
      </c>
      <c r="H44" s="112" t="s">
        <v>50</v>
      </c>
      <c r="I44" s="113">
        <f>VLOOKUP(EX44,'[1]ادخال بيانات ودرجات'!$A$10:BW242,17,TRUE)</f>
        <v>0</v>
      </c>
      <c r="J44" s="113">
        <f>VLOOKUP(EX44,'[1]ادخال بيانات ودرجات'!$A$10:BW242,18,TRUE)</f>
        <v>0</v>
      </c>
      <c r="K44" s="114">
        <f t="shared" ref="K44:K45" si="710">SUM(I44,J44)</f>
        <v>0</v>
      </c>
      <c r="L44" s="113">
        <f>VLOOKUP(EX44,'[1]ادخال بيانات ودرجات'!$A$10:BW242,24,TRUE)</f>
        <v>5</v>
      </c>
      <c r="M44" s="113">
        <f>VLOOKUP(EX44,'[1]ادخال بيانات ودرجات'!$A$10:BW242,25,TRUE)</f>
        <v>43</v>
      </c>
      <c r="N44" s="114">
        <f t="shared" ref="N44:N45" si="711">SUM(L44,M44)</f>
        <v>48</v>
      </c>
      <c r="O44" s="113">
        <f>VLOOKUP(EX44,'[1]ادخال بيانات ودرجات'!$A$10:BW242,31,TRUE)</f>
        <v>0</v>
      </c>
      <c r="P44" s="113">
        <f>VLOOKUP(EX44,'[1]ادخال بيانات ودرجات'!$A$10:BW242,32,TRUE)</f>
        <v>0</v>
      </c>
      <c r="Q44" s="114">
        <f t="shared" ref="Q44:Q45" si="712">SUM(O44,P44)</f>
        <v>0</v>
      </c>
      <c r="R44" s="113">
        <f>VLOOKUP(EX44,'[1]ادخال بيانات ودرجات'!$A$10:BW242,38,TRUE)</f>
        <v>0</v>
      </c>
      <c r="S44" s="113">
        <f>VLOOKUP(EX44,'[1]ادخال بيانات ودرجات'!$A$10:BW242,39,TRUE)</f>
        <v>0</v>
      </c>
      <c r="T44" s="114">
        <f t="shared" ref="T44:T45" si="713">SUM(R44,S44)</f>
        <v>0</v>
      </c>
      <c r="U44" s="113">
        <f>VLOOKUP(EX44,'[1]ادخال بيانات ودرجات'!$A$10:BW242,45,TRUE)</f>
        <v>0</v>
      </c>
      <c r="V44" s="113">
        <f>VLOOKUP(EX44,'[1]ادخال بيانات ودرجات'!$A$10:BW242,46,TRUE)</f>
        <v>0</v>
      </c>
      <c r="W44" s="114">
        <f t="shared" ref="W44:W45" si="714">SUM(U44,V44)</f>
        <v>0</v>
      </c>
      <c r="X44" s="113">
        <f>VLOOKUP(EX44,'[1]ادخال بيانات ودرجات'!$A$10:BW242,52,TRUE)</f>
        <v>0</v>
      </c>
      <c r="Y44" s="113">
        <f>VLOOKUP(EX44,'[1]ادخال بيانات ودرجات'!$A$10:BW242,53,TRUE)</f>
        <v>0</v>
      </c>
      <c r="Z44" s="114">
        <f t="shared" ref="Z44:Z45" si="715">SUM(X44,Y44)</f>
        <v>0</v>
      </c>
      <c r="AA44" s="113">
        <f>VLOOKUP(EX44,'[1]ادخال بيانات ودرجات'!$A$10:BW242,59,TRUE)</f>
        <v>0</v>
      </c>
      <c r="AB44" s="113">
        <f>VLOOKUP(EX44,'[1]ادخال بيانات ودرجات'!$A$10:BW242,60,TRUE)</f>
        <v>0</v>
      </c>
      <c r="AC44" s="114">
        <f t="shared" ref="AC44:AC45" si="716">SUM(AA44,AB44)</f>
        <v>0</v>
      </c>
      <c r="AD44" s="114">
        <f>VLOOKUP(EX44,'[1]ادخال بيانات ودرجات'!$A$10:BW242,66,TRUE)</f>
        <v>0</v>
      </c>
      <c r="AE44" s="114">
        <f>VLOOKUP(EX44,'[1]ادخال بيانات ودرجات'!$A$10:BW242,67,TRUE)</f>
        <v>0</v>
      </c>
      <c r="AF44" s="114">
        <f t="shared" ref="AF44:AF45" si="717">SUM(AD44,AE44)</f>
        <v>0</v>
      </c>
      <c r="AG44" s="115" t="str">
        <f t="shared" ref="AG44:AG75" si="718">IF(AJ44&gt;=1,"دورثان","ناجح")</f>
        <v>دورثان</v>
      </c>
      <c r="AH44" s="116"/>
      <c r="AI44" s="117" t="str">
        <f>IF(AJ44&gt;=1,"***",VLOOKUP(EX44,'[1]ادخال بيانات ودرجات'!$A$10:CI243,87,TRUE))</f>
        <v>***</v>
      </c>
      <c r="AJ44" s="117">
        <f t="shared" ref="AJ44" si="719">COUNT(EU44:EW46)</f>
        <v>9</v>
      </c>
      <c r="AK44" s="118" t="str">
        <f>IF(AJ44&gt;=1,"***",VLOOKUP(EX44,'[1]ادخال بيانات ودرجات'!$A$10:CL242,90,TRUE))</f>
        <v>***</v>
      </c>
      <c r="AL44" s="119" t="str">
        <f t="shared" ref="AL44" si="720">IF(AJ44&gt;=1,"",IF(AK44&gt;=85,"ممتاز",IF(AK44&gt;=75,"جيد جدا",IF(AK44&gt;=65,"جيد",IF(AK44&gt;=54,"مقبول",IF(AK44&gt;=50,"ضعيف","xxx"))))))</f>
        <v/>
      </c>
      <c r="AM44" s="120">
        <f>VLOOKUP(EX44,'[1]ادخال بيانات ودرجات'!$A$10:BW242,73,TRUE)</f>
        <v>0</v>
      </c>
      <c r="AN44" s="120">
        <f>VLOOKUP(EX44,'[1]ادخال بيانات ودرجات'!$A$10:BW242,74,TRUE)</f>
        <v>0</v>
      </c>
      <c r="AO44" s="121">
        <f t="shared" ref="AO44:AO45" si="721">SUM(AM44,AN44)</f>
        <v>0</v>
      </c>
      <c r="AP44" s="122"/>
      <c r="AQ44" s="123" t="str">
        <f t="shared" ref="AQ44" si="722">CONCATENATE(BI46,BJ46,BK46,,BL46,BM46,,BN46,BO46,BP46)</f>
        <v>..نحوونصوص......</v>
      </c>
      <c r="AR44" s="124">
        <f t="shared" ref="AR44:AR75" si="723">K44:K45+N44:N45+Q44:Q45+T44:T45+W44:W45+Z44:Z45+AC44:AC45+AF44:AF45+AO44:AO45</f>
        <v>48</v>
      </c>
      <c r="AS44" s="125" t="str">
        <f t="shared" ref="AS44" si="724">IF(K46&lt;100,100-K46,IF(K46="XXX",100,"."))</f>
        <v>.</v>
      </c>
      <c r="AT44" s="125">
        <f t="shared" ref="AT44" si="725">IF(N46&lt;80,80-N46,IF(N46="XXX",80,"."))</f>
        <v>32</v>
      </c>
      <c r="AU44" s="125" t="str">
        <f t="shared" ref="AU44" si="726">IF(Q46&lt;80,80-Q46,IF(Q46="XXX",80,"."))</f>
        <v>.</v>
      </c>
      <c r="AV44" s="125" t="str">
        <f t="shared" ref="AV44" si="727">IF(T46&lt;80,80-T46,IF(T46="XXX",80,"."))</f>
        <v>.</v>
      </c>
      <c r="AW44" s="125" t="str">
        <f t="shared" ref="AW44" si="728">IF(W46&lt;60,60-W46,IF(W46="XXX",60,"."))</f>
        <v>.</v>
      </c>
      <c r="AX44" s="125" t="str">
        <f t="shared" ref="AX44" si="729">IF(Z46&lt;40,40-Z46,IF(Z46="XXX",40,"."))</f>
        <v>.</v>
      </c>
      <c r="AY44" s="125" t="str">
        <f t="shared" ref="AY44" si="730">IF(AC46&lt;40,40-AC46,IF(AC46="XXX",40,"."))</f>
        <v>.</v>
      </c>
      <c r="AZ44" s="125" t="str">
        <f t="shared" ref="AZ44" si="731">IF(AF46&lt;20,20-AF46,IF(AF46="XXX",20,"."))</f>
        <v>.</v>
      </c>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7">
        <f t="shared" ref="EU44" si="732">IF(K46="",1,IF(K44+K45&lt;100,1,""))</f>
        <v>1</v>
      </c>
      <c r="EV44" s="127">
        <f t="shared" ref="EV44" si="733">IF(N46="",2,IF(N44+N45&lt;80,2,""))</f>
        <v>2</v>
      </c>
      <c r="EW44" s="127">
        <f t="shared" ref="EW44" si="734">IF(Q46="",3,IF(Q44+Q45&lt;80,3,""))</f>
        <v>3</v>
      </c>
      <c r="EX44" s="128">
        <v>12</v>
      </c>
      <c r="EY44" s="129" t="str">
        <f t="shared" ref="EY44:EY75" si="735">IF(AG44="","7",IF(AG44&lt;40,7,"*"))</f>
        <v>*</v>
      </c>
      <c r="EZ44" s="129">
        <f t="shared" ref="EZ44:EZ75" si="736">IF(AJ44="","8",IF(AJ44&lt;20,8,"*"))</f>
        <v>8</v>
      </c>
      <c r="FA44" s="130" t="str">
        <f t="shared" ref="FA44:FA75" si="737">IF(AS44="","9",IF(AS44&lt;40,9,"*"))</f>
        <v>*</v>
      </c>
      <c r="FB44" s="131" t="str">
        <f>IF(FC44="","",SUBTOTAL(2,$FC$11:FC44))</f>
        <v/>
      </c>
      <c r="FC44" s="132" t="str">
        <f t="shared" ref="FC44:FC75" si="738">IF(AG44="ناجح",ROW(),"")</f>
        <v/>
      </c>
      <c r="FD44" s="132">
        <f t="shared" ref="FD44:FD75" si="739">IF(AG44="دورثان",ROW(),"")</f>
        <v>44</v>
      </c>
      <c r="FE44" s="131">
        <f>IF(FD44="","",SUBTOTAL(2,$FD$11:FD44))</f>
        <v>12</v>
      </c>
    </row>
    <row r="45" spans="1:161" ht="18" x14ac:dyDescent="0.25">
      <c r="A45" s="111"/>
      <c r="B45" s="117"/>
      <c r="C45" s="135"/>
      <c r="D45" s="117"/>
      <c r="E45" s="117"/>
      <c r="F45" s="117"/>
      <c r="G45" s="111"/>
      <c r="H45" s="136" t="s">
        <v>52</v>
      </c>
      <c r="I45" s="137">
        <f>VLOOKUP(EX44,'[1]ادخال بيانات ودرجات'!$A$10:BW242,20,TRUE)</f>
        <v>0</v>
      </c>
      <c r="J45" s="137">
        <f>VLOOKUP(EX44,'[1]ادخال بيانات ودرجات'!$A$10:BW242,21,TRUE)</f>
        <v>0</v>
      </c>
      <c r="K45" s="138">
        <f t="shared" si="710"/>
        <v>0</v>
      </c>
      <c r="L45" s="137">
        <f>VLOOKUP(EX44,'[1]ادخال بيانات ودرجات'!$A$10:BW242,27,TRUE)</f>
        <v>0</v>
      </c>
      <c r="M45" s="137">
        <f>VLOOKUP(EX44,'[1]ادخال بيانات ودرجات'!$A$10:BW242,28,TRUE)</f>
        <v>0</v>
      </c>
      <c r="N45" s="138">
        <f t="shared" si="711"/>
        <v>0</v>
      </c>
      <c r="O45" s="137">
        <f>VLOOKUP(EX44,'[1]ادخال بيانات ودرجات'!$A$10:BW242,34,TRUE)</f>
        <v>0</v>
      </c>
      <c r="P45" s="137">
        <f>VLOOKUP(EX44,'[1]ادخال بيانات ودرجات'!$A$10:BW242,35,TRUE)</f>
        <v>0</v>
      </c>
      <c r="Q45" s="138">
        <f t="shared" si="712"/>
        <v>0</v>
      </c>
      <c r="R45" s="137">
        <f>VLOOKUP(EX44,'[1]ادخال بيانات ودرجات'!$A$10:BW242,41,TRUE)</f>
        <v>0</v>
      </c>
      <c r="S45" s="137">
        <f>VLOOKUP(EX44,'[1]ادخال بيانات ودرجات'!$A$10:BW242,42,TRUE)</f>
        <v>0</v>
      </c>
      <c r="T45" s="138">
        <f t="shared" si="713"/>
        <v>0</v>
      </c>
      <c r="U45" s="137">
        <f>VLOOKUP(EX44,'[1]ادخال بيانات ودرجات'!$A$10:BW242,48,TRUE)</f>
        <v>0</v>
      </c>
      <c r="V45" s="137">
        <f>VLOOKUP(EX44,'[1]ادخال بيانات ودرجات'!$A$10:BW242,49,TRUE)</f>
        <v>0</v>
      </c>
      <c r="W45" s="138">
        <f t="shared" si="714"/>
        <v>0</v>
      </c>
      <c r="X45" s="137">
        <f>VLOOKUP(EX44,'[1]ادخال بيانات ودرجات'!$A$10:BW242,55,TRUE)</f>
        <v>0</v>
      </c>
      <c r="Y45" s="137">
        <f>VLOOKUP(EX44,'[1]ادخال بيانات ودرجات'!$A$10:BW242,56,TRUE)</f>
        <v>0</v>
      </c>
      <c r="Z45" s="138">
        <f t="shared" si="715"/>
        <v>0</v>
      </c>
      <c r="AA45" s="137">
        <f>VLOOKUP(EX44,'[1]ادخال بيانات ودرجات'!$A$10:BW242,62,TRUE)</f>
        <v>0</v>
      </c>
      <c r="AB45" s="137">
        <f>VLOOKUP(EX44,'[1]ادخال بيانات ودرجات'!$A$10:BW242,63,TRUE)</f>
        <v>0</v>
      </c>
      <c r="AC45" s="138">
        <f t="shared" si="716"/>
        <v>0</v>
      </c>
      <c r="AD45" s="138">
        <f>VLOOKUP(EX44,'[1]ادخال بيانات ودرجات'!$A$10:BW242,69,TRUE)</f>
        <v>0</v>
      </c>
      <c r="AE45" s="138">
        <f>VLOOKUP(EX44,'[1]ادخال بيانات ودرجات'!$A$10:BW242,70,TRUE)</f>
        <v>0</v>
      </c>
      <c r="AF45" s="138">
        <f t="shared" si="717"/>
        <v>0</v>
      </c>
      <c r="AG45" s="139"/>
      <c r="AH45" s="140"/>
      <c r="AI45" s="117"/>
      <c r="AJ45" s="117"/>
      <c r="AK45" s="141"/>
      <c r="AL45" s="119"/>
      <c r="AM45" s="142">
        <f>VLOOKUP(EX44,'[1]ادخال بيانات ودرجات'!$A$10:BX242,76,TRUE)</f>
        <v>0</v>
      </c>
      <c r="AN45" s="142">
        <f>VLOOKUP(EX44,'[1]ادخال بيانات ودرجات'!$A$10:BY242,77,TRUE)</f>
        <v>0</v>
      </c>
      <c r="AO45" s="121">
        <f t="shared" si="721"/>
        <v>0</v>
      </c>
      <c r="AP45" s="143"/>
      <c r="AQ45" s="123"/>
      <c r="AR45" s="124"/>
      <c r="AS45" s="125"/>
      <c r="AT45" s="125"/>
      <c r="AU45" s="125"/>
      <c r="AV45" s="125"/>
      <c r="AW45" s="125"/>
      <c r="AX45" s="125"/>
      <c r="AY45" s="125"/>
      <c r="AZ45" s="125"/>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7">
        <f t="shared" ref="EU45:EU76" si="740">IF(T46="",4,IF(T44+T45&lt;80,4,""))</f>
        <v>4</v>
      </c>
      <c r="EV45" s="127">
        <f t="shared" ref="EV45:EV76" si="741">IF(W46="",5,IF(W44+W45&lt;60,5,""))</f>
        <v>5</v>
      </c>
      <c r="EW45" s="127">
        <f t="shared" ref="EW45:EW76" si="742">IF(Z46="",6,IF(Z44+Z45&lt;40,6,""))</f>
        <v>6</v>
      </c>
      <c r="EX45" s="128"/>
      <c r="EY45" s="134"/>
      <c r="EZ45" s="134"/>
      <c r="FA45" s="134"/>
      <c r="FB45" s="144"/>
      <c r="FC45" s="145"/>
      <c r="FD45" s="145"/>
      <c r="FE45" s="144"/>
    </row>
    <row r="46" spans="1:161" ht="18.75" thickBot="1" x14ac:dyDescent="0.3">
      <c r="A46" s="146"/>
      <c r="B46" s="147"/>
      <c r="C46" s="148"/>
      <c r="D46" s="147"/>
      <c r="E46" s="147"/>
      <c r="F46" s="147"/>
      <c r="G46" s="146"/>
      <c r="H46" s="149" t="s">
        <v>53</v>
      </c>
      <c r="I46" s="150">
        <f t="shared" ref="I46:J46" si="743">SUM(I44,I45)</f>
        <v>0</v>
      </c>
      <c r="J46" s="150">
        <f t="shared" si="743"/>
        <v>0</v>
      </c>
      <c r="K46" s="150" t="str">
        <f t="shared" ref="K46" si="744">IF(J46&gt;=48,I46+J46,"")</f>
        <v/>
      </c>
      <c r="L46" s="150">
        <f t="shared" ref="L46:M46" si="745">SUM(L44,L45)</f>
        <v>5</v>
      </c>
      <c r="M46" s="150">
        <f t="shared" si="745"/>
        <v>43</v>
      </c>
      <c r="N46" s="150">
        <f t="shared" ref="N46" si="746">IF(M46&gt;=38.4,L46+M46,"")</f>
        <v>48</v>
      </c>
      <c r="O46" s="150">
        <f t="shared" ref="O46:P46" si="747">SUM(O44,O45)</f>
        <v>0</v>
      </c>
      <c r="P46" s="150">
        <f t="shared" si="747"/>
        <v>0</v>
      </c>
      <c r="Q46" s="150" t="str">
        <f t="shared" ref="Q46" si="748">IF(P46&gt;=38.4,O46+P46,"")</f>
        <v/>
      </c>
      <c r="R46" s="150">
        <f t="shared" ref="R46:S46" si="749">SUM(R44,R45)</f>
        <v>0</v>
      </c>
      <c r="S46" s="150">
        <f t="shared" si="749"/>
        <v>0</v>
      </c>
      <c r="T46" s="150" t="str">
        <f t="shared" ref="T46" si="750">IF(S46&gt;=38.4,R46+S46,"")</f>
        <v/>
      </c>
      <c r="U46" s="150">
        <f t="shared" ref="U46:V46" si="751">SUM(U44,U45)</f>
        <v>0</v>
      </c>
      <c r="V46" s="150">
        <f t="shared" si="751"/>
        <v>0</v>
      </c>
      <c r="W46" s="150" t="str">
        <f t="shared" ref="W46" si="752">IF(V46&gt;=28.8,U46+V46,"")</f>
        <v/>
      </c>
      <c r="X46" s="150">
        <f t="shared" ref="X46:Y46" si="753">SUM(X44,X45)</f>
        <v>0</v>
      </c>
      <c r="Y46" s="150">
        <f t="shared" si="753"/>
        <v>0</v>
      </c>
      <c r="Z46" s="150" t="str">
        <f t="shared" ref="Z46" si="754">IF(Y46&gt;=19.2,X46+Y46,"")</f>
        <v/>
      </c>
      <c r="AA46" s="150">
        <f t="shared" ref="AA46:AB46" si="755">SUM(AA44,AA45)</f>
        <v>0</v>
      </c>
      <c r="AB46" s="150">
        <f t="shared" si="755"/>
        <v>0</v>
      </c>
      <c r="AC46" s="150" t="str">
        <f t="shared" ref="AC46" si="756">IF(AB46&gt;=19.2,AA46+AB46,"")</f>
        <v/>
      </c>
      <c r="AD46" s="150">
        <f t="shared" ref="AD46:AE46" si="757">SUM(AD44,AD45)</f>
        <v>0</v>
      </c>
      <c r="AE46" s="150">
        <f t="shared" si="757"/>
        <v>0</v>
      </c>
      <c r="AF46" s="150" t="str">
        <f t="shared" ref="AF46" si="758">IF(AE46&gt;=9.6,AD46+AE46,"")</f>
        <v/>
      </c>
      <c r="AG46" s="151"/>
      <c r="AH46" s="152">
        <f t="shared" ref="AH46:AH77" si="759">COUNT(BA46:BH46)</f>
        <v>1</v>
      </c>
      <c r="AI46" s="147"/>
      <c r="AJ46" s="147"/>
      <c r="AK46" s="153"/>
      <c r="AL46" s="154"/>
      <c r="AM46" s="155">
        <f t="shared" ref="AM46:AO46" si="760">SUM(AM44,AM45)</f>
        <v>0</v>
      </c>
      <c r="AN46" s="155">
        <f t="shared" si="760"/>
        <v>0</v>
      </c>
      <c r="AO46" s="156">
        <f t="shared" si="760"/>
        <v>0</v>
      </c>
      <c r="AP46" s="157" t="str">
        <f t="shared" ref="AP46:AP77" si="761">CONCATENATE(BH46,BG46,BF46,BE46,BD46,,BC46,BB46,BA46)</f>
        <v>......2.</v>
      </c>
      <c r="AQ46" s="158"/>
      <c r="AR46" s="159"/>
      <c r="AS46" s="160"/>
      <c r="AT46" s="160"/>
      <c r="AU46" s="160"/>
      <c r="AV46" s="160"/>
      <c r="AW46" s="160"/>
      <c r="AX46" s="160"/>
      <c r="AY46" s="160"/>
      <c r="AZ46" s="160"/>
      <c r="BA46" s="161" t="str">
        <f t="shared" ref="BA46:BA77" si="762">IF(K46&lt;100,1,IF(K46="XXX",1,"."))</f>
        <v>.</v>
      </c>
      <c r="BB46" s="161">
        <f t="shared" ref="BB46:BB77" si="763">IF(N46&lt;80,2,IF(N46="XXX",2,"."))</f>
        <v>2</v>
      </c>
      <c r="BC46" s="161" t="str">
        <f t="shared" ref="BC46:BC77" si="764">IF(Q46&lt;80,3,IF(Q46="XXX",3,"."))</f>
        <v>.</v>
      </c>
      <c r="BD46" s="161" t="str">
        <f t="shared" ref="BD46:BD77" si="765">IF(T46&lt;80,4,IF(W46="XXX",4,"."))</f>
        <v>.</v>
      </c>
      <c r="BE46" s="161" t="str">
        <f t="shared" ref="BE46:BE77" si="766">IF(W46&lt;60,5,IF(W46="XXX",5,"."))</f>
        <v>.</v>
      </c>
      <c r="BF46" s="161" t="str">
        <f t="shared" ref="BF46:BF77" si="767">IF(Z46&lt;40,6,IF(Z46="XXX",6,"."))</f>
        <v>.</v>
      </c>
      <c r="BG46" s="161" t="str">
        <f t="shared" ref="BG46:BG77" si="768">IF(AC46&lt;40,7,IF(AC46="XXX",7,"."))</f>
        <v>.</v>
      </c>
      <c r="BH46" s="161" t="str">
        <f t="shared" ref="BH46:BH77" si="769">IF(AF46&lt;20,8,IF(AF46="XXX",8,"."))</f>
        <v>.</v>
      </c>
      <c r="BI46" s="162" t="str">
        <f t="shared" ref="BI46:BI77" si="770">IF(BA46=1,".رياضيات",".")</f>
        <v>.</v>
      </c>
      <c r="BJ46" s="162" t="str">
        <f t="shared" ref="BJ46:BJ77" si="771">IF(BB46=2,".نحوونصوص",".")</f>
        <v>.نحوونصوص</v>
      </c>
      <c r="BK46" s="162" t="str">
        <f t="shared" ref="BK46:BK77" si="772">IF(BC46=3,".علوم",".")</f>
        <v>.</v>
      </c>
      <c r="BL46" s="162" t="str">
        <f t="shared" ref="BL46:BL77" si="773">IF(BD46=4,".تعبير واملاء وخط",".")</f>
        <v>.</v>
      </c>
      <c r="BM46" s="162" t="str">
        <f t="shared" ref="BM46:BM77" si="774">IF(BE46=5,".تربية اسلامية",".")</f>
        <v>.</v>
      </c>
      <c r="BN46" s="162" t="str">
        <f t="shared" ref="BN46:BN77" si="775">IF(BF46=6,".جغرافيا",".")</f>
        <v>.</v>
      </c>
      <c r="BO46" s="162" t="str">
        <f t="shared" ref="BO46:BO77" si="776">IF(BG46=7,".تاريخ",".")</f>
        <v>.</v>
      </c>
      <c r="BP46" s="162" t="str">
        <f t="shared" ref="BP46:BP77" si="777">IF(BH46=8,".وطنية",".")</f>
        <v>.</v>
      </c>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4">
        <f t="shared" ref="EU46" si="778">IF(AC46="",7,IF(AC44+AC45&lt;40,7,""))</f>
        <v>7</v>
      </c>
      <c r="EV46" s="164">
        <f t="shared" ref="EV46" si="779">IF(AF46="",8,IF(AF44+AF45&lt;20,8,""))</f>
        <v>8</v>
      </c>
      <c r="EW46" s="164">
        <f t="shared" ref="EW46" si="780">IF(AO46="",9,IF(AO44+AO45&lt;40,9,""))</f>
        <v>9</v>
      </c>
      <c r="EX46" s="128"/>
      <c r="EY46" s="165"/>
      <c r="EZ46" s="165"/>
      <c r="FA46" s="165"/>
      <c r="FB46" s="166"/>
      <c r="FC46" s="167"/>
      <c r="FD46" s="167"/>
      <c r="FE46" s="166"/>
    </row>
    <row r="47" spans="1:161" ht="18" x14ac:dyDescent="0.25">
      <c r="A47" s="108">
        <f>VLOOKUP(EX47,'[1]ادخال بيانات ودرجات'!$A$10:A245,1,TRUE)</f>
        <v>13</v>
      </c>
      <c r="B47" s="109"/>
      <c r="C47" s="110">
        <f>VLOOKUP(EX47,'[1]ادخال بيانات ودرجات'!$A$10:C245,3,TRUE)</f>
        <v>0</v>
      </c>
      <c r="D47" s="109">
        <f>VLOOKUP(EX47,'[1]ادخال بيانات ودرجات'!$A$10:D245,4,TRUE)</f>
        <v>0</v>
      </c>
      <c r="E47" s="109">
        <f>VLOOKUP(EX47,'[1]ادخال بيانات ودرجات'!$A$10:E245,5,TRUE)</f>
        <v>0</v>
      </c>
      <c r="F47" s="109">
        <f>VLOOKUP(EX47,'[1]ادخال بيانات ودرجات'!$A$10:F245,6,TRUE)</f>
        <v>0</v>
      </c>
      <c r="G47" s="111">
        <f>VLOOKUP(EX47,'[1]ادخال بيانات ودرجات'!$A$10:B245,2,TRUE)</f>
        <v>0</v>
      </c>
      <c r="H47" s="112" t="s">
        <v>50</v>
      </c>
      <c r="I47" s="113">
        <f>VLOOKUP(EX47,'[1]ادخال بيانات ودرجات'!$A$10:BW245,17,TRUE)</f>
        <v>0</v>
      </c>
      <c r="J47" s="113">
        <f>VLOOKUP(EX47,'[1]ادخال بيانات ودرجات'!$A$10:BW245,18,TRUE)</f>
        <v>0</v>
      </c>
      <c r="K47" s="114">
        <f t="shared" ref="K47:K48" si="781">SUM(I47,J47)</f>
        <v>0</v>
      </c>
      <c r="L47" s="113">
        <f>VLOOKUP(EX47,'[1]ادخال بيانات ودرجات'!$A$10:BW245,24,TRUE)</f>
        <v>10</v>
      </c>
      <c r="M47" s="113">
        <f>VLOOKUP(EX47,'[1]ادخال بيانات ودرجات'!$A$10:BW245,25,TRUE)</f>
        <v>29</v>
      </c>
      <c r="N47" s="114">
        <f t="shared" ref="N47:N48" si="782">SUM(L47,M47)</f>
        <v>39</v>
      </c>
      <c r="O47" s="113">
        <f>VLOOKUP(EX47,'[1]ادخال بيانات ودرجات'!$A$10:BW245,31,TRUE)</f>
        <v>0</v>
      </c>
      <c r="P47" s="113">
        <f>VLOOKUP(EX47,'[1]ادخال بيانات ودرجات'!$A$10:BW245,32,TRUE)</f>
        <v>0</v>
      </c>
      <c r="Q47" s="114">
        <f t="shared" ref="Q47:Q48" si="783">SUM(O47,P47)</f>
        <v>0</v>
      </c>
      <c r="R47" s="113">
        <f>VLOOKUP(EX47,'[1]ادخال بيانات ودرجات'!$A$10:BW245,38,TRUE)</f>
        <v>0</v>
      </c>
      <c r="S47" s="113">
        <f>VLOOKUP(EX47,'[1]ادخال بيانات ودرجات'!$A$10:BW245,39,TRUE)</f>
        <v>0</v>
      </c>
      <c r="T47" s="114">
        <f t="shared" ref="T47:T48" si="784">SUM(R47,S47)</f>
        <v>0</v>
      </c>
      <c r="U47" s="113">
        <f>VLOOKUP(EX47,'[1]ادخال بيانات ودرجات'!$A$10:BW245,45,TRUE)</f>
        <v>0</v>
      </c>
      <c r="V47" s="113">
        <f>VLOOKUP(EX47,'[1]ادخال بيانات ودرجات'!$A$10:BW245,46,TRUE)</f>
        <v>0</v>
      </c>
      <c r="W47" s="114">
        <f t="shared" ref="W47:W48" si="785">SUM(U47,V47)</f>
        <v>0</v>
      </c>
      <c r="X47" s="113">
        <f>VLOOKUP(EX47,'[1]ادخال بيانات ودرجات'!$A$10:BW245,52,TRUE)</f>
        <v>0</v>
      </c>
      <c r="Y47" s="113">
        <f>VLOOKUP(EX47,'[1]ادخال بيانات ودرجات'!$A$10:BW245,53,TRUE)</f>
        <v>0</v>
      </c>
      <c r="Z47" s="114">
        <f t="shared" ref="Z47:Z48" si="786">SUM(X47,Y47)</f>
        <v>0</v>
      </c>
      <c r="AA47" s="113">
        <f>VLOOKUP(EX47,'[1]ادخال بيانات ودرجات'!$A$10:BW245,59,TRUE)</f>
        <v>0</v>
      </c>
      <c r="AB47" s="113">
        <f>VLOOKUP(EX47,'[1]ادخال بيانات ودرجات'!$A$10:BW245,60,TRUE)</f>
        <v>0</v>
      </c>
      <c r="AC47" s="114">
        <f t="shared" ref="AC47:AC48" si="787">SUM(AA47,AB47)</f>
        <v>0</v>
      </c>
      <c r="AD47" s="114">
        <f>VLOOKUP(EX47,'[1]ادخال بيانات ودرجات'!$A$10:BW245,66,TRUE)</f>
        <v>0</v>
      </c>
      <c r="AE47" s="114">
        <f>VLOOKUP(EX47,'[1]ادخال بيانات ودرجات'!$A$10:BW245,67,TRUE)</f>
        <v>0</v>
      </c>
      <c r="AF47" s="114">
        <f t="shared" ref="AF47:AF48" si="788">SUM(AD47,AE47)</f>
        <v>0</v>
      </c>
      <c r="AG47" s="115" t="str">
        <f t="shared" ref="AG47:AG78" si="789">IF(AJ47&gt;=1,"دورثان","ناجح")</f>
        <v>دورثان</v>
      </c>
      <c r="AH47" s="116"/>
      <c r="AI47" s="117" t="str">
        <f>IF(AJ47&gt;=1,"***",VLOOKUP(EX47,'[1]ادخال بيانات ودرجات'!$A$10:CI246,87,TRUE))</f>
        <v>***</v>
      </c>
      <c r="AJ47" s="117">
        <f t="shared" ref="AJ47" si="790">COUNT(EU47:EW49)</f>
        <v>9</v>
      </c>
      <c r="AK47" s="118" t="str">
        <f>IF(AJ47&gt;=1,"***",VLOOKUP(EX47,'[1]ادخال بيانات ودرجات'!$A$10:CL245,90,TRUE))</f>
        <v>***</v>
      </c>
      <c r="AL47" s="119" t="str">
        <f t="shared" ref="AL47" si="791">IF(AJ47&gt;=1,"",IF(AK47&gt;=85,"ممتاز",IF(AK47&gt;=75,"جيد جدا",IF(AK47&gt;=65,"جيد",IF(AK47&gt;=54,"مقبول",IF(AK47&gt;=50,"ضعيف","xxx"))))))</f>
        <v/>
      </c>
      <c r="AM47" s="120">
        <f>VLOOKUP(EX47,'[1]ادخال بيانات ودرجات'!$A$10:BW245,73,TRUE)</f>
        <v>0</v>
      </c>
      <c r="AN47" s="120">
        <f>VLOOKUP(EX47,'[1]ادخال بيانات ودرجات'!$A$10:BW245,74,TRUE)</f>
        <v>0</v>
      </c>
      <c r="AO47" s="121">
        <f t="shared" ref="AO47:AO48" si="792">SUM(AM47,AN47)</f>
        <v>0</v>
      </c>
      <c r="AP47" s="122"/>
      <c r="AQ47" s="123" t="str">
        <f t="shared" ref="AQ47" si="793">CONCATENATE(BI49,BJ49,BK49,,BL49,BM49,,BN49,BO49,BP49)</f>
        <v>........</v>
      </c>
      <c r="AR47" s="124">
        <f t="shared" ref="AR47:AR78" si="794">K47:K48+N47:N48+Q47:Q48+T47:T48+W47:W48+Z47:Z48+AC47:AC48+AF47:AF48+AO47:AO48</f>
        <v>39</v>
      </c>
      <c r="AS47" s="125" t="str">
        <f t="shared" ref="AS47" si="795">IF(K49&lt;100,100-K49,IF(K49="XXX",100,"."))</f>
        <v>.</v>
      </c>
      <c r="AT47" s="125" t="str">
        <f t="shared" ref="AT47" si="796">IF(N49&lt;80,80-N49,IF(N49="XXX",80,"."))</f>
        <v>.</v>
      </c>
      <c r="AU47" s="125" t="str">
        <f t="shared" ref="AU47" si="797">IF(Q49&lt;80,80-Q49,IF(Q49="XXX",80,"."))</f>
        <v>.</v>
      </c>
      <c r="AV47" s="125" t="str">
        <f t="shared" ref="AV47" si="798">IF(T49&lt;80,80-T49,IF(T49="XXX",80,"."))</f>
        <v>.</v>
      </c>
      <c r="AW47" s="125" t="str">
        <f t="shared" ref="AW47" si="799">IF(W49&lt;60,60-W49,IF(W49="XXX",60,"."))</f>
        <v>.</v>
      </c>
      <c r="AX47" s="125" t="str">
        <f t="shared" ref="AX47" si="800">IF(Z49&lt;40,40-Z49,IF(Z49="XXX",40,"."))</f>
        <v>.</v>
      </c>
      <c r="AY47" s="125" t="str">
        <f t="shared" ref="AY47" si="801">IF(AC49&lt;40,40-AC49,IF(AC49="XXX",40,"."))</f>
        <v>.</v>
      </c>
      <c r="AZ47" s="125" t="str">
        <f t="shared" ref="AZ47" si="802">IF(AF49&lt;20,20-AF49,IF(AF49="XXX",20,"."))</f>
        <v>.</v>
      </c>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7">
        <f t="shared" ref="EU47" si="803">IF(K49="",1,IF(K47+K48&lt;100,1,""))</f>
        <v>1</v>
      </c>
      <c r="EV47" s="127">
        <f t="shared" ref="EV47" si="804">IF(N49="",2,IF(N47+N48&lt;80,2,""))</f>
        <v>2</v>
      </c>
      <c r="EW47" s="127">
        <f t="shared" ref="EW47" si="805">IF(Q49="",3,IF(Q47+Q48&lt;80,3,""))</f>
        <v>3</v>
      </c>
      <c r="EX47" s="128">
        <v>13</v>
      </c>
      <c r="EY47" s="129" t="str">
        <f t="shared" ref="EY47:EY78" si="806">IF(AG47="","7",IF(AG47&lt;40,7,"*"))</f>
        <v>*</v>
      </c>
      <c r="EZ47" s="129">
        <f t="shared" ref="EZ47:EZ78" si="807">IF(AJ47="","8",IF(AJ47&lt;20,8,"*"))</f>
        <v>8</v>
      </c>
      <c r="FA47" s="130" t="str">
        <f t="shared" ref="FA47:FA78" si="808">IF(AS47="","9",IF(AS47&lt;40,9,"*"))</f>
        <v>*</v>
      </c>
      <c r="FB47" s="131" t="str">
        <f>IF(FC47="","",SUBTOTAL(2,$FC$11:FC47))</f>
        <v/>
      </c>
      <c r="FC47" s="132" t="str">
        <f t="shared" ref="FC47:FC78" si="809">IF(AG47="ناجح",ROW(),"")</f>
        <v/>
      </c>
      <c r="FD47" s="132">
        <f t="shared" ref="FD47:FD78" si="810">IF(AG47="دورثان",ROW(),"")</f>
        <v>47</v>
      </c>
      <c r="FE47" s="131">
        <f>IF(FD47="","",SUBTOTAL(2,$FD$11:FD47))</f>
        <v>13</v>
      </c>
    </row>
    <row r="48" spans="1:161" ht="18" x14ac:dyDescent="0.25">
      <c r="A48" s="111"/>
      <c r="B48" s="117"/>
      <c r="C48" s="135"/>
      <c r="D48" s="117"/>
      <c r="E48" s="117"/>
      <c r="F48" s="117"/>
      <c r="G48" s="111"/>
      <c r="H48" s="136" t="s">
        <v>52</v>
      </c>
      <c r="I48" s="137">
        <f>VLOOKUP(EX47,'[1]ادخال بيانات ودرجات'!$A$10:BW245,20,TRUE)</f>
        <v>0</v>
      </c>
      <c r="J48" s="137">
        <f>VLOOKUP(EX47,'[1]ادخال بيانات ودرجات'!$A$10:BW245,21,TRUE)</f>
        <v>0</v>
      </c>
      <c r="K48" s="138">
        <f t="shared" si="781"/>
        <v>0</v>
      </c>
      <c r="L48" s="137">
        <f>VLOOKUP(EX47,'[1]ادخال بيانات ودرجات'!$A$10:BW245,27,TRUE)</f>
        <v>0</v>
      </c>
      <c r="M48" s="137">
        <f>VLOOKUP(EX47,'[1]ادخال بيانات ودرجات'!$A$10:BW245,28,TRUE)</f>
        <v>0</v>
      </c>
      <c r="N48" s="138">
        <f t="shared" si="782"/>
        <v>0</v>
      </c>
      <c r="O48" s="137">
        <f>VLOOKUP(EX47,'[1]ادخال بيانات ودرجات'!$A$10:BW245,34,TRUE)</f>
        <v>0</v>
      </c>
      <c r="P48" s="137">
        <f>VLOOKUP(EX47,'[1]ادخال بيانات ودرجات'!$A$10:BW245,35,TRUE)</f>
        <v>0</v>
      </c>
      <c r="Q48" s="138">
        <f t="shared" si="783"/>
        <v>0</v>
      </c>
      <c r="R48" s="137">
        <f>VLOOKUP(EX47,'[1]ادخال بيانات ودرجات'!$A$10:BW245,41,TRUE)</f>
        <v>0</v>
      </c>
      <c r="S48" s="137">
        <f>VLOOKUP(EX47,'[1]ادخال بيانات ودرجات'!$A$10:BW245,42,TRUE)</f>
        <v>0</v>
      </c>
      <c r="T48" s="138">
        <f t="shared" si="784"/>
        <v>0</v>
      </c>
      <c r="U48" s="137">
        <f>VLOOKUP(EX47,'[1]ادخال بيانات ودرجات'!$A$10:BW245,48,TRUE)</f>
        <v>0</v>
      </c>
      <c r="V48" s="137">
        <f>VLOOKUP(EX47,'[1]ادخال بيانات ودرجات'!$A$10:BW245,49,TRUE)</f>
        <v>0</v>
      </c>
      <c r="W48" s="138">
        <f t="shared" si="785"/>
        <v>0</v>
      </c>
      <c r="X48" s="137">
        <f>VLOOKUP(EX47,'[1]ادخال بيانات ودرجات'!$A$10:BW245,55,TRUE)</f>
        <v>0</v>
      </c>
      <c r="Y48" s="137">
        <f>VLOOKUP(EX47,'[1]ادخال بيانات ودرجات'!$A$10:BW245,56,TRUE)</f>
        <v>0</v>
      </c>
      <c r="Z48" s="138">
        <f t="shared" si="786"/>
        <v>0</v>
      </c>
      <c r="AA48" s="137">
        <f>VLOOKUP(EX47,'[1]ادخال بيانات ودرجات'!$A$10:BW245,62,TRUE)</f>
        <v>0</v>
      </c>
      <c r="AB48" s="137">
        <f>VLOOKUP(EX47,'[1]ادخال بيانات ودرجات'!$A$10:BW245,63,TRUE)</f>
        <v>0</v>
      </c>
      <c r="AC48" s="138">
        <f t="shared" si="787"/>
        <v>0</v>
      </c>
      <c r="AD48" s="138">
        <f>VLOOKUP(EX47,'[1]ادخال بيانات ودرجات'!$A$10:BW245,69,TRUE)</f>
        <v>0</v>
      </c>
      <c r="AE48" s="138">
        <f>VLOOKUP(EX47,'[1]ادخال بيانات ودرجات'!$A$10:BW245,70,TRUE)</f>
        <v>0</v>
      </c>
      <c r="AF48" s="138">
        <f t="shared" si="788"/>
        <v>0</v>
      </c>
      <c r="AG48" s="139"/>
      <c r="AH48" s="140"/>
      <c r="AI48" s="117"/>
      <c r="AJ48" s="117"/>
      <c r="AK48" s="141"/>
      <c r="AL48" s="119"/>
      <c r="AM48" s="142">
        <f>VLOOKUP(EX47,'[1]ادخال بيانات ودرجات'!$A$10:BX245,76,TRUE)</f>
        <v>0</v>
      </c>
      <c r="AN48" s="142">
        <f>VLOOKUP(EX47,'[1]ادخال بيانات ودرجات'!$A$10:BY245,77,TRUE)</f>
        <v>0</v>
      </c>
      <c r="AO48" s="121">
        <f t="shared" si="792"/>
        <v>0</v>
      </c>
      <c r="AP48" s="143"/>
      <c r="AQ48" s="123"/>
      <c r="AR48" s="124"/>
      <c r="AS48" s="125"/>
      <c r="AT48" s="125"/>
      <c r="AU48" s="125"/>
      <c r="AV48" s="125"/>
      <c r="AW48" s="125"/>
      <c r="AX48" s="125"/>
      <c r="AY48" s="125"/>
      <c r="AZ48" s="125"/>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7">
        <f t="shared" ref="EU48:EU79" si="811">IF(T49="",4,IF(T47+T48&lt;80,4,""))</f>
        <v>4</v>
      </c>
      <c r="EV48" s="127">
        <f t="shared" ref="EV48:EV79" si="812">IF(W49="",5,IF(W47+W48&lt;60,5,""))</f>
        <v>5</v>
      </c>
      <c r="EW48" s="127">
        <f t="shared" ref="EW48:EW79" si="813">IF(Z49="",6,IF(Z47+Z48&lt;40,6,""))</f>
        <v>6</v>
      </c>
      <c r="EX48" s="128"/>
      <c r="EY48" s="134"/>
      <c r="EZ48" s="134"/>
      <c r="FA48" s="134"/>
      <c r="FB48" s="144"/>
      <c r="FC48" s="145"/>
      <c r="FD48" s="145"/>
      <c r="FE48" s="144"/>
    </row>
    <row r="49" spans="1:161" ht="18.75" thickBot="1" x14ac:dyDescent="0.3">
      <c r="A49" s="146"/>
      <c r="B49" s="147"/>
      <c r="C49" s="148"/>
      <c r="D49" s="147"/>
      <c r="E49" s="147"/>
      <c r="F49" s="147"/>
      <c r="G49" s="146"/>
      <c r="H49" s="149" t="s">
        <v>53</v>
      </c>
      <c r="I49" s="150">
        <f t="shared" ref="I49:J49" si="814">SUM(I47,I48)</f>
        <v>0</v>
      </c>
      <c r="J49" s="150">
        <f t="shared" si="814"/>
        <v>0</v>
      </c>
      <c r="K49" s="150" t="str">
        <f t="shared" ref="K49" si="815">IF(J49&gt;=48,I49+J49,"")</f>
        <v/>
      </c>
      <c r="L49" s="150">
        <f t="shared" ref="L49:M49" si="816">SUM(L47,L48)</f>
        <v>10</v>
      </c>
      <c r="M49" s="150">
        <f t="shared" si="816"/>
        <v>29</v>
      </c>
      <c r="N49" s="150" t="str">
        <f t="shared" ref="N49" si="817">IF(M49&gt;=38.4,L49+M49,"")</f>
        <v/>
      </c>
      <c r="O49" s="150">
        <f t="shared" ref="O49:P49" si="818">SUM(O47,O48)</f>
        <v>0</v>
      </c>
      <c r="P49" s="150">
        <f t="shared" si="818"/>
        <v>0</v>
      </c>
      <c r="Q49" s="150" t="str">
        <f t="shared" ref="Q49" si="819">IF(P49&gt;=38.4,O49+P49,"")</f>
        <v/>
      </c>
      <c r="R49" s="150">
        <f t="shared" ref="R49:S49" si="820">SUM(R47,R48)</f>
        <v>0</v>
      </c>
      <c r="S49" s="150">
        <f t="shared" si="820"/>
        <v>0</v>
      </c>
      <c r="T49" s="150" t="str">
        <f t="shared" ref="T49" si="821">IF(S49&gt;=38.4,R49+S49,"")</f>
        <v/>
      </c>
      <c r="U49" s="150">
        <f t="shared" ref="U49:V49" si="822">SUM(U47,U48)</f>
        <v>0</v>
      </c>
      <c r="V49" s="150">
        <f t="shared" si="822"/>
        <v>0</v>
      </c>
      <c r="W49" s="150" t="str">
        <f t="shared" ref="W49" si="823">IF(V49&gt;=28.8,U49+V49,"")</f>
        <v/>
      </c>
      <c r="X49" s="150">
        <f t="shared" ref="X49:Y49" si="824">SUM(X47,X48)</f>
        <v>0</v>
      </c>
      <c r="Y49" s="150">
        <f t="shared" si="824"/>
        <v>0</v>
      </c>
      <c r="Z49" s="150" t="str">
        <f t="shared" ref="Z49" si="825">IF(Y49&gt;=19.2,X49+Y49,"")</f>
        <v/>
      </c>
      <c r="AA49" s="150">
        <f t="shared" ref="AA49:AB49" si="826">SUM(AA47,AA48)</f>
        <v>0</v>
      </c>
      <c r="AB49" s="150">
        <f t="shared" si="826"/>
        <v>0</v>
      </c>
      <c r="AC49" s="150" t="str">
        <f t="shared" ref="AC49" si="827">IF(AB49&gt;=19.2,AA49+AB49,"")</f>
        <v/>
      </c>
      <c r="AD49" s="150">
        <f t="shared" ref="AD49:AE49" si="828">SUM(AD47,AD48)</f>
        <v>0</v>
      </c>
      <c r="AE49" s="150">
        <f t="shared" si="828"/>
        <v>0</v>
      </c>
      <c r="AF49" s="150" t="str">
        <f t="shared" ref="AF49" si="829">IF(AE49&gt;=9.6,AD49+AE49,"")</f>
        <v/>
      </c>
      <c r="AG49" s="151"/>
      <c r="AH49" s="152">
        <f t="shared" ref="AH49:AH80" si="830">COUNT(BA49:BH49)</f>
        <v>0</v>
      </c>
      <c r="AI49" s="147"/>
      <c r="AJ49" s="147"/>
      <c r="AK49" s="153"/>
      <c r="AL49" s="154"/>
      <c r="AM49" s="155">
        <f t="shared" ref="AM49:AO49" si="831">SUM(AM47,AM48)</f>
        <v>0</v>
      </c>
      <c r="AN49" s="155">
        <f t="shared" si="831"/>
        <v>0</v>
      </c>
      <c r="AO49" s="156">
        <f t="shared" si="831"/>
        <v>0</v>
      </c>
      <c r="AP49" s="157" t="str">
        <f t="shared" ref="AP49:AP80" si="832">CONCATENATE(BH49,BG49,BF49,BE49,BD49,,BC49,BB49,BA49)</f>
        <v>........</v>
      </c>
      <c r="AQ49" s="158"/>
      <c r="AR49" s="159"/>
      <c r="AS49" s="160"/>
      <c r="AT49" s="160"/>
      <c r="AU49" s="160"/>
      <c r="AV49" s="160"/>
      <c r="AW49" s="160"/>
      <c r="AX49" s="160"/>
      <c r="AY49" s="160"/>
      <c r="AZ49" s="160"/>
      <c r="BA49" s="161" t="str">
        <f t="shared" ref="BA49:BA80" si="833">IF(K49&lt;100,1,IF(K49="XXX",1,"."))</f>
        <v>.</v>
      </c>
      <c r="BB49" s="161" t="str">
        <f t="shared" ref="BB49:BB80" si="834">IF(N49&lt;80,2,IF(N49="XXX",2,"."))</f>
        <v>.</v>
      </c>
      <c r="BC49" s="161" t="str">
        <f t="shared" ref="BC49:BC80" si="835">IF(Q49&lt;80,3,IF(Q49="XXX",3,"."))</f>
        <v>.</v>
      </c>
      <c r="BD49" s="161" t="str">
        <f t="shared" ref="BD49:BD80" si="836">IF(T49&lt;80,4,IF(W49="XXX",4,"."))</f>
        <v>.</v>
      </c>
      <c r="BE49" s="161" t="str">
        <f t="shared" ref="BE49:BE80" si="837">IF(W49&lt;60,5,IF(W49="XXX",5,"."))</f>
        <v>.</v>
      </c>
      <c r="BF49" s="161" t="str">
        <f t="shared" ref="BF49:BF80" si="838">IF(Z49&lt;40,6,IF(Z49="XXX",6,"."))</f>
        <v>.</v>
      </c>
      <c r="BG49" s="161" t="str">
        <f t="shared" ref="BG49:BG80" si="839">IF(AC49&lt;40,7,IF(AC49="XXX",7,"."))</f>
        <v>.</v>
      </c>
      <c r="BH49" s="161" t="str">
        <f t="shared" ref="BH49:BH80" si="840">IF(AF49&lt;20,8,IF(AF49="XXX",8,"."))</f>
        <v>.</v>
      </c>
      <c r="BI49" s="162" t="str">
        <f t="shared" ref="BI49:BI80" si="841">IF(BA49=1,".رياضيات",".")</f>
        <v>.</v>
      </c>
      <c r="BJ49" s="162" t="str">
        <f t="shared" ref="BJ49:BJ80" si="842">IF(BB49=2,".نحوونصوص",".")</f>
        <v>.</v>
      </c>
      <c r="BK49" s="162" t="str">
        <f t="shared" ref="BK49:BK80" si="843">IF(BC49=3,".علوم",".")</f>
        <v>.</v>
      </c>
      <c r="BL49" s="162" t="str">
        <f t="shared" ref="BL49:BL80" si="844">IF(BD49=4,".تعبير واملاء وخط",".")</f>
        <v>.</v>
      </c>
      <c r="BM49" s="162" t="str">
        <f t="shared" ref="BM49:BM80" si="845">IF(BE49=5,".تربية اسلامية",".")</f>
        <v>.</v>
      </c>
      <c r="BN49" s="162" t="str">
        <f t="shared" ref="BN49:BN80" si="846">IF(BF49=6,".جغرافيا",".")</f>
        <v>.</v>
      </c>
      <c r="BO49" s="162" t="str">
        <f t="shared" ref="BO49:BO80" si="847">IF(BG49=7,".تاريخ",".")</f>
        <v>.</v>
      </c>
      <c r="BP49" s="162" t="str">
        <f t="shared" ref="BP49:BP80" si="848">IF(BH49=8,".وطنية",".")</f>
        <v>.</v>
      </c>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4">
        <f t="shared" ref="EU49" si="849">IF(AC49="",7,IF(AC47+AC48&lt;40,7,""))</f>
        <v>7</v>
      </c>
      <c r="EV49" s="164">
        <f t="shared" ref="EV49" si="850">IF(AF49="",8,IF(AF47+AF48&lt;20,8,""))</f>
        <v>8</v>
      </c>
      <c r="EW49" s="164">
        <f t="shared" ref="EW49" si="851">IF(AO49="",9,IF(AO47+AO48&lt;40,9,""))</f>
        <v>9</v>
      </c>
      <c r="EX49" s="128"/>
      <c r="EY49" s="165"/>
      <c r="EZ49" s="165"/>
      <c r="FA49" s="165"/>
      <c r="FB49" s="166"/>
      <c r="FC49" s="167"/>
      <c r="FD49" s="167"/>
      <c r="FE49" s="166"/>
    </row>
    <row r="50" spans="1:161" ht="18" x14ac:dyDescent="0.25">
      <c r="A50" s="108">
        <f>VLOOKUP(EX50,'[1]ادخال بيانات ودرجات'!$A$10:A248,1,TRUE)</f>
        <v>14</v>
      </c>
      <c r="B50" s="109"/>
      <c r="C50" s="110">
        <f>VLOOKUP(EX50,'[1]ادخال بيانات ودرجات'!$A$10:C248,3,TRUE)</f>
        <v>0</v>
      </c>
      <c r="D50" s="109">
        <f>VLOOKUP(EX50,'[1]ادخال بيانات ودرجات'!$A$10:D248,4,TRUE)</f>
        <v>0</v>
      </c>
      <c r="E50" s="109">
        <f>VLOOKUP(EX50,'[1]ادخال بيانات ودرجات'!$A$10:E248,5,TRUE)</f>
        <v>0</v>
      </c>
      <c r="F50" s="109">
        <f>VLOOKUP(EX50,'[1]ادخال بيانات ودرجات'!$A$10:F248,6,TRUE)</f>
        <v>0</v>
      </c>
      <c r="G50" s="111">
        <f>VLOOKUP(EX50,'[1]ادخال بيانات ودرجات'!$A$10:B248,2,TRUE)</f>
        <v>0</v>
      </c>
      <c r="H50" s="112" t="s">
        <v>50</v>
      </c>
      <c r="I50" s="113">
        <f>VLOOKUP(EX50,'[1]ادخال بيانات ودرجات'!$A$10:BW248,17,TRUE)</f>
        <v>0</v>
      </c>
      <c r="J50" s="113">
        <f>VLOOKUP(EX50,'[1]ادخال بيانات ودرجات'!$A$10:BW248,18,TRUE)</f>
        <v>0</v>
      </c>
      <c r="K50" s="114">
        <f t="shared" ref="K50:K51" si="852">SUM(I50,J50)</f>
        <v>0</v>
      </c>
      <c r="L50" s="113">
        <f>VLOOKUP(EX50,'[1]ادخال بيانات ودرجات'!$A$10:BW248,24,TRUE)</f>
        <v>12</v>
      </c>
      <c r="M50" s="113">
        <f>VLOOKUP(EX50,'[1]ادخال بيانات ودرجات'!$A$10:BW248,25,TRUE)</f>
        <v>30</v>
      </c>
      <c r="N50" s="114">
        <f t="shared" ref="N50:N51" si="853">SUM(L50,M50)</f>
        <v>42</v>
      </c>
      <c r="O50" s="113">
        <f>VLOOKUP(EX50,'[1]ادخال بيانات ودرجات'!$A$10:BW248,31,TRUE)</f>
        <v>0</v>
      </c>
      <c r="P50" s="113">
        <f>VLOOKUP(EX50,'[1]ادخال بيانات ودرجات'!$A$10:BW248,32,TRUE)</f>
        <v>0</v>
      </c>
      <c r="Q50" s="114">
        <f t="shared" ref="Q50:Q51" si="854">SUM(O50,P50)</f>
        <v>0</v>
      </c>
      <c r="R50" s="113">
        <f>VLOOKUP(EX50,'[1]ادخال بيانات ودرجات'!$A$10:BW248,38,TRUE)</f>
        <v>0</v>
      </c>
      <c r="S50" s="113">
        <f>VLOOKUP(EX50,'[1]ادخال بيانات ودرجات'!$A$10:BW248,39,TRUE)</f>
        <v>0</v>
      </c>
      <c r="T50" s="114">
        <f t="shared" ref="T50:T51" si="855">SUM(R50,S50)</f>
        <v>0</v>
      </c>
      <c r="U50" s="113">
        <f>VLOOKUP(EX50,'[1]ادخال بيانات ودرجات'!$A$10:BW248,45,TRUE)</f>
        <v>0</v>
      </c>
      <c r="V50" s="113">
        <f>VLOOKUP(EX50,'[1]ادخال بيانات ودرجات'!$A$10:BW248,46,TRUE)</f>
        <v>0</v>
      </c>
      <c r="W50" s="114">
        <f t="shared" ref="W50:W51" si="856">SUM(U50,V50)</f>
        <v>0</v>
      </c>
      <c r="X50" s="113">
        <f>VLOOKUP(EX50,'[1]ادخال بيانات ودرجات'!$A$10:BW248,52,TRUE)</f>
        <v>0</v>
      </c>
      <c r="Y50" s="113">
        <f>VLOOKUP(EX50,'[1]ادخال بيانات ودرجات'!$A$10:BW248,53,TRUE)</f>
        <v>0</v>
      </c>
      <c r="Z50" s="114">
        <f t="shared" ref="Z50:Z51" si="857">SUM(X50,Y50)</f>
        <v>0</v>
      </c>
      <c r="AA50" s="113">
        <f>VLOOKUP(EX50,'[1]ادخال بيانات ودرجات'!$A$10:BW248,59,TRUE)</f>
        <v>0</v>
      </c>
      <c r="AB50" s="113">
        <f>VLOOKUP(EX50,'[1]ادخال بيانات ودرجات'!$A$10:BW248,60,TRUE)</f>
        <v>0</v>
      </c>
      <c r="AC50" s="114">
        <f t="shared" ref="AC50:AC51" si="858">SUM(AA50,AB50)</f>
        <v>0</v>
      </c>
      <c r="AD50" s="114">
        <f>VLOOKUP(EX50,'[1]ادخال بيانات ودرجات'!$A$10:BW248,66,TRUE)</f>
        <v>0</v>
      </c>
      <c r="AE50" s="114">
        <f>VLOOKUP(EX50,'[1]ادخال بيانات ودرجات'!$A$10:BW248,67,TRUE)</f>
        <v>0</v>
      </c>
      <c r="AF50" s="114">
        <f t="shared" ref="AF50:AF51" si="859">SUM(AD50,AE50)</f>
        <v>0</v>
      </c>
      <c r="AG50" s="115" t="str">
        <f t="shared" ref="AG50:AG81" si="860">IF(AJ50&gt;=1,"دورثان","ناجح")</f>
        <v>دورثان</v>
      </c>
      <c r="AH50" s="116"/>
      <c r="AI50" s="117" t="str">
        <f>IF(AJ50&gt;=1,"***",VLOOKUP(EX50,'[1]ادخال بيانات ودرجات'!$A$10:CI249,87,TRUE))</f>
        <v>***</v>
      </c>
      <c r="AJ50" s="117">
        <f t="shared" ref="AJ50" si="861">COUNT(EU50:EW52)</f>
        <v>9</v>
      </c>
      <c r="AK50" s="118" t="str">
        <f>IF(AJ50&gt;=1,"***",VLOOKUP(EX50,'[1]ادخال بيانات ودرجات'!$A$10:CL248,90,TRUE))</f>
        <v>***</v>
      </c>
      <c r="AL50" s="119" t="str">
        <f t="shared" ref="AL50" si="862">IF(AJ50&gt;=1,"",IF(AK50&gt;=85,"ممتاز",IF(AK50&gt;=75,"جيد جدا",IF(AK50&gt;=65,"جيد",IF(AK50&gt;=54,"مقبول",IF(AK50&gt;=50,"ضعيف","xxx"))))))</f>
        <v/>
      </c>
      <c r="AM50" s="120">
        <f>VLOOKUP(EX50,'[1]ادخال بيانات ودرجات'!$A$10:BW248,73,TRUE)</f>
        <v>0</v>
      </c>
      <c r="AN50" s="120">
        <f>VLOOKUP(EX50,'[1]ادخال بيانات ودرجات'!$A$10:BW248,74,TRUE)</f>
        <v>0</v>
      </c>
      <c r="AO50" s="121">
        <f t="shared" ref="AO50:AO51" si="863">SUM(AM50,AN50)</f>
        <v>0</v>
      </c>
      <c r="AP50" s="122"/>
      <c r="AQ50" s="123" t="str">
        <f t="shared" ref="AQ50" si="864">CONCATENATE(BI52,BJ52,BK52,,BL52,BM52,,BN52,BO52,BP52)</f>
        <v>........</v>
      </c>
      <c r="AR50" s="124">
        <f t="shared" ref="AR50:AR81" si="865">K50:K51+N50:N51+Q50:Q51+T50:T51+W50:W51+Z50:Z51+AC50:AC51+AF50:AF51+AO50:AO51</f>
        <v>42</v>
      </c>
      <c r="AS50" s="125" t="str">
        <f t="shared" ref="AS50" si="866">IF(K52&lt;100,100-K52,IF(K52="XXX",100,"."))</f>
        <v>.</v>
      </c>
      <c r="AT50" s="125" t="str">
        <f t="shared" ref="AT50" si="867">IF(N52&lt;80,80-N52,IF(N52="XXX",80,"."))</f>
        <v>.</v>
      </c>
      <c r="AU50" s="125" t="str">
        <f t="shared" ref="AU50" si="868">IF(Q52&lt;80,80-Q52,IF(Q52="XXX",80,"."))</f>
        <v>.</v>
      </c>
      <c r="AV50" s="125" t="str">
        <f t="shared" ref="AV50" si="869">IF(T52&lt;80,80-T52,IF(T52="XXX",80,"."))</f>
        <v>.</v>
      </c>
      <c r="AW50" s="125" t="str">
        <f t="shared" ref="AW50" si="870">IF(W52&lt;60,60-W52,IF(W52="XXX",60,"."))</f>
        <v>.</v>
      </c>
      <c r="AX50" s="125" t="str">
        <f t="shared" ref="AX50" si="871">IF(Z52&lt;40,40-Z52,IF(Z52="XXX",40,"."))</f>
        <v>.</v>
      </c>
      <c r="AY50" s="125" t="str">
        <f t="shared" ref="AY50" si="872">IF(AC52&lt;40,40-AC52,IF(AC52="XXX",40,"."))</f>
        <v>.</v>
      </c>
      <c r="AZ50" s="125" t="str">
        <f t="shared" ref="AZ50" si="873">IF(AF52&lt;20,20-AF52,IF(AF52="XXX",20,"."))</f>
        <v>.</v>
      </c>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7">
        <f t="shared" ref="EU50" si="874">IF(K52="",1,IF(K50+K51&lt;100,1,""))</f>
        <v>1</v>
      </c>
      <c r="EV50" s="127">
        <f t="shared" ref="EV50" si="875">IF(N52="",2,IF(N50+N51&lt;80,2,""))</f>
        <v>2</v>
      </c>
      <c r="EW50" s="127">
        <f t="shared" ref="EW50" si="876">IF(Q52="",3,IF(Q50+Q51&lt;80,3,""))</f>
        <v>3</v>
      </c>
      <c r="EX50" s="128">
        <v>14</v>
      </c>
      <c r="EY50" s="129" t="str">
        <f t="shared" ref="EY50:EY81" si="877">IF(AG50="","7",IF(AG50&lt;40,7,"*"))</f>
        <v>*</v>
      </c>
      <c r="EZ50" s="129">
        <f t="shared" ref="EZ50:EZ81" si="878">IF(AJ50="","8",IF(AJ50&lt;20,8,"*"))</f>
        <v>8</v>
      </c>
      <c r="FA50" s="130" t="str">
        <f t="shared" ref="FA50:FA81" si="879">IF(AS50="","9",IF(AS50&lt;40,9,"*"))</f>
        <v>*</v>
      </c>
      <c r="FB50" s="131" t="str">
        <f>IF(FC50="","",SUBTOTAL(2,$FC$11:FC50))</f>
        <v/>
      </c>
      <c r="FC50" s="132" t="str">
        <f t="shared" ref="FC50:FC81" si="880">IF(AG50="ناجح",ROW(),"")</f>
        <v/>
      </c>
      <c r="FD50" s="132">
        <f t="shared" ref="FD50:FD81" si="881">IF(AG50="دورثان",ROW(),"")</f>
        <v>50</v>
      </c>
      <c r="FE50" s="131">
        <f>IF(FD50="","",SUBTOTAL(2,$FD$11:FD50))</f>
        <v>14</v>
      </c>
    </row>
    <row r="51" spans="1:161" ht="18" x14ac:dyDescent="0.25">
      <c r="A51" s="111"/>
      <c r="B51" s="117"/>
      <c r="C51" s="135"/>
      <c r="D51" s="117"/>
      <c r="E51" s="117"/>
      <c r="F51" s="117"/>
      <c r="G51" s="111"/>
      <c r="H51" s="136" t="s">
        <v>52</v>
      </c>
      <c r="I51" s="137">
        <f>VLOOKUP(EX50,'[1]ادخال بيانات ودرجات'!$A$10:BW248,20,TRUE)</f>
        <v>0</v>
      </c>
      <c r="J51" s="137">
        <f>VLOOKUP(EX50,'[1]ادخال بيانات ودرجات'!$A$10:BW248,21,TRUE)</f>
        <v>0</v>
      </c>
      <c r="K51" s="138">
        <f t="shared" si="852"/>
        <v>0</v>
      </c>
      <c r="L51" s="137">
        <f>VLOOKUP(EX50,'[1]ادخال بيانات ودرجات'!$A$10:BW248,27,TRUE)</f>
        <v>0</v>
      </c>
      <c r="M51" s="137">
        <f>VLOOKUP(EX50,'[1]ادخال بيانات ودرجات'!$A$10:BW248,28,TRUE)</f>
        <v>0</v>
      </c>
      <c r="N51" s="138">
        <f t="shared" si="853"/>
        <v>0</v>
      </c>
      <c r="O51" s="137">
        <f>VLOOKUP(EX50,'[1]ادخال بيانات ودرجات'!$A$10:BW248,34,TRUE)</f>
        <v>0</v>
      </c>
      <c r="P51" s="137">
        <f>VLOOKUP(EX50,'[1]ادخال بيانات ودرجات'!$A$10:BW248,35,TRUE)</f>
        <v>0</v>
      </c>
      <c r="Q51" s="138">
        <f t="shared" si="854"/>
        <v>0</v>
      </c>
      <c r="R51" s="137">
        <f>VLOOKUP(EX50,'[1]ادخال بيانات ودرجات'!$A$10:BW248,41,TRUE)</f>
        <v>0</v>
      </c>
      <c r="S51" s="137">
        <f>VLOOKUP(EX50,'[1]ادخال بيانات ودرجات'!$A$10:BW248,42,TRUE)</f>
        <v>0</v>
      </c>
      <c r="T51" s="138">
        <f t="shared" si="855"/>
        <v>0</v>
      </c>
      <c r="U51" s="137">
        <f>VLOOKUP(EX50,'[1]ادخال بيانات ودرجات'!$A$10:BW248,48,TRUE)</f>
        <v>0</v>
      </c>
      <c r="V51" s="137">
        <f>VLOOKUP(EX50,'[1]ادخال بيانات ودرجات'!$A$10:BW248,49,TRUE)</f>
        <v>0</v>
      </c>
      <c r="W51" s="138">
        <f t="shared" si="856"/>
        <v>0</v>
      </c>
      <c r="X51" s="137">
        <f>VLOOKUP(EX50,'[1]ادخال بيانات ودرجات'!$A$10:BW248,55,TRUE)</f>
        <v>0</v>
      </c>
      <c r="Y51" s="137">
        <f>VLOOKUP(EX50,'[1]ادخال بيانات ودرجات'!$A$10:BW248,56,TRUE)</f>
        <v>0</v>
      </c>
      <c r="Z51" s="138">
        <f t="shared" si="857"/>
        <v>0</v>
      </c>
      <c r="AA51" s="137">
        <f>VLOOKUP(EX50,'[1]ادخال بيانات ودرجات'!$A$10:BW248,62,TRUE)</f>
        <v>0</v>
      </c>
      <c r="AB51" s="137">
        <f>VLOOKUP(EX50,'[1]ادخال بيانات ودرجات'!$A$10:BW248,63,TRUE)</f>
        <v>0</v>
      </c>
      <c r="AC51" s="138">
        <f t="shared" si="858"/>
        <v>0</v>
      </c>
      <c r="AD51" s="138">
        <f>VLOOKUP(EX50,'[1]ادخال بيانات ودرجات'!$A$10:BW248,69,TRUE)</f>
        <v>0</v>
      </c>
      <c r="AE51" s="138">
        <f>VLOOKUP(EX50,'[1]ادخال بيانات ودرجات'!$A$10:BW248,70,TRUE)</f>
        <v>0</v>
      </c>
      <c r="AF51" s="138">
        <f t="shared" si="859"/>
        <v>0</v>
      </c>
      <c r="AG51" s="139"/>
      <c r="AH51" s="140"/>
      <c r="AI51" s="117"/>
      <c r="AJ51" s="117"/>
      <c r="AK51" s="141"/>
      <c r="AL51" s="119"/>
      <c r="AM51" s="142">
        <f>VLOOKUP(EX50,'[1]ادخال بيانات ودرجات'!$A$10:BX248,76,TRUE)</f>
        <v>0</v>
      </c>
      <c r="AN51" s="142">
        <f>VLOOKUP(EX50,'[1]ادخال بيانات ودرجات'!$A$10:BY248,77,TRUE)</f>
        <v>0</v>
      </c>
      <c r="AO51" s="121">
        <f t="shared" si="863"/>
        <v>0</v>
      </c>
      <c r="AP51" s="143"/>
      <c r="AQ51" s="123"/>
      <c r="AR51" s="124"/>
      <c r="AS51" s="125"/>
      <c r="AT51" s="125"/>
      <c r="AU51" s="125"/>
      <c r="AV51" s="125"/>
      <c r="AW51" s="125"/>
      <c r="AX51" s="125"/>
      <c r="AY51" s="125"/>
      <c r="AZ51" s="125"/>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7">
        <f t="shared" ref="EU51:EU82" si="882">IF(T52="",4,IF(T50+T51&lt;80,4,""))</f>
        <v>4</v>
      </c>
      <c r="EV51" s="127">
        <f t="shared" ref="EV51:EV82" si="883">IF(W52="",5,IF(W50+W51&lt;60,5,""))</f>
        <v>5</v>
      </c>
      <c r="EW51" s="127">
        <f t="shared" ref="EW51:EW82" si="884">IF(Z52="",6,IF(Z50+Z51&lt;40,6,""))</f>
        <v>6</v>
      </c>
      <c r="EX51" s="128"/>
      <c r="EY51" s="134"/>
      <c r="EZ51" s="134"/>
      <c r="FA51" s="134"/>
      <c r="FB51" s="144"/>
      <c r="FC51" s="145"/>
      <c r="FD51" s="145"/>
      <c r="FE51" s="144"/>
    </row>
    <row r="52" spans="1:161" ht="18.75" thickBot="1" x14ac:dyDescent="0.3">
      <c r="A52" s="146"/>
      <c r="B52" s="147"/>
      <c r="C52" s="148"/>
      <c r="D52" s="147"/>
      <c r="E52" s="147"/>
      <c r="F52" s="147"/>
      <c r="G52" s="146"/>
      <c r="H52" s="149" t="s">
        <v>53</v>
      </c>
      <c r="I52" s="150">
        <f t="shared" ref="I52:J52" si="885">SUM(I50,I51)</f>
        <v>0</v>
      </c>
      <c r="J52" s="150">
        <f t="shared" si="885"/>
        <v>0</v>
      </c>
      <c r="K52" s="150" t="str">
        <f t="shared" ref="K52" si="886">IF(J52&gt;=48,I52+J52,"")</f>
        <v/>
      </c>
      <c r="L52" s="150">
        <f t="shared" ref="L52:M52" si="887">SUM(L50,L51)</f>
        <v>12</v>
      </c>
      <c r="M52" s="150">
        <f t="shared" si="887"/>
        <v>30</v>
      </c>
      <c r="N52" s="150" t="str">
        <f t="shared" ref="N52" si="888">IF(M52&gt;=38.4,L52+M52,"")</f>
        <v/>
      </c>
      <c r="O52" s="150">
        <f t="shared" ref="O52:P52" si="889">SUM(O50,O51)</f>
        <v>0</v>
      </c>
      <c r="P52" s="150">
        <f t="shared" si="889"/>
        <v>0</v>
      </c>
      <c r="Q52" s="150" t="str">
        <f t="shared" ref="Q52" si="890">IF(P52&gt;=38.4,O52+P52,"")</f>
        <v/>
      </c>
      <c r="R52" s="150">
        <f t="shared" ref="R52:S52" si="891">SUM(R50,R51)</f>
        <v>0</v>
      </c>
      <c r="S52" s="150">
        <f t="shared" si="891"/>
        <v>0</v>
      </c>
      <c r="T52" s="150" t="str">
        <f t="shared" ref="T52" si="892">IF(S52&gt;=38.4,R52+S52,"")</f>
        <v/>
      </c>
      <c r="U52" s="150">
        <f t="shared" ref="U52:V52" si="893">SUM(U50,U51)</f>
        <v>0</v>
      </c>
      <c r="V52" s="150">
        <f t="shared" si="893"/>
        <v>0</v>
      </c>
      <c r="W52" s="150" t="str">
        <f t="shared" ref="W52" si="894">IF(V52&gt;=28.8,U52+V52,"")</f>
        <v/>
      </c>
      <c r="X52" s="150">
        <f t="shared" ref="X52:Y52" si="895">SUM(X50,X51)</f>
        <v>0</v>
      </c>
      <c r="Y52" s="150">
        <f t="shared" si="895"/>
        <v>0</v>
      </c>
      <c r="Z52" s="150" t="str">
        <f t="shared" ref="Z52" si="896">IF(Y52&gt;=19.2,X52+Y52,"")</f>
        <v/>
      </c>
      <c r="AA52" s="150">
        <f t="shared" ref="AA52:AB52" si="897">SUM(AA50,AA51)</f>
        <v>0</v>
      </c>
      <c r="AB52" s="150">
        <f t="shared" si="897"/>
        <v>0</v>
      </c>
      <c r="AC52" s="150" t="str">
        <f t="shared" ref="AC52" si="898">IF(AB52&gt;=19.2,AA52+AB52,"")</f>
        <v/>
      </c>
      <c r="AD52" s="150">
        <f t="shared" ref="AD52:AE52" si="899">SUM(AD50,AD51)</f>
        <v>0</v>
      </c>
      <c r="AE52" s="150">
        <f t="shared" si="899"/>
        <v>0</v>
      </c>
      <c r="AF52" s="150" t="str">
        <f t="shared" ref="AF52" si="900">IF(AE52&gt;=9.6,AD52+AE52,"")</f>
        <v/>
      </c>
      <c r="AG52" s="151"/>
      <c r="AH52" s="152">
        <f t="shared" ref="AH52:AH83" si="901">COUNT(BA52:BH52)</f>
        <v>0</v>
      </c>
      <c r="AI52" s="147"/>
      <c r="AJ52" s="147"/>
      <c r="AK52" s="153"/>
      <c r="AL52" s="154"/>
      <c r="AM52" s="155">
        <f t="shared" ref="AM52:AO52" si="902">SUM(AM50,AM51)</f>
        <v>0</v>
      </c>
      <c r="AN52" s="155">
        <f t="shared" si="902"/>
        <v>0</v>
      </c>
      <c r="AO52" s="156">
        <f t="shared" si="902"/>
        <v>0</v>
      </c>
      <c r="AP52" s="157" t="str">
        <f t="shared" ref="AP52:AP83" si="903">CONCATENATE(BH52,BG52,BF52,BE52,BD52,,BC52,BB52,BA52)</f>
        <v>........</v>
      </c>
      <c r="AQ52" s="158"/>
      <c r="AR52" s="159"/>
      <c r="AS52" s="160"/>
      <c r="AT52" s="160"/>
      <c r="AU52" s="160"/>
      <c r="AV52" s="160"/>
      <c r="AW52" s="160"/>
      <c r="AX52" s="160"/>
      <c r="AY52" s="160"/>
      <c r="AZ52" s="160"/>
      <c r="BA52" s="161" t="str">
        <f t="shared" ref="BA52:BA83" si="904">IF(K52&lt;100,1,IF(K52="XXX",1,"."))</f>
        <v>.</v>
      </c>
      <c r="BB52" s="161" t="str">
        <f t="shared" ref="BB52:BB83" si="905">IF(N52&lt;80,2,IF(N52="XXX",2,"."))</f>
        <v>.</v>
      </c>
      <c r="BC52" s="161" t="str">
        <f t="shared" ref="BC52:BC83" si="906">IF(Q52&lt;80,3,IF(Q52="XXX",3,"."))</f>
        <v>.</v>
      </c>
      <c r="BD52" s="161" t="str">
        <f t="shared" ref="BD52:BD83" si="907">IF(T52&lt;80,4,IF(W52="XXX",4,"."))</f>
        <v>.</v>
      </c>
      <c r="BE52" s="161" t="str">
        <f t="shared" ref="BE52:BE83" si="908">IF(W52&lt;60,5,IF(W52="XXX",5,"."))</f>
        <v>.</v>
      </c>
      <c r="BF52" s="161" t="str">
        <f t="shared" ref="BF52:BF83" si="909">IF(Z52&lt;40,6,IF(Z52="XXX",6,"."))</f>
        <v>.</v>
      </c>
      <c r="BG52" s="161" t="str">
        <f t="shared" ref="BG52:BG83" si="910">IF(AC52&lt;40,7,IF(AC52="XXX",7,"."))</f>
        <v>.</v>
      </c>
      <c r="BH52" s="161" t="str">
        <f t="shared" ref="BH52:BH83" si="911">IF(AF52&lt;20,8,IF(AF52="XXX",8,"."))</f>
        <v>.</v>
      </c>
      <c r="BI52" s="162" t="str">
        <f t="shared" ref="BI52:BI83" si="912">IF(BA52=1,".رياضيات",".")</f>
        <v>.</v>
      </c>
      <c r="BJ52" s="162" t="str">
        <f t="shared" ref="BJ52:BJ83" si="913">IF(BB52=2,".نحوونصوص",".")</f>
        <v>.</v>
      </c>
      <c r="BK52" s="162" t="str">
        <f t="shared" ref="BK52:BK83" si="914">IF(BC52=3,".علوم",".")</f>
        <v>.</v>
      </c>
      <c r="BL52" s="162" t="str">
        <f t="shared" ref="BL52:BL83" si="915">IF(BD52=4,".تعبير واملاء وخط",".")</f>
        <v>.</v>
      </c>
      <c r="BM52" s="162" t="str">
        <f t="shared" ref="BM52:BM83" si="916">IF(BE52=5,".تربية اسلامية",".")</f>
        <v>.</v>
      </c>
      <c r="BN52" s="162" t="str">
        <f t="shared" ref="BN52:BN83" si="917">IF(BF52=6,".جغرافيا",".")</f>
        <v>.</v>
      </c>
      <c r="BO52" s="162" t="str">
        <f t="shared" ref="BO52:BO83" si="918">IF(BG52=7,".تاريخ",".")</f>
        <v>.</v>
      </c>
      <c r="BP52" s="162" t="str">
        <f t="shared" ref="BP52:BP83" si="919">IF(BH52=8,".وطنية",".")</f>
        <v>.</v>
      </c>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4">
        <f t="shared" ref="EU52" si="920">IF(AC52="",7,IF(AC50+AC51&lt;40,7,""))</f>
        <v>7</v>
      </c>
      <c r="EV52" s="164">
        <f t="shared" ref="EV52" si="921">IF(AF52="",8,IF(AF50+AF51&lt;20,8,""))</f>
        <v>8</v>
      </c>
      <c r="EW52" s="164">
        <f t="shared" ref="EW52" si="922">IF(AO52="",9,IF(AO50+AO51&lt;40,9,""))</f>
        <v>9</v>
      </c>
      <c r="EX52" s="128"/>
      <c r="EY52" s="165"/>
      <c r="EZ52" s="165"/>
      <c r="FA52" s="165"/>
      <c r="FB52" s="166"/>
      <c r="FC52" s="167"/>
      <c r="FD52" s="167"/>
      <c r="FE52" s="166"/>
    </row>
    <row r="53" spans="1:161" ht="18" x14ac:dyDescent="0.25">
      <c r="A53" s="108">
        <f>VLOOKUP(EX53,'[1]ادخال بيانات ودرجات'!$A$10:A251,1,TRUE)</f>
        <v>15</v>
      </c>
      <c r="B53" s="109"/>
      <c r="C53" s="110">
        <f>VLOOKUP(EX53,'[1]ادخال بيانات ودرجات'!$A$10:C251,3,TRUE)</f>
        <v>0</v>
      </c>
      <c r="D53" s="109">
        <f>VLOOKUP(EX53,'[1]ادخال بيانات ودرجات'!$A$10:D251,4,TRUE)</f>
        <v>0</v>
      </c>
      <c r="E53" s="109">
        <f>VLOOKUP(EX53,'[1]ادخال بيانات ودرجات'!$A$10:E251,5,TRUE)</f>
        <v>0</v>
      </c>
      <c r="F53" s="109">
        <f>VLOOKUP(EX53,'[1]ادخال بيانات ودرجات'!$A$10:F251,6,TRUE)</f>
        <v>0</v>
      </c>
      <c r="G53" s="111">
        <f>VLOOKUP(EX53,'[1]ادخال بيانات ودرجات'!$A$10:B251,2,TRUE)</f>
        <v>0</v>
      </c>
      <c r="H53" s="112" t="s">
        <v>50</v>
      </c>
      <c r="I53" s="113">
        <f>VLOOKUP(EX53,'[1]ادخال بيانات ودرجات'!$A$10:BW251,17,TRUE)</f>
        <v>0</v>
      </c>
      <c r="J53" s="113">
        <f>VLOOKUP(EX53,'[1]ادخال بيانات ودرجات'!$A$10:BW251,18,TRUE)</f>
        <v>0</v>
      </c>
      <c r="K53" s="114">
        <f t="shared" ref="K53:K54" si="923">SUM(I53,J53)</f>
        <v>0</v>
      </c>
      <c r="L53" s="113">
        <f>VLOOKUP(EX53,'[1]ادخال بيانات ودرجات'!$A$10:BW251,24,TRUE)</f>
        <v>14</v>
      </c>
      <c r="M53" s="113">
        <f>VLOOKUP(EX53,'[1]ادخال بيانات ودرجات'!$A$10:BW251,25,TRUE)</f>
        <v>31</v>
      </c>
      <c r="N53" s="114">
        <f t="shared" ref="N53:N54" si="924">SUM(L53,M53)</f>
        <v>45</v>
      </c>
      <c r="O53" s="113">
        <f>VLOOKUP(EX53,'[1]ادخال بيانات ودرجات'!$A$10:BW251,31,TRUE)</f>
        <v>0</v>
      </c>
      <c r="P53" s="113">
        <f>VLOOKUP(EX53,'[1]ادخال بيانات ودرجات'!$A$10:BW251,32,TRUE)</f>
        <v>0</v>
      </c>
      <c r="Q53" s="114">
        <f t="shared" ref="Q53:Q54" si="925">SUM(O53,P53)</f>
        <v>0</v>
      </c>
      <c r="R53" s="113">
        <f>VLOOKUP(EX53,'[1]ادخال بيانات ودرجات'!$A$10:BW251,38,TRUE)</f>
        <v>0</v>
      </c>
      <c r="S53" s="113">
        <f>VLOOKUP(EX53,'[1]ادخال بيانات ودرجات'!$A$10:BW251,39,TRUE)</f>
        <v>0</v>
      </c>
      <c r="T53" s="114">
        <f t="shared" ref="T53:T54" si="926">SUM(R53,S53)</f>
        <v>0</v>
      </c>
      <c r="U53" s="113">
        <f>VLOOKUP(EX53,'[1]ادخال بيانات ودرجات'!$A$10:BW251,45,TRUE)</f>
        <v>0</v>
      </c>
      <c r="V53" s="113">
        <f>VLOOKUP(EX53,'[1]ادخال بيانات ودرجات'!$A$10:BW251,46,TRUE)</f>
        <v>0</v>
      </c>
      <c r="W53" s="114">
        <f t="shared" ref="W53:W54" si="927">SUM(U53,V53)</f>
        <v>0</v>
      </c>
      <c r="X53" s="113">
        <f>VLOOKUP(EX53,'[1]ادخال بيانات ودرجات'!$A$10:BW251,52,TRUE)</f>
        <v>0</v>
      </c>
      <c r="Y53" s="113">
        <f>VLOOKUP(EX53,'[1]ادخال بيانات ودرجات'!$A$10:BW251,53,TRUE)</f>
        <v>0</v>
      </c>
      <c r="Z53" s="114">
        <f t="shared" ref="Z53:Z54" si="928">SUM(X53,Y53)</f>
        <v>0</v>
      </c>
      <c r="AA53" s="113">
        <f>VLOOKUP(EX53,'[1]ادخال بيانات ودرجات'!$A$10:BW251,59,TRUE)</f>
        <v>0</v>
      </c>
      <c r="AB53" s="113">
        <f>VLOOKUP(EX53,'[1]ادخال بيانات ودرجات'!$A$10:BW251,60,TRUE)</f>
        <v>0</v>
      </c>
      <c r="AC53" s="114">
        <f t="shared" ref="AC53:AC54" si="929">SUM(AA53,AB53)</f>
        <v>0</v>
      </c>
      <c r="AD53" s="114">
        <f>VLOOKUP(EX53,'[1]ادخال بيانات ودرجات'!$A$10:BW251,66,TRUE)</f>
        <v>0</v>
      </c>
      <c r="AE53" s="114">
        <f>VLOOKUP(EX53,'[1]ادخال بيانات ودرجات'!$A$10:BW251,67,TRUE)</f>
        <v>0</v>
      </c>
      <c r="AF53" s="114">
        <f t="shared" ref="AF53:AF54" si="930">SUM(AD53,AE53)</f>
        <v>0</v>
      </c>
      <c r="AG53" s="115" t="str">
        <f t="shared" ref="AG53:AG84" si="931">IF(AJ53&gt;=1,"دورثان","ناجح")</f>
        <v>دورثان</v>
      </c>
      <c r="AH53" s="116"/>
      <c r="AI53" s="117" t="str">
        <f>IF(AJ53&gt;=1,"***",VLOOKUP(EX53,'[1]ادخال بيانات ودرجات'!$A$10:CI252,87,TRUE))</f>
        <v>***</v>
      </c>
      <c r="AJ53" s="117">
        <f t="shared" ref="AJ53" si="932">COUNT(EU53:EW55)</f>
        <v>9</v>
      </c>
      <c r="AK53" s="118" t="str">
        <f>IF(AJ53&gt;=1,"***",VLOOKUP(EX53,'[1]ادخال بيانات ودرجات'!$A$10:CL251,90,TRUE))</f>
        <v>***</v>
      </c>
      <c r="AL53" s="119" t="str">
        <f t="shared" ref="AL53" si="933">IF(AJ53&gt;=1,"",IF(AK53&gt;=85,"ممتاز",IF(AK53&gt;=75,"جيد جدا",IF(AK53&gt;=65,"جيد",IF(AK53&gt;=54,"مقبول",IF(AK53&gt;=50,"ضعيف","xxx"))))))</f>
        <v/>
      </c>
      <c r="AM53" s="120">
        <f>VLOOKUP(EX53,'[1]ادخال بيانات ودرجات'!$A$10:BW251,73,TRUE)</f>
        <v>0</v>
      </c>
      <c r="AN53" s="120">
        <f>VLOOKUP(EX53,'[1]ادخال بيانات ودرجات'!$A$10:BW251,74,TRUE)</f>
        <v>0</v>
      </c>
      <c r="AO53" s="121">
        <f t="shared" ref="AO53:AO54" si="934">SUM(AM53,AN53)</f>
        <v>0</v>
      </c>
      <c r="AP53" s="122"/>
      <c r="AQ53" s="123" t="str">
        <f t="shared" ref="AQ53" si="935">CONCATENATE(BI55,BJ55,BK55,,BL55,BM55,,BN55,BO55,BP55)</f>
        <v>........</v>
      </c>
      <c r="AR53" s="124">
        <f t="shared" ref="AR53:AR84" si="936">K53:K54+N53:N54+Q53:Q54+T53:T54+W53:W54+Z53:Z54+AC53:AC54+AF53:AF54+AO53:AO54</f>
        <v>45</v>
      </c>
      <c r="AS53" s="125" t="str">
        <f t="shared" ref="AS53" si="937">IF(K55&lt;100,100-K55,IF(K55="XXX",100,"."))</f>
        <v>.</v>
      </c>
      <c r="AT53" s="125" t="str">
        <f t="shared" ref="AT53" si="938">IF(N55&lt;80,80-N55,IF(N55="XXX",80,"."))</f>
        <v>.</v>
      </c>
      <c r="AU53" s="125" t="str">
        <f t="shared" ref="AU53" si="939">IF(Q55&lt;80,80-Q55,IF(Q55="XXX",80,"."))</f>
        <v>.</v>
      </c>
      <c r="AV53" s="125" t="str">
        <f t="shared" ref="AV53" si="940">IF(T55&lt;80,80-T55,IF(T55="XXX",80,"."))</f>
        <v>.</v>
      </c>
      <c r="AW53" s="125" t="str">
        <f t="shared" ref="AW53" si="941">IF(W55&lt;60,60-W55,IF(W55="XXX",60,"."))</f>
        <v>.</v>
      </c>
      <c r="AX53" s="125" t="str">
        <f t="shared" ref="AX53" si="942">IF(Z55&lt;40,40-Z55,IF(Z55="XXX",40,"."))</f>
        <v>.</v>
      </c>
      <c r="AY53" s="125" t="str">
        <f t="shared" ref="AY53" si="943">IF(AC55&lt;40,40-AC55,IF(AC55="XXX",40,"."))</f>
        <v>.</v>
      </c>
      <c r="AZ53" s="125" t="str">
        <f t="shared" ref="AZ53" si="944">IF(AF55&lt;20,20-AF55,IF(AF55="XXX",20,"."))</f>
        <v>.</v>
      </c>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7">
        <f t="shared" ref="EU53" si="945">IF(K55="",1,IF(K53+K54&lt;100,1,""))</f>
        <v>1</v>
      </c>
      <c r="EV53" s="127">
        <f t="shared" ref="EV53" si="946">IF(N55="",2,IF(N53+N54&lt;80,2,""))</f>
        <v>2</v>
      </c>
      <c r="EW53" s="127">
        <f t="shared" ref="EW53" si="947">IF(Q55="",3,IF(Q53+Q54&lt;80,3,""))</f>
        <v>3</v>
      </c>
      <c r="EX53" s="128">
        <v>15</v>
      </c>
      <c r="EY53" s="129" t="str">
        <f t="shared" ref="EY53:EY84" si="948">IF(AG53="","7",IF(AG53&lt;40,7,"*"))</f>
        <v>*</v>
      </c>
      <c r="EZ53" s="129">
        <f t="shared" ref="EZ53:EZ84" si="949">IF(AJ53="","8",IF(AJ53&lt;20,8,"*"))</f>
        <v>8</v>
      </c>
      <c r="FA53" s="130" t="str">
        <f t="shared" ref="FA53:FA84" si="950">IF(AS53="","9",IF(AS53&lt;40,9,"*"))</f>
        <v>*</v>
      </c>
      <c r="FB53" s="131" t="str">
        <f>IF(FC53="","",SUBTOTAL(2,$FC$11:FC53))</f>
        <v/>
      </c>
      <c r="FC53" s="132" t="str">
        <f t="shared" ref="FC53:FC84" si="951">IF(AG53="ناجح",ROW(),"")</f>
        <v/>
      </c>
      <c r="FD53" s="132">
        <f t="shared" ref="FD53:FD84" si="952">IF(AG53="دورثان",ROW(),"")</f>
        <v>53</v>
      </c>
      <c r="FE53" s="131">
        <f>IF(FD53="","",SUBTOTAL(2,$FD$11:FD53))</f>
        <v>15</v>
      </c>
    </row>
    <row r="54" spans="1:161" ht="18" x14ac:dyDescent="0.25">
      <c r="A54" s="111"/>
      <c r="B54" s="117"/>
      <c r="C54" s="135"/>
      <c r="D54" s="117"/>
      <c r="E54" s="117"/>
      <c r="F54" s="117"/>
      <c r="G54" s="111"/>
      <c r="H54" s="136" t="s">
        <v>52</v>
      </c>
      <c r="I54" s="137">
        <f>VLOOKUP(EX53,'[1]ادخال بيانات ودرجات'!$A$10:BW251,20,TRUE)</f>
        <v>0</v>
      </c>
      <c r="J54" s="137">
        <f>VLOOKUP(EX53,'[1]ادخال بيانات ودرجات'!$A$10:BW251,21,TRUE)</f>
        <v>0</v>
      </c>
      <c r="K54" s="138">
        <f t="shared" si="923"/>
        <v>0</v>
      </c>
      <c r="L54" s="137">
        <f>VLOOKUP(EX53,'[1]ادخال بيانات ودرجات'!$A$10:BW251,27,TRUE)</f>
        <v>0</v>
      </c>
      <c r="M54" s="137">
        <f>VLOOKUP(EX53,'[1]ادخال بيانات ودرجات'!$A$10:BW251,28,TRUE)</f>
        <v>0</v>
      </c>
      <c r="N54" s="138">
        <f t="shared" si="924"/>
        <v>0</v>
      </c>
      <c r="O54" s="137">
        <f>VLOOKUP(EX53,'[1]ادخال بيانات ودرجات'!$A$10:BW251,34,TRUE)</f>
        <v>0</v>
      </c>
      <c r="P54" s="137">
        <f>VLOOKUP(EX53,'[1]ادخال بيانات ودرجات'!$A$10:BW251,35,TRUE)</f>
        <v>0</v>
      </c>
      <c r="Q54" s="138">
        <f t="shared" si="925"/>
        <v>0</v>
      </c>
      <c r="R54" s="137">
        <f>VLOOKUP(EX53,'[1]ادخال بيانات ودرجات'!$A$10:BW251,41,TRUE)</f>
        <v>0</v>
      </c>
      <c r="S54" s="137">
        <f>VLOOKUP(EX53,'[1]ادخال بيانات ودرجات'!$A$10:BW251,42,TRUE)</f>
        <v>0</v>
      </c>
      <c r="T54" s="138">
        <f t="shared" si="926"/>
        <v>0</v>
      </c>
      <c r="U54" s="137">
        <f>VLOOKUP(EX53,'[1]ادخال بيانات ودرجات'!$A$10:BW251,48,TRUE)</f>
        <v>0</v>
      </c>
      <c r="V54" s="137">
        <f>VLOOKUP(EX53,'[1]ادخال بيانات ودرجات'!$A$10:BW251,49,TRUE)</f>
        <v>0</v>
      </c>
      <c r="W54" s="138">
        <f t="shared" si="927"/>
        <v>0</v>
      </c>
      <c r="X54" s="137">
        <f>VLOOKUP(EX53,'[1]ادخال بيانات ودرجات'!$A$10:BW251,55,TRUE)</f>
        <v>0</v>
      </c>
      <c r="Y54" s="137">
        <f>VLOOKUP(EX53,'[1]ادخال بيانات ودرجات'!$A$10:BW251,56,TRUE)</f>
        <v>0</v>
      </c>
      <c r="Z54" s="138">
        <f t="shared" si="928"/>
        <v>0</v>
      </c>
      <c r="AA54" s="137">
        <f>VLOOKUP(EX53,'[1]ادخال بيانات ودرجات'!$A$10:BW251,62,TRUE)</f>
        <v>0</v>
      </c>
      <c r="AB54" s="137">
        <f>VLOOKUP(EX53,'[1]ادخال بيانات ودرجات'!$A$10:BW251,63,TRUE)</f>
        <v>0</v>
      </c>
      <c r="AC54" s="138">
        <f t="shared" si="929"/>
        <v>0</v>
      </c>
      <c r="AD54" s="138">
        <f>VLOOKUP(EX53,'[1]ادخال بيانات ودرجات'!$A$10:BW251,69,TRUE)</f>
        <v>0</v>
      </c>
      <c r="AE54" s="138">
        <f>VLOOKUP(EX53,'[1]ادخال بيانات ودرجات'!$A$10:BW251,70,TRUE)</f>
        <v>0</v>
      </c>
      <c r="AF54" s="138">
        <f t="shared" si="930"/>
        <v>0</v>
      </c>
      <c r="AG54" s="139"/>
      <c r="AH54" s="140"/>
      <c r="AI54" s="117"/>
      <c r="AJ54" s="117"/>
      <c r="AK54" s="141"/>
      <c r="AL54" s="119"/>
      <c r="AM54" s="142">
        <f>VLOOKUP(EX53,'[1]ادخال بيانات ودرجات'!$A$10:BX251,76,TRUE)</f>
        <v>0</v>
      </c>
      <c r="AN54" s="142">
        <f>VLOOKUP(EX53,'[1]ادخال بيانات ودرجات'!$A$10:BY251,77,TRUE)</f>
        <v>0</v>
      </c>
      <c r="AO54" s="121">
        <f t="shared" si="934"/>
        <v>0</v>
      </c>
      <c r="AP54" s="143"/>
      <c r="AQ54" s="123"/>
      <c r="AR54" s="124"/>
      <c r="AS54" s="125"/>
      <c r="AT54" s="125"/>
      <c r="AU54" s="125"/>
      <c r="AV54" s="125"/>
      <c r="AW54" s="125"/>
      <c r="AX54" s="125"/>
      <c r="AY54" s="125"/>
      <c r="AZ54" s="125"/>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7">
        <f t="shared" ref="EU54:EU85" si="953">IF(T55="",4,IF(T53+T54&lt;80,4,""))</f>
        <v>4</v>
      </c>
      <c r="EV54" s="127">
        <f t="shared" ref="EV54:EV85" si="954">IF(W55="",5,IF(W53+W54&lt;60,5,""))</f>
        <v>5</v>
      </c>
      <c r="EW54" s="127">
        <f t="shared" ref="EW54:EW85" si="955">IF(Z55="",6,IF(Z53+Z54&lt;40,6,""))</f>
        <v>6</v>
      </c>
      <c r="EX54" s="128"/>
      <c r="EY54" s="134"/>
      <c r="EZ54" s="134"/>
      <c r="FA54" s="134"/>
      <c r="FB54" s="144"/>
      <c r="FC54" s="145"/>
      <c r="FD54" s="145"/>
      <c r="FE54" s="144"/>
    </row>
    <row r="55" spans="1:161" ht="18.75" thickBot="1" x14ac:dyDescent="0.3">
      <c r="A55" s="146"/>
      <c r="B55" s="147"/>
      <c r="C55" s="148"/>
      <c r="D55" s="147"/>
      <c r="E55" s="147"/>
      <c r="F55" s="147"/>
      <c r="G55" s="146"/>
      <c r="H55" s="149" t="s">
        <v>53</v>
      </c>
      <c r="I55" s="150">
        <f t="shared" ref="I55:J55" si="956">SUM(I53,I54)</f>
        <v>0</v>
      </c>
      <c r="J55" s="150">
        <f t="shared" si="956"/>
        <v>0</v>
      </c>
      <c r="K55" s="150" t="str">
        <f t="shared" ref="K55" si="957">IF(J55&gt;=48,I55+J55,"")</f>
        <v/>
      </c>
      <c r="L55" s="150">
        <f t="shared" ref="L55:M55" si="958">SUM(L53,L54)</f>
        <v>14</v>
      </c>
      <c r="M55" s="150">
        <f t="shared" si="958"/>
        <v>31</v>
      </c>
      <c r="N55" s="150" t="str">
        <f t="shared" ref="N55" si="959">IF(M55&gt;=38.4,L55+M55,"")</f>
        <v/>
      </c>
      <c r="O55" s="150">
        <f t="shared" ref="O55:P55" si="960">SUM(O53,O54)</f>
        <v>0</v>
      </c>
      <c r="P55" s="150">
        <f t="shared" si="960"/>
        <v>0</v>
      </c>
      <c r="Q55" s="150" t="str">
        <f t="shared" ref="Q55" si="961">IF(P55&gt;=38.4,O55+P55,"")</f>
        <v/>
      </c>
      <c r="R55" s="150">
        <f t="shared" ref="R55:S55" si="962">SUM(R53,R54)</f>
        <v>0</v>
      </c>
      <c r="S55" s="150">
        <f t="shared" si="962"/>
        <v>0</v>
      </c>
      <c r="T55" s="150" t="str">
        <f t="shared" ref="T55" si="963">IF(S55&gt;=38.4,R55+S55,"")</f>
        <v/>
      </c>
      <c r="U55" s="150">
        <f t="shared" ref="U55:V55" si="964">SUM(U53,U54)</f>
        <v>0</v>
      </c>
      <c r="V55" s="150">
        <f t="shared" si="964"/>
        <v>0</v>
      </c>
      <c r="W55" s="150" t="str">
        <f t="shared" ref="W55" si="965">IF(V55&gt;=28.8,U55+V55,"")</f>
        <v/>
      </c>
      <c r="X55" s="150">
        <f t="shared" ref="X55:Y55" si="966">SUM(X53,X54)</f>
        <v>0</v>
      </c>
      <c r="Y55" s="150">
        <f t="shared" si="966"/>
        <v>0</v>
      </c>
      <c r="Z55" s="150" t="str">
        <f t="shared" ref="Z55" si="967">IF(Y55&gt;=19.2,X55+Y55,"")</f>
        <v/>
      </c>
      <c r="AA55" s="150">
        <f t="shared" ref="AA55:AB55" si="968">SUM(AA53,AA54)</f>
        <v>0</v>
      </c>
      <c r="AB55" s="150">
        <f t="shared" si="968"/>
        <v>0</v>
      </c>
      <c r="AC55" s="150" t="str">
        <f t="shared" ref="AC55" si="969">IF(AB55&gt;=19.2,AA55+AB55,"")</f>
        <v/>
      </c>
      <c r="AD55" s="150">
        <f t="shared" ref="AD55:AE55" si="970">SUM(AD53,AD54)</f>
        <v>0</v>
      </c>
      <c r="AE55" s="150">
        <f t="shared" si="970"/>
        <v>0</v>
      </c>
      <c r="AF55" s="150" t="str">
        <f t="shared" ref="AF55" si="971">IF(AE55&gt;=9.6,AD55+AE55,"")</f>
        <v/>
      </c>
      <c r="AG55" s="151"/>
      <c r="AH55" s="152">
        <f t="shared" ref="AH55:AH86" si="972">COUNT(BA55:BH55)</f>
        <v>0</v>
      </c>
      <c r="AI55" s="147"/>
      <c r="AJ55" s="147"/>
      <c r="AK55" s="153"/>
      <c r="AL55" s="154"/>
      <c r="AM55" s="155">
        <f t="shared" ref="AM55:AO55" si="973">SUM(AM53,AM54)</f>
        <v>0</v>
      </c>
      <c r="AN55" s="155">
        <f t="shared" si="973"/>
        <v>0</v>
      </c>
      <c r="AO55" s="156">
        <f t="shared" si="973"/>
        <v>0</v>
      </c>
      <c r="AP55" s="157" t="str">
        <f t="shared" ref="AP55:AP86" si="974">CONCATENATE(BH55,BG55,BF55,BE55,BD55,,BC55,BB55,BA55)</f>
        <v>........</v>
      </c>
      <c r="AQ55" s="158"/>
      <c r="AR55" s="159"/>
      <c r="AS55" s="160"/>
      <c r="AT55" s="160"/>
      <c r="AU55" s="160"/>
      <c r="AV55" s="160"/>
      <c r="AW55" s="160"/>
      <c r="AX55" s="160"/>
      <c r="AY55" s="160"/>
      <c r="AZ55" s="160"/>
      <c r="BA55" s="161" t="str">
        <f t="shared" ref="BA55:BA86" si="975">IF(K55&lt;100,1,IF(K55="XXX",1,"."))</f>
        <v>.</v>
      </c>
      <c r="BB55" s="161" t="str">
        <f t="shared" ref="BB55:BB86" si="976">IF(N55&lt;80,2,IF(N55="XXX",2,"."))</f>
        <v>.</v>
      </c>
      <c r="BC55" s="161" t="str">
        <f t="shared" ref="BC55:BC86" si="977">IF(Q55&lt;80,3,IF(Q55="XXX",3,"."))</f>
        <v>.</v>
      </c>
      <c r="BD55" s="161" t="str">
        <f t="shared" ref="BD55:BD86" si="978">IF(T55&lt;80,4,IF(W55="XXX",4,"."))</f>
        <v>.</v>
      </c>
      <c r="BE55" s="161" t="str">
        <f t="shared" ref="BE55:BE86" si="979">IF(W55&lt;60,5,IF(W55="XXX",5,"."))</f>
        <v>.</v>
      </c>
      <c r="BF55" s="161" t="str">
        <f t="shared" ref="BF55:BF86" si="980">IF(Z55&lt;40,6,IF(Z55="XXX",6,"."))</f>
        <v>.</v>
      </c>
      <c r="BG55" s="161" t="str">
        <f t="shared" ref="BG55:BG86" si="981">IF(AC55&lt;40,7,IF(AC55="XXX",7,"."))</f>
        <v>.</v>
      </c>
      <c r="BH55" s="161" t="str">
        <f t="shared" ref="BH55:BH86" si="982">IF(AF55&lt;20,8,IF(AF55="XXX",8,"."))</f>
        <v>.</v>
      </c>
      <c r="BI55" s="162" t="str">
        <f t="shared" ref="BI55:BI86" si="983">IF(BA55=1,".رياضيات",".")</f>
        <v>.</v>
      </c>
      <c r="BJ55" s="162" t="str">
        <f t="shared" ref="BJ55:BJ86" si="984">IF(BB55=2,".نحوونصوص",".")</f>
        <v>.</v>
      </c>
      <c r="BK55" s="162" t="str">
        <f t="shared" ref="BK55:BK86" si="985">IF(BC55=3,".علوم",".")</f>
        <v>.</v>
      </c>
      <c r="BL55" s="162" t="str">
        <f t="shared" ref="BL55:BL86" si="986">IF(BD55=4,".تعبير واملاء وخط",".")</f>
        <v>.</v>
      </c>
      <c r="BM55" s="162" t="str">
        <f t="shared" ref="BM55:BM86" si="987">IF(BE55=5,".تربية اسلامية",".")</f>
        <v>.</v>
      </c>
      <c r="BN55" s="162" t="str">
        <f t="shared" ref="BN55:BN86" si="988">IF(BF55=6,".جغرافيا",".")</f>
        <v>.</v>
      </c>
      <c r="BO55" s="162" t="str">
        <f t="shared" ref="BO55:BO86" si="989">IF(BG55=7,".تاريخ",".")</f>
        <v>.</v>
      </c>
      <c r="BP55" s="162" t="str">
        <f t="shared" ref="BP55:BP86" si="990">IF(BH55=8,".وطنية",".")</f>
        <v>.</v>
      </c>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4">
        <f t="shared" ref="EU55" si="991">IF(AC55="",7,IF(AC53+AC54&lt;40,7,""))</f>
        <v>7</v>
      </c>
      <c r="EV55" s="164">
        <f t="shared" ref="EV55" si="992">IF(AF55="",8,IF(AF53+AF54&lt;20,8,""))</f>
        <v>8</v>
      </c>
      <c r="EW55" s="164">
        <f t="shared" ref="EW55" si="993">IF(AO55="",9,IF(AO53+AO54&lt;40,9,""))</f>
        <v>9</v>
      </c>
      <c r="EX55" s="128"/>
      <c r="EY55" s="165"/>
      <c r="EZ55" s="165"/>
      <c r="FA55" s="165"/>
      <c r="FB55" s="166"/>
      <c r="FC55" s="167"/>
      <c r="FD55" s="167"/>
      <c r="FE55" s="166"/>
    </row>
    <row r="56" spans="1:161" ht="18" x14ac:dyDescent="0.25">
      <c r="A56" s="108">
        <f>VLOOKUP(EX56,'[1]ادخال بيانات ودرجات'!$A$10:A254,1,TRUE)</f>
        <v>16</v>
      </c>
      <c r="B56" s="109"/>
      <c r="C56" s="110">
        <f>VLOOKUP(EX56,'[1]ادخال بيانات ودرجات'!$A$10:C254,3,TRUE)</f>
        <v>0</v>
      </c>
      <c r="D56" s="109">
        <f>VLOOKUP(EX56,'[1]ادخال بيانات ودرجات'!$A$10:D254,4,TRUE)</f>
        <v>0</v>
      </c>
      <c r="E56" s="109">
        <f>VLOOKUP(EX56,'[1]ادخال بيانات ودرجات'!$A$10:E254,5,TRUE)</f>
        <v>0</v>
      </c>
      <c r="F56" s="109">
        <f>VLOOKUP(EX56,'[1]ادخال بيانات ودرجات'!$A$10:F254,6,TRUE)</f>
        <v>0</v>
      </c>
      <c r="G56" s="111">
        <f>VLOOKUP(EX56,'[1]ادخال بيانات ودرجات'!$A$10:B254,2,TRUE)</f>
        <v>0</v>
      </c>
      <c r="H56" s="112" t="s">
        <v>50</v>
      </c>
      <c r="I56" s="113">
        <f>VLOOKUP(EX56,'[1]ادخال بيانات ودرجات'!$A$10:BW254,17,TRUE)</f>
        <v>0</v>
      </c>
      <c r="J56" s="113">
        <f>VLOOKUP(EX56,'[1]ادخال بيانات ودرجات'!$A$10:BW254,18,TRUE)</f>
        <v>0</v>
      </c>
      <c r="K56" s="114">
        <f t="shared" ref="K56:K57" si="994">SUM(I56,J56)</f>
        <v>0</v>
      </c>
      <c r="L56" s="113">
        <f>VLOOKUP(EX56,'[1]ادخال بيانات ودرجات'!$A$10:BW254,24,TRUE)</f>
        <v>16</v>
      </c>
      <c r="M56" s="113">
        <f>VLOOKUP(EX56,'[1]ادخال بيانات ودرجات'!$A$10:BW254,25,TRUE)</f>
        <v>32</v>
      </c>
      <c r="N56" s="114">
        <f t="shared" ref="N56:N57" si="995">SUM(L56,M56)</f>
        <v>48</v>
      </c>
      <c r="O56" s="113">
        <f>VLOOKUP(EX56,'[1]ادخال بيانات ودرجات'!$A$10:BW254,31,TRUE)</f>
        <v>0</v>
      </c>
      <c r="P56" s="113">
        <f>VLOOKUP(EX56,'[1]ادخال بيانات ودرجات'!$A$10:BW254,32,TRUE)</f>
        <v>0</v>
      </c>
      <c r="Q56" s="114">
        <f t="shared" ref="Q56:Q57" si="996">SUM(O56,P56)</f>
        <v>0</v>
      </c>
      <c r="R56" s="113">
        <f>VLOOKUP(EX56,'[1]ادخال بيانات ودرجات'!$A$10:BW254,38,TRUE)</f>
        <v>0</v>
      </c>
      <c r="S56" s="113">
        <f>VLOOKUP(EX56,'[1]ادخال بيانات ودرجات'!$A$10:BW254,39,TRUE)</f>
        <v>0</v>
      </c>
      <c r="T56" s="114">
        <f t="shared" ref="T56:T57" si="997">SUM(R56,S56)</f>
        <v>0</v>
      </c>
      <c r="U56" s="113">
        <f>VLOOKUP(EX56,'[1]ادخال بيانات ودرجات'!$A$10:BW254,45,TRUE)</f>
        <v>0</v>
      </c>
      <c r="V56" s="113">
        <f>VLOOKUP(EX56,'[1]ادخال بيانات ودرجات'!$A$10:BW254,46,TRUE)</f>
        <v>0</v>
      </c>
      <c r="W56" s="114">
        <f t="shared" ref="W56:W57" si="998">SUM(U56,V56)</f>
        <v>0</v>
      </c>
      <c r="X56" s="113">
        <f>VLOOKUP(EX56,'[1]ادخال بيانات ودرجات'!$A$10:BW254,52,TRUE)</f>
        <v>0</v>
      </c>
      <c r="Y56" s="113">
        <f>VLOOKUP(EX56,'[1]ادخال بيانات ودرجات'!$A$10:BW254,53,TRUE)</f>
        <v>0</v>
      </c>
      <c r="Z56" s="114">
        <f t="shared" ref="Z56:Z57" si="999">SUM(X56,Y56)</f>
        <v>0</v>
      </c>
      <c r="AA56" s="113">
        <f>VLOOKUP(EX56,'[1]ادخال بيانات ودرجات'!$A$10:BW254,59,TRUE)</f>
        <v>0</v>
      </c>
      <c r="AB56" s="113">
        <f>VLOOKUP(EX56,'[1]ادخال بيانات ودرجات'!$A$10:BW254,60,TRUE)</f>
        <v>0</v>
      </c>
      <c r="AC56" s="114">
        <f t="shared" ref="AC56:AC57" si="1000">SUM(AA56,AB56)</f>
        <v>0</v>
      </c>
      <c r="AD56" s="114">
        <f>VLOOKUP(EX56,'[1]ادخال بيانات ودرجات'!$A$10:BW254,66,TRUE)</f>
        <v>0</v>
      </c>
      <c r="AE56" s="114">
        <f>VLOOKUP(EX56,'[1]ادخال بيانات ودرجات'!$A$10:BW254,67,TRUE)</f>
        <v>0</v>
      </c>
      <c r="AF56" s="114">
        <f t="shared" ref="AF56:AF57" si="1001">SUM(AD56,AE56)</f>
        <v>0</v>
      </c>
      <c r="AG56" s="115" t="str">
        <f t="shared" ref="AG56:AG87" si="1002">IF(AJ56&gt;=1,"دورثان","ناجح")</f>
        <v>دورثان</v>
      </c>
      <c r="AH56" s="116"/>
      <c r="AI56" s="117" t="str">
        <f>IF(AJ56&gt;=1,"***",VLOOKUP(EX56,'[1]ادخال بيانات ودرجات'!$A$10:CI255,87,TRUE))</f>
        <v>***</v>
      </c>
      <c r="AJ56" s="117">
        <f t="shared" ref="AJ56" si="1003">COUNT(EU56:EW58)</f>
        <v>9</v>
      </c>
      <c r="AK56" s="118" t="str">
        <f>IF(AJ56&gt;=1,"***",VLOOKUP(EX56,'[1]ادخال بيانات ودرجات'!$A$10:CL254,90,TRUE))</f>
        <v>***</v>
      </c>
      <c r="AL56" s="119" t="str">
        <f t="shared" ref="AL56" si="1004">IF(AJ56&gt;=1,"",IF(AK56&gt;=85,"ممتاز",IF(AK56&gt;=75,"جيد جدا",IF(AK56&gt;=65,"جيد",IF(AK56&gt;=54,"مقبول",IF(AK56&gt;=50,"ضعيف","xxx"))))))</f>
        <v/>
      </c>
      <c r="AM56" s="120">
        <f>VLOOKUP(EX56,'[1]ادخال بيانات ودرجات'!$A$10:BW254,73,TRUE)</f>
        <v>0</v>
      </c>
      <c r="AN56" s="120">
        <f>VLOOKUP(EX56,'[1]ادخال بيانات ودرجات'!$A$10:BW254,74,TRUE)</f>
        <v>0</v>
      </c>
      <c r="AO56" s="121">
        <f t="shared" ref="AO56:AO57" si="1005">SUM(AM56,AN56)</f>
        <v>0</v>
      </c>
      <c r="AP56" s="122"/>
      <c r="AQ56" s="123" t="str">
        <f t="shared" ref="AQ56" si="1006">CONCATENATE(BI58,BJ58,BK58,,BL58,BM58,,BN58,BO58,BP58)</f>
        <v>........</v>
      </c>
      <c r="AR56" s="124">
        <f t="shared" ref="AR56:AR87" si="1007">K56:K57+N56:N57+Q56:Q57+T56:T57+W56:W57+Z56:Z57+AC56:AC57+AF56:AF57+AO56:AO57</f>
        <v>48</v>
      </c>
      <c r="AS56" s="125" t="str">
        <f t="shared" ref="AS56" si="1008">IF(K58&lt;100,100-K58,IF(K58="XXX",100,"."))</f>
        <v>.</v>
      </c>
      <c r="AT56" s="125" t="str">
        <f t="shared" ref="AT56" si="1009">IF(N58&lt;80,80-N58,IF(N58="XXX",80,"."))</f>
        <v>.</v>
      </c>
      <c r="AU56" s="125" t="str">
        <f t="shared" ref="AU56" si="1010">IF(Q58&lt;80,80-Q58,IF(Q58="XXX",80,"."))</f>
        <v>.</v>
      </c>
      <c r="AV56" s="125" t="str">
        <f t="shared" ref="AV56" si="1011">IF(T58&lt;80,80-T58,IF(T58="XXX",80,"."))</f>
        <v>.</v>
      </c>
      <c r="AW56" s="125" t="str">
        <f t="shared" ref="AW56" si="1012">IF(W58&lt;60,60-W58,IF(W58="XXX",60,"."))</f>
        <v>.</v>
      </c>
      <c r="AX56" s="125" t="str">
        <f t="shared" ref="AX56" si="1013">IF(Z58&lt;40,40-Z58,IF(Z58="XXX",40,"."))</f>
        <v>.</v>
      </c>
      <c r="AY56" s="125" t="str">
        <f t="shared" ref="AY56" si="1014">IF(AC58&lt;40,40-AC58,IF(AC58="XXX",40,"."))</f>
        <v>.</v>
      </c>
      <c r="AZ56" s="125" t="str">
        <f t="shared" ref="AZ56" si="1015">IF(AF58&lt;20,20-AF58,IF(AF58="XXX",20,"."))</f>
        <v>.</v>
      </c>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7">
        <f t="shared" ref="EU56" si="1016">IF(K58="",1,IF(K56+K57&lt;100,1,""))</f>
        <v>1</v>
      </c>
      <c r="EV56" s="127">
        <f t="shared" ref="EV56" si="1017">IF(N58="",2,IF(N56+N57&lt;80,2,""))</f>
        <v>2</v>
      </c>
      <c r="EW56" s="127">
        <f t="shared" ref="EW56" si="1018">IF(Q58="",3,IF(Q56+Q57&lt;80,3,""))</f>
        <v>3</v>
      </c>
      <c r="EX56" s="128">
        <v>16</v>
      </c>
      <c r="EY56" s="129" t="str">
        <f t="shared" ref="EY56:EY87" si="1019">IF(AG56="","7",IF(AG56&lt;40,7,"*"))</f>
        <v>*</v>
      </c>
      <c r="EZ56" s="129">
        <f t="shared" ref="EZ56:EZ87" si="1020">IF(AJ56="","8",IF(AJ56&lt;20,8,"*"))</f>
        <v>8</v>
      </c>
      <c r="FA56" s="130" t="str">
        <f t="shared" ref="FA56:FA87" si="1021">IF(AS56="","9",IF(AS56&lt;40,9,"*"))</f>
        <v>*</v>
      </c>
      <c r="FB56" s="131" t="str">
        <f>IF(FC56="","",SUBTOTAL(2,$FC$11:FC56))</f>
        <v/>
      </c>
      <c r="FC56" s="132" t="str">
        <f t="shared" ref="FC56:FC87" si="1022">IF(AG56="ناجح",ROW(),"")</f>
        <v/>
      </c>
      <c r="FD56" s="132">
        <f t="shared" ref="FD56:FD87" si="1023">IF(AG56="دورثان",ROW(),"")</f>
        <v>56</v>
      </c>
      <c r="FE56" s="131">
        <f>IF(FD56="","",SUBTOTAL(2,$FD$11:FD56))</f>
        <v>16</v>
      </c>
    </row>
    <row r="57" spans="1:161" ht="18" x14ac:dyDescent="0.25">
      <c r="A57" s="111"/>
      <c r="B57" s="117"/>
      <c r="C57" s="135"/>
      <c r="D57" s="117"/>
      <c r="E57" s="117"/>
      <c r="F57" s="117"/>
      <c r="G57" s="111"/>
      <c r="H57" s="136" t="s">
        <v>52</v>
      </c>
      <c r="I57" s="137">
        <f>VLOOKUP(EX56,'[1]ادخال بيانات ودرجات'!$A$10:BW254,20,TRUE)</f>
        <v>0</v>
      </c>
      <c r="J57" s="137">
        <f>VLOOKUP(EX56,'[1]ادخال بيانات ودرجات'!$A$10:BW254,21,TRUE)</f>
        <v>0</v>
      </c>
      <c r="K57" s="138">
        <f t="shared" si="994"/>
        <v>0</v>
      </c>
      <c r="L57" s="137">
        <f>VLOOKUP(EX56,'[1]ادخال بيانات ودرجات'!$A$10:BW254,27,TRUE)</f>
        <v>0</v>
      </c>
      <c r="M57" s="137">
        <f>VLOOKUP(EX56,'[1]ادخال بيانات ودرجات'!$A$10:BW254,28,TRUE)</f>
        <v>0</v>
      </c>
      <c r="N57" s="138">
        <f t="shared" si="995"/>
        <v>0</v>
      </c>
      <c r="O57" s="137">
        <f>VLOOKUP(EX56,'[1]ادخال بيانات ودرجات'!$A$10:BW254,34,TRUE)</f>
        <v>0</v>
      </c>
      <c r="P57" s="137">
        <f>VLOOKUP(EX56,'[1]ادخال بيانات ودرجات'!$A$10:BW254,35,TRUE)</f>
        <v>0</v>
      </c>
      <c r="Q57" s="138">
        <f t="shared" si="996"/>
        <v>0</v>
      </c>
      <c r="R57" s="137">
        <f>VLOOKUP(EX56,'[1]ادخال بيانات ودرجات'!$A$10:BW254,41,TRUE)</f>
        <v>0</v>
      </c>
      <c r="S57" s="137">
        <f>VLOOKUP(EX56,'[1]ادخال بيانات ودرجات'!$A$10:BW254,42,TRUE)</f>
        <v>0</v>
      </c>
      <c r="T57" s="138">
        <f t="shared" si="997"/>
        <v>0</v>
      </c>
      <c r="U57" s="137">
        <f>VLOOKUP(EX56,'[1]ادخال بيانات ودرجات'!$A$10:BW254,48,TRUE)</f>
        <v>0</v>
      </c>
      <c r="V57" s="137">
        <f>VLOOKUP(EX56,'[1]ادخال بيانات ودرجات'!$A$10:BW254,49,TRUE)</f>
        <v>0</v>
      </c>
      <c r="W57" s="138">
        <f t="shared" si="998"/>
        <v>0</v>
      </c>
      <c r="X57" s="137">
        <f>VLOOKUP(EX56,'[1]ادخال بيانات ودرجات'!$A$10:BW254,55,TRUE)</f>
        <v>0</v>
      </c>
      <c r="Y57" s="137">
        <f>VLOOKUP(EX56,'[1]ادخال بيانات ودرجات'!$A$10:BW254,56,TRUE)</f>
        <v>0</v>
      </c>
      <c r="Z57" s="138">
        <f t="shared" si="999"/>
        <v>0</v>
      </c>
      <c r="AA57" s="137">
        <f>VLOOKUP(EX56,'[1]ادخال بيانات ودرجات'!$A$10:BW254,62,TRUE)</f>
        <v>0</v>
      </c>
      <c r="AB57" s="137">
        <f>VLOOKUP(EX56,'[1]ادخال بيانات ودرجات'!$A$10:BW254,63,TRUE)</f>
        <v>0</v>
      </c>
      <c r="AC57" s="138">
        <f t="shared" si="1000"/>
        <v>0</v>
      </c>
      <c r="AD57" s="138">
        <f>VLOOKUP(EX56,'[1]ادخال بيانات ودرجات'!$A$10:BW254,69,TRUE)</f>
        <v>0</v>
      </c>
      <c r="AE57" s="138">
        <f>VLOOKUP(EX56,'[1]ادخال بيانات ودرجات'!$A$10:BW254,70,TRUE)</f>
        <v>0</v>
      </c>
      <c r="AF57" s="138">
        <f t="shared" si="1001"/>
        <v>0</v>
      </c>
      <c r="AG57" s="139"/>
      <c r="AH57" s="140"/>
      <c r="AI57" s="117"/>
      <c r="AJ57" s="117"/>
      <c r="AK57" s="141"/>
      <c r="AL57" s="119"/>
      <c r="AM57" s="142">
        <f>VLOOKUP(EX56,'[1]ادخال بيانات ودرجات'!$A$10:BX254,76,TRUE)</f>
        <v>0</v>
      </c>
      <c r="AN57" s="142">
        <f>VLOOKUP(EX56,'[1]ادخال بيانات ودرجات'!$A$10:BY254,77,TRUE)</f>
        <v>0</v>
      </c>
      <c r="AO57" s="121">
        <f t="shared" si="1005"/>
        <v>0</v>
      </c>
      <c r="AP57" s="143"/>
      <c r="AQ57" s="123"/>
      <c r="AR57" s="124"/>
      <c r="AS57" s="125"/>
      <c r="AT57" s="125"/>
      <c r="AU57" s="125"/>
      <c r="AV57" s="125"/>
      <c r="AW57" s="125"/>
      <c r="AX57" s="125"/>
      <c r="AY57" s="125"/>
      <c r="AZ57" s="125"/>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6"/>
      <c r="DA57" s="126"/>
      <c r="DB57" s="126"/>
      <c r="DC57" s="126"/>
      <c r="DD57" s="126"/>
      <c r="DE57" s="126"/>
      <c r="DF57" s="126"/>
      <c r="DG57" s="126"/>
      <c r="DH57" s="126"/>
      <c r="DI57" s="126"/>
      <c r="DJ57" s="126"/>
      <c r="DK57" s="126"/>
      <c r="DL57" s="126"/>
      <c r="DM57" s="126"/>
      <c r="DN57" s="126"/>
      <c r="DO57" s="126"/>
      <c r="DP57" s="126"/>
      <c r="DQ57" s="126"/>
      <c r="DR57" s="126"/>
      <c r="DS57" s="126"/>
      <c r="DT57" s="126"/>
      <c r="DU57" s="126"/>
      <c r="DV57" s="126"/>
      <c r="DW57" s="126"/>
      <c r="DX57" s="126"/>
      <c r="DY57" s="126"/>
      <c r="DZ57" s="126"/>
      <c r="EA57" s="126"/>
      <c r="EB57" s="126"/>
      <c r="EC57" s="126"/>
      <c r="ED57" s="126"/>
      <c r="EE57" s="126"/>
      <c r="EF57" s="126"/>
      <c r="EG57" s="126"/>
      <c r="EH57" s="126"/>
      <c r="EI57" s="126"/>
      <c r="EJ57" s="126"/>
      <c r="EK57" s="126"/>
      <c r="EL57" s="126"/>
      <c r="EM57" s="126"/>
      <c r="EN57" s="126"/>
      <c r="EO57" s="126"/>
      <c r="EP57" s="126"/>
      <c r="EQ57" s="126"/>
      <c r="ER57" s="126"/>
      <c r="ES57" s="126"/>
      <c r="ET57" s="126"/>
      <c r="EU57" s="127">
        <f t="shared" ref="EU57:EU88" si="1024">IF(T58="",4,IF(T56+T57&lt;80,4,""))</f>
        <v>4</v>
      </c>
      <c r="EV57" s="127">
        <f t="shared" ref="EV57:EV88" si="1025">IF(W58="",5,IF(W56+W57&lt;60,5,""))</f>
        <v>5</v>
      </c>
      <c r="EW57" s="127">
        <f t="shared" ref="EW57:EW88" si="1026">IF(Z58="",6,IF(Z56+Z57&lt;40,6,""))</f>
        <v>6</v>
      </c>
      <c r="EX57" s="128"/>
      <c r="EY57" s="134"/>
      <c r="EZ57" s="134"/>
      <c r="FA57" s="134"/>
      <c r="FB57" s="144"/>
      <c r="FC57" s="145"/>
      <c r="FD57" s="145"/>
      <c r="FE57" s="144"/>
    </row>
    <row r="58" spans="1:161" ht="18.75" thickBot="1" x14ac:dyDescent="0.3">
      <c r="A58" s="146"/>
      <c r="B58" s="147"/>
      <c r="C58" s="148"/>
      <c r="D58" s="147"/>
      <c r="E58" s="147"/>
      <c r="F58" s="147"/>
      <c r="G58" s="146"/>
      <c r="H58" s="149" t="s">
        <v>53</v>
      </c>
      <c r="I58" s="150">
        <f t="shared" ref="I58:J58" si="1027">SUM(I56,I57)</f>
        <v>0</v>
      </c>
      <c r="J58" s="150">
        <f t="shared" si="1027"/>
        <v>0</v>
      </c>
      <c r="K58" s="150" t="str">
        <f t="shared" ref="K58" si="1028">IF(J58&gt;=48,I58+J58,"")</f>
        <v/>
      </c>
      <c r="L58" s="150">
        <f t="shared" ref="L58:M58" si="1029">SUM(L56,L57)</f>
        <v>16</v>
      </c>
      <c r="M58" s="150">
        <f t="shared" si="1029"/>
        <v>32</v>
      </c>
      <c r="N58" s="150" t="str">
        <f t="shared" ref="N58" si="1030">IF(M58&gt;=38.4,L58+M58,"")</f>
        <v/>
      </c>
      <c r="O58" s="150">
        <f t="shared" ref="O58:P58" si="1031">SUM(O56,O57)</f>
        <v>0</v>
      </c>
      <c r="P58" s="150">
        <f t="shared" si="1031"/>
        <v>0</v>
      </c>
      <c r="Q58" s="150" t="str">
        <f t="shared" ref="Q58" si="1032">IF(P58&gt;=38.4,O58+P58,"")</f>
        <v/>
      </c>
      <c r="R58" s="150">
        <f t="shared" ref="R58:S58" si="1033">SUM(R56,R57)</f>
        <v>0</v>
      </c>
      <c r="S58" s="150">
        <f t="shared" si="1033"/>
        <v>0</v>
      </c>
      <c r="T58" s="150" t="str">
        <f t="shared" ref="T58" si="1034">IF(S58&gt;=38.4,R58+S58,"")</f>
        <v/>
      </c>
      <c r="U58" s="150">
        <f t="shared" ref="U58:V58" si="1035">SUM(U56,U57)</f>
        <v>0</v>
      </c>
      <c r="V58" s="150">
        <f t="shared" si="1035"/>
        <v>0</v>
      </c>
      <c r="W58" s="150" t="str">
        <f t="shared" ref="W58" si="1036">IF(V58&gt;=28.8,U58+V58,"")</f>
        <v/>
      </c>
      <c r="X58" s="150">
        <f t="shared" ref="X58:Y58" si="1037">SUM(X56,X57)</f>
        <v>0</v>
      </c>
      <c r="Y58" s="150">
        <f t="shared" si="1037"/>
        <v>0</v>
      </c>
      <c r="Z58" s="150" t="str">
        <f t="shared" ref="Z58" si="1038">IF(Y58&gt;=19.2,X58+Y58,"")</f>
        <v/>
      </c>
      <c r="AA58" s="150">
        <f t="shared" ref="AA58:AB58" si="1039">SUM(AA56,AA57)</f>
        <v>0</v>
      </c>
      <c r="AB58" s="150">
        <f t="shared" si="1039"/>
        <v>0</v>
      </c>
      <c r="AC58" s="150" t="str">
        <f t="shared" ref="AC58" si="1040">IF(AB58&gt;=19.2,AA58+AB58,"")</f>
        <v/>
      </c>
      <c r="AD58" s="150">
        <f t="shared" ref="AD58:AE58" si="1041">SUM(AD56,AD57)</f>
        <v>0</v>
      </c>
      <c r="AE58" s="150">
        <f t="shared" si="1041"/>
        <v>0</v>
      </c>
      <c r="AF58" s="150" t="str">
        <f t="shared" ref="AF58" si="1042">IF(AE58&gt;=9.6,AD58+AE58,"")</f>
        <v/>
      </c>
      <c r="AG58" s="151"/>
      <c r="AH58" s="152">
        <f t="shared" ref="AH58:AH89" si="1043">COUNT(BA58:BH58)</f>
        <v>0</v>
      </c>
      <c r="AI58" s="147"/>
      <c r="AJ58" s="147"/>
      <c r="AK58" s="153"/>
      <c r="AL58" s="154"/>
      <c r="AM58" s="155">
        <f t="shared" ref="AM58:AO58" si="1044">SUM(AM56,AM57)</f>
        <v>0</v>
      </c>
      <c r="AN58" s="155">
        <f t="shared" si="1044"/>
        <v>0</v>
      </c>
      <c r="AO58" s="156">
        <f t="shared" si="1044"/>
        <v>0</v>
      </c>
      <c r="AP58" s="157" t="str">
        <f t="shared" ref="AP58:AP89" si="1045">CONCATENATE(BH58,BG58,BF58,BE58,BD58,,BC58,BB58,BA58)</f>
        <v>........</v>
      </c>
      <c r="AQ58" s="158"/>
      <c r="AR58" s="159"/>
      <c r="AS58" s="160"/>
      <c r="AT58" s="160"/>
      <c r="AU58" s="160"/>
      <c r="AV58" s="160"/>
      <c r="AW58" s="160"/>
      <c r="AX58" s="160"/>
      <c r="AY58" s="160"/>
      <c r="AZ58" s="160"/>
      <c r="BA58" s="161" t="str">
        <f t="shared" ref="BA58:BA89" si="1046">IF(K58&lt;100,1,IF(K58="XXX",1,"."))</f>
        <v>.</v>
      </c>
      <c r="BB58" s="161" t="str">
        <f t="shared" ref="BB58:BB89" si="1047">IF(N58&lt;80,2,IF(N58="XXX",2,"."))</f>
        <v>.</v>
      </c>
      <c r="BC58" s="161" t="str">
        <f t="shared" ref="BC58:BC89" si="1048">IF(Q58&lt;80,3,IF(Q58="XXX",3,"."))</f>
        <v>.</v>
      </c>
      <c r="BD58" s="161" t="str">
        <f t="shared" ref="BD58:BD89" si="1049">IF(T58&lt;80,4,IF(W58="XXX",4,"."))</f>
        <v>.</v>
      </c>
      <c r="BE58" s="161" t="str">
        <f t="shared" ref="BE58:BE89" si="1050">IF(W58&lt;60,5,IF(W58="XXX",5,"."))</f>
        <v>.</v>
      </c>
      <c r="BF58" s="161" t="str">
        <f t="shared" ref="BF58:BF89" si="1051">IF(Z58&lt;40,6,IF(Z58="XXX",6,"."))</f>
        <v>.</v>
      </c>
      <c r="BG58" s="161" t="str">
        <f t="shared" ref="BG58:BG89" si="1052">IF(AC58&lt;40,7,IF(AC58="XXX",7,"."))</f>
        <v>.</v>
      </c>
      <c r="BH58" s="161" t="str">
        <f t="shared" ref="BH58:BH89" si="1053">IF(AF58&lt;20,8,IF(AF58="XXX",8,"."))</f>
        <v>.</v>
      </c>
      <c r="BI58" s="162" t="str">
        <f t="shared" ref="BI58:BI89" si="1054">IF(BA58=1,".رياضيات",".")</f>
        <v>.</v>
      </c>
      <c r="BJ58" s="162" t="str">
        <f t="shared" ref="BJ58:BJ89" si="1055">IF(BB58=2,".نحوونصوص",".")</f>
        <v>.</v>
      </c>
      <c r="BK58" s="162" t="str">
        <f t="shared" ref="BK58:BK89" si="1056">IF(BC58=3,".علوم",".")</f>
        <v>.</v>
      </c>
      <c r="BL58" s="162" t="str">
        <f t="shared" ref="BL58:BL89" si="1057">IF(BD58=4,".تعبير واملاء وخط",".")</f>
        <v>.</v>
      </c>
      <c r="BM58" s="162" t="str">
        <f t="shared" ref="BM58:BM89" si="1058">IF(BE58=5,".تربية اسلامية",".")</f>
        <v>.</v>
      </c>
      <c r="BN58" s="162" t="str">
        <f t="shared" ref="BN58:BN89" si="1059">IF(BF58=6,".جغرافيا",".")</f>
        <v>.</v>
      </c>
      <c r="BO58" s="162" t="str">
        <f t="shared" ref="BO58:BO89" si="1060">IF(BG58=7,".تاريخ",".")</f>
        <v>.</v>
      </c>
      <c r="BP58" s="162" t="str">
        <f t="shared" ref="BP58:BP89" si="1061">IF(BH58=8,".وطنية",".")</f>
        <v>.</v>
      </c>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4">
        <f t="shared" ref="EU58" si="1062">IF(AC58="",7,IF(AC56+AC57&lt;40,7,""))</f>
        <v>7</v>
      </c>
      <c r="EV58" s="164">
        <f t="shared" ref="EV58" si="1063">IF(AF58="",8,IF(AF56+AF57&lt;20,8,""))</f>
        <v>8</v>
      </c>
      <c r="EW58" s="164">
        <f t="shared" ref="EW58" si="1064">IF(AO58="",9,IF(AO56+AO57&lt;40,9,""))</f>
        <v>9</v>
      </c>
      <c r="EX58" s="128"/>
      <c r="EY58" s="165"/>
      <c r="EZ58" s="165"/>
      <c r="FA58" s="165"/>
      <c r="FB58" s="166"/>
      <c r="FC58" s="167"/>
      <c r="FD58" s="167"/>
      <c r="FE58" s="166"/>
    </row>
    <row r="59" spans="1:161" ht="18" x14ac:dyDescent="0.25">
      <c r="A59" s="108">
        <f>VLOOKUP(EX59,'[1]ادخال بيانات ودرجات'!$A$10:A257,1,TRUE)</f>
        <v>17</v>
      </c>
      <c r="B59" s="109"/>
      <c r="C59" s="110">
        <f>VLOOKUP(EX59,'[1]ادخال بيانات ودرجات'!$A$10:C257,3,TRUE)</f>
        <v>0</v>
      </c>
      <c r="D59" s="109">
        <f>VLOOKUP(EX59,'[1]ادخال بيانات ودرجات'!$A$10:D257,4,TRUE)</f>
        <v>0</v>
      </c>
      <c r="E59" s="109">
        <f>VLOOKUP(EX59,'[1]ادخال بيانات ودرجات'!$A$10:E257,5,TRUE)</f>
        <v>0</v>
      </c>
      <c r="F59" s="109">
        <f>VLOOKUP(EX59,'[1]ادخال بيانات ودرجات'!$A$10:F257,6,TRUE)</f>
        <v>0</v>
      </c>
      <c r="G59" s="111">
        <f>VLOOKUP(EX59,'[1]ادخال بيانات ودرجات'!$A$10:B257,2,TRUE)</f>
        <v>0</v>
      </c>
      <c r="H59" s="112" t="s">
        <v>50</v>
      </c>
      <c r="I59" s="113">
        <f>VLOOKUP(EX59,'[1]ادخال بيانات ودرجات'!$A$10:BW257,17,TRUE)</f>
        <v>0</v>
      </c>
      <c r="J59" s="113">
        <f>VLOOKUP(EX59,'[1]ادخال بيانات ودرجات'!$A$10:BW257,18,TRUE)</f>
        <v>0</v>
      </c>
      <c r="K59" s="114">
        <f t="shared" ref="K59:K60" si="1065">SUM(I59,J59)</f>
        <v>0</v>
      </c>
      <c r="L59" s="113">
        <f>VLOOKUP(EX59,'[1]ادخال بيانات ودرجات'!$A$10:BW257,24,TRUE)</f>
        <v>18</v>
      </c>
      <c r="M59" s="113">
        <f>VLOOKUP(EX59,'[1]ادخال بيانات ودرجات'!$A$10:BW257,25,TRUE)</f>
        <v>33</v>
      </c>
      <c r="N59" s="114">
        <f t="shared" ref="N59:N60" si="1066">SUM(L59,M59)</f>
        <v>51</v>
      </c>
      <c r="O59" s="113">
        <f>VLOOKUP(EX59,'[1]ادخال بيانات ودرجات'!$A$10:BW257,31,TRUE)</f>
        <v>0</v>
      </c>
      <c r="P59" s="113">
        <f>VLOOKUP(EX59,'[1]ادخال بيانات ودرجات'!$A$10:BW257,32,TRUE)</f>
        <v>0</v>
      </c>
      <c r="Q59" s="114">
        <f t="shared" ref="Q59:Q60" si="1067">SUM(O59,P59)</f>
        <v>0</v>
      </c>
      <c r="R59" s="113">
        <f>VLOOKUP(EX59,'[1]ادخال بيانات ودرجات'!$A$10:BW257,38,TRUE)</f>
        <v>0</v>
      </c>
      <c r="S59" s="113">
        <f>VLOOKUP(EX59,'[1]ادخال بيانات ودرجات'!$A$10:BW257,39,TRUE)</f>
        <v>0</v>
      </c>
      <c r="T59" s="114">
        <f t="shared" ref="T59:T60" si="1068">SUM(R59,S59)</f>
        <v>0</v>
      </c>
      <c r="U59" s="113">
        <f>VLOOKUP(EX59,'[1]ادخال بيانات ودرجات'!$A$10:BW257,45,TRUE)</f>
        <v>0</v>
      </c>
      <c r="V59" s="113">
        <f>VLOOKUP(EX59,'[1]ادخال بيانات ودرجات'!$A$10:BW257,46,TRUE)</f>
        <v>0</v>
      </c>
      <c r="W59" s="114">
        <f t="shared" ref="W59:W60" si="1069">SUM(U59,V59)</f>
        <v>0</v>
      </c>
      <c r="X59" s="113">
        <f>VLOOKUP(EX59,'[1]ادخال بيانات ودرجات'!$A$10:BW257,52,TRUE)</f>
        <v>0</v>
      </c>
      <c r="Y59" s="113">
        <f>VLOOKUP(EX59,'[1]ادخال بيانات ودرجات'!$A$10:BW257,53,TRUE)</f>
        <v>0</v>
      </c>
      <c r="Z59" s="114">
        <f t="shared" ref="Z59:Z60" si="1070">SUM(X59,Y59)</f>
        <v>0</v>
      </c>
      <c r="AA59" s="113">
        <f>VLOOKUP(EX59,'[1]ادخال بيانات ودرجات'!$A$10:BW257,59,TRUE)</f>
        <v>0</v>
      </c>
      <c r="AB59" s="113">
        <f>VLOOKUP(EX59,'[1]ادخال بيانات ودرجات'!$A$10:BW257,60,TRUE)</f>
        <v>0</v>
      </c>
      <c r="AC59" s="114">
        <f t="shared" ref="AC59:AC60" si="1071">SUM(AA59,AB59)</f>
        <v>0</v>
      </c>
      <c r="AD59" s="114">
        <f>VLOOKUP(EX59,'[1]ادخال بيانات ودرجات'!$A$10:BW257,66,TRUE)</f>
        <v>0</v>
      </c>
      <c r="AE59" s="114">
        <f>VLOOKUP(EX59,'[1]ادخال بيانات ودرجات'!$A$10:BW257,67,TRUE)</f>
        <v>0</v>
      </c>
      <c r="AF59" s="114">
        <f t="shared" ref="AF59:AF60" si="1072">SUM(AD59,AE59)</f>
        <v>0</v>
      </c>
      <c r="AG59" s="115" t="str">
        <f t="shared" ref="AG59:AG90" si="1073">IF(AJ59&gt;=1,"دورثان","ناجح")</f>
        <v>دورثان</v>
      </c>
      <c r="AH59" s="116"/>
      <c r="AI59" s="117" t="str">
        <f>IF(AJ59&gt;=1,"***",VLOOKUP(EX59,'[1]ادخال بيانات ودرجات'!$A$10:CI258,87,TRUE))</f>
        <v>***</v>
      </c>
      <c r="AJ59" s="117">
        <f t="shared" ref="AJ59" si="1074">COUNT(EU59:EW61)</f>
        <v>9</v>
      </c>
      <c r="AK59" s="118" t="str">
        <f>IF(AJ59&gt;=1,"***",VLOOKUP(EX59,'[1]ادخال بيانات ودرجات'!$A$10:CL257,90,TRUE))</f>
        <v>***</v>
      </c>
      <c r="AL59" s="119" t="str">
        <f t="shared" ref="AL59" si="1075">IF(AJ59&gt;=1,"",IF(AK59&gt;=85,"ممتاز",IF(AK59&gt;=75,"جيد جدا",IF(AK59&gt;=65,"جيد",IF(AK59&gt;=54,"مقبول",IF(AK59&gt;=50,"ضعيف","xxx"))))))</f>
        <v/>
      </c>
      <c r="AM59" s="120">
        <f>VLOOKUP(EX59,'[1]ادخال بيانات ودرجات'!$A$10:BW257,73,TRUE)</f>
        <v>0</v>
      </c>
      <c r="AN59" s="120">
        <f>VLOOKUP(EX59,'[1]ادخال بيانات ودرجات'!$A$10:BW257,74,TRUE)</f>
        <v>0</v>
      </c>
      <c r="AO59" s="121">
        <f t="shared" ref="AO59:AO60" si="1076">SUM(AM59,AN59)</f>
        <v>0</v>
      </c>
      <c r="AP59" s="122"/>
      <c r="AQ59" s="123" t="str">
        <f t="shared" ref="AQ59" si="1077">CONCATENATE(BI61,BJ61,BK61,,BL61,BM61,,BN61,BO61,BP61)</f>
        <v>........</v>
      </c>
      <c r="AR59" s="124">
        <f t="shared" ref="AR59:AR90" si="1078">K59:K60+N59:N60+Q59:Q60+T59:T60+W59:W60+Z59:Z60+AC59:AC60+AF59:AF60+AO59:AO60</f>
        <v>51</v>
      </c>
      <c r="AS59" s="125" t="str">
        <f t="shared" ref="AS59" si="1079">IF(K61&lt;100,100-K61,IF(K61="XXX",100,"."))</f>
        <v>.</v>
      </c>
      <c r="AT59" s="125" t="str">
        <f t="shared" ref="AT59" si="1080">IF(N61&lt;80,80-N61,IF(N61="XXX",80,"."))</f>
        <v>.</v>
      </c>
      <c r="AU59" s="125" t="str">
        <f t="shared" ref="AU59" si="1081">IF(Q61&lt;80,80-Q61,IF(Q61="XXX",80,"."))</f>
        <v>.</v>
      </c>
      <c r="AV59" s="125" t="str">
        <f t="shared" ref="AV59" si="1082">IF(T61&lt;80,80-T61,IF(T61="XXX",80,"."))</f>
        <v>.</v>
      </c>
      <c r="AW59" s="125" t="str">
        <f t="shared" ref="AW59" si="1083">IF(W61&lt;60,60-W61,IF(W61="XXX",60,"."))</f>
        <v>.</v>
      </c>
      <c r="AX59" s="125" t="str">
        <f t="shared" ref="AX59" si="1084">IF(Z61&lt;40,40-Z61,IF(Z61="XXX",40,"."))</f>
        <v>.</v>
      </c>
      <c r="AY59" s="125" t="str">
        <f t="shared" ref="AY59" si="1085">IF(AC61&lt;40,40-AC61,IF(AC61="XXX",40,"."))</f>
        <v>.</v>
      </c>
      <c r="AZ59" s="125" t="str">
        <f t="shared" ref="AZ59" si="1086">IF(AF61&lt;20,20-AF61,IF(AF61="XXX",20,"."))</f>
        <v>.</v>
      </c>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6"/>
      <c r="DA59" s="126"/>
      <c r="DB59" s="126"/>
      <c r="DC59" s="126"/>
      <c r="DD59" s="126"/>
      <c r="DE59" s="126"/>
      <c r="DF59" s="126"/>
      <c r="DG59" s="126"/>
      <c r="DH59" s="126"/>
      <c r="DI59" s="126"/>
      <c r="DJ59" s="126"/>
      <c r="DK59" s="126"/>
      <c r="DL59" s="126"/>
      <c r="DM59" s="126"/>
      <c r="DN59" s="126"/>
      <c r="DO59" s="126"/>
      <c r="DP59" s="126"/>
      <c r="DQ59" s="126"/>
      <c r="DR59" s="126"/>
      <c r="DS59" s="126"/>
      <c r="DT59" s="126"/>
      <c r="DU59" s="126"/>
      <c r="DV59" s="126"/>
      <c r="DW59" s="126"/>
      <c r="DX59" s="126"/>
      <c r="DY59" s="126"/>
      <c r="DZ59" s="126"/>
      <c r="EA59" s="126"/>
      <c r="EB59" s="126"/>
      <c r="EC59" s="126"/>
      <c r="ED59" s="126"/>
      <c r="EE59" s="126"/>
      <c r="EF59" s="126"/>
      <c r="EG59" s="126"/>
      <c r="EH59" s="126"/>
      <c r="EI59" s="126"/>
      <c r="EJ59" s="126"/>
      <c r="EK59" s="126"/>
      <c r="EL59" s="126"/>
      <c r="EM59" s="126"/>
      <c r="EN59" s="126"/>
      <c r="EO59" s="126"/>
      <c r="EP59" s="126"/>
      <c r="EQ59" s="126"/>
      <c r="ER59" s="126"/>
      <c r="ES59" s="126"/>
      <c r="ET59" s="126"/>
      <c r="EU59" s="127">
        <f t="shared" ref="EU59" si="1087">IF(K61="",1,IF(K59+K60&lt;100,1,""))</f>
        <v>1</v>
      </c>
      <c r="EV59" s="127">
        <f t="shared" ref="EV59" si="1088">IF(N61="",2,IF(N59+N60&lt;80,2,""))</f>
        <v>2</v>
      </c>
      <c r="EW59" s="127">
        <f t="shared" ref="EW59" si="1089">IF(Q61="",3,IF(Q59+Q60&lt;80,3,""))</f>
        <v>3</v>
      </c>
      <c r="EX59" s="128">
        <v>17</v>
      </c>
      <c r="EY59" s="129" t="str">
        <f t="shared" ref="EY59:EY90" si="1090">IF(AG59="","7",IF(AG59&lt;40,7,"*"))</f>
        <v>*</v>
      </c>
      <c r="EZ59" s="129">
        <f t="shared" ref="EZ59:EZ90" si="1091">IF(AJ59="","8",IF(AJ59&lt;20,8,"*"))</f>
        <v>8</v>
      </c>
      <c r="FA59" s="130" t="str">
        <f t="shared" ref="FA59:FA90" si="1092">IF(AS59="","9",IF(AS59&lt;40,9,"*"))</f>
        <v>*</v>
      </c>
      <c r="FB59" s="131" t="str">
        <f>IF(FC59="","",SUBTOTAL(2,$FC$11:FC59))</f>
        <v/>
      </c>
      <c r="FC59" s="132" t="str">
        <f t="shared" ref="FC59:FC90" si="1093">IF(AG59="ناجح",ROW(),"")</f>
        <v/>
      </c>
      <c r="FD59" s="132">
        <f t="shared" ref="FD59:FD90" si="1094">IF(AG59="دورثان",ROW(),"")</f>
        <v>59</v>
      </c>
      <c r="FE59" s="131">
        <f>IF(FD59="","",SUBTOTAL(2,$FD$11:FD59))</f>
        <v>17</v>
      </c>
    </row>
    <row r="60" spans="1:161" ht="18" x14ac:dyDescent="0.25">
      <c r="A60" s="111"/>
      <c r="B60" s="117"/>
      <c r="C60" s="135"/>
      <c r="D60" s="117"/>
      <c r="E60" s="117"/>
      <c r="F60" s="117"/>
      <c r="G60" s="111"/>
      <c r="H60" s="136" t="s">
        <v>52</v>
      </c>
      <c r="I60" s="137">
        <f>VLOOKUP(EX59,'[1]ادخال بيانات ودرجات'!$A$10:BW257,20,TRUE)</f>
        <v>0</v>
      </c>
      <c r="J60" s="137">
        <f>VLOOKUP(EX59,'[1]ادخال بيانات ودرجات'!$A$10:BW257,21,TRUE)</f>
        <v>0</v>
      </c>
      <c r="K60" s="138">
        <f t="shared" si="1065"/>
        <v>0</v>
      </c>
      <c r="L60" s="137">
        <f>VLOOKUP(EX59,'[1]ادخال بيانات ودرجات'!$A$10:BW257,27,TRUE)</f>
        <v>0</v>
      </c>
      <c r="M60" s="137">
        <f>VLOOKUP(EX59,'[1]ادخال بيانات ودرجات'!$A$10:BW257,28,TRUE)</f>
        <v>0</v>
      </c>
      <c r="N60" s="138">
        <f t="shared" si="1066"/>
        <v>0</v>
      </c>
      <c r="O60" s="137">
        <f>VLOOKUP(EX59,'[1]ادخال بيانات ودرجات'!$A$10:BW257,34,TRUE)</f>
        <v>0</v>
      </c>
      <c r="P60" s="137">
        <f>VLOOKUP(EX59,'[1]ادخال بيانات ودرجات'!$A$10:BW257,35,TRUE)</f>
        <v>0</v>
      </c>
      <c r="Q60" s="138">
        <f t="shared" si="1067"/>
        <v>0</v>
      </c>
      <c r="R60" s="137">
        <f>VLOOKUP(EX59,'[1]ادخال بيانات ودرجات'!$A$10:BW257,41,TRUE)</f>
        <v>0</v>
      </c>
      <c r="S60" s="137">
        <f>VLOOKUP(EX59,'[1]ادخال بيانات ودرجات'!$A$10:BW257,42,TRUE)</f>
        <v>0</v>
      </c>
      <c r="T60" s="138">
        <f t="shared" si="1068"/>
        <v>0</v>
      </c>
      <c r="U60" s="137">
        <f>VLOOKUP(EX59,'[1]ادخال بيانات ودرجات'!$A$10:BW257,48,TRUE)</f>
        <v>0</v>
      </c>
      <c r="V60" s="137">
        <f>VLOOKUP(EX59,'[1]ادخال بيانات ودرجات'!$A$10:BW257,49,TRUE)</f>
        <v>0</v>
      </c>
      <c r="W60" s="138">
        <f t="shared" si="1069"/>
        <v>0</v>
      </c>
      <c r="X60" s="137">
        <f>VLOOKUP(EX59,'[1]ادخال بيانات ودرجات'!$A$10:BW257,55,TRUE)</f>
        <v>0</v>
      </c>
      <c r="Y60" s="137">
        <f>VLOOKUP(EX59,'[1]ادخال بيانات ودرجات'!$A$10:BW257,56,TRUE)</f>
        <v>0</v>
      </c>
      <c r="Z60" s="138">
        <f t="shared" si="1070"/>
        <v>0</v>
      </c>
      <c r="AA60" s="137">
        <f>VLOOKUP(EX59,'[1]ادخال بيانات ودرجات'!$A$10:BW257,62,TRUE)</f>
        <v>0</v>
      </c>
      <c r="AB60" s="137">
        <f>VLOOKUP(EX59,'[1]ادخال بيانات ودرجات'!$A$10:BW257,63,TRUE)</f>
        <v>0</v>
      </c>
      <c r="AC60" s="138">
        <f t="shared" si="1071"/>
        <v>0</v>
      </c>
      <c r="AD60" s="138">
        <f>VLOOKUP(EX59,'[1]ادخال بيانات ودرجات'!$A$10:BW257,69,TRUE)</f>
        <v>0</v>
      </c>
      <c r="AE60" s="138">
        <f>VLOOKUP(EX59,'[1]ادخال بيانات ودرجات'!$A$10:BW257,70,TRUE)</f>
        <v>0</v>
      </c>
      <c r="AF60" s="138">
        <f t="shared" si="1072"/>
        <v>0</v>
      </c>
      <c r="AG60" s="139"/>
      <c r="AH60" s="140"/>
      <c r="AI60" s="117"/>
      <c r="AJ60" s="117"/>
      <c r="AK60" s="141"/>
      <c r="AL60" s="119"/>
      <c r="AM60" s="142">
        <f>VLOOKUP(EX59,'[1]ادخال بيانات ودرجات'!$A$10:BX257,76,TRUE)</f>
        <v>0</v>
      </c>
      <c r="AN60" s="142">
        <f>VLOOKUP(EX59,'[1]ادخال بيانات ودرجات'!$A$10:BY257,77,TRUE)</f>
        <v>0</v>
      </c>
      <c r="AO60" s="121">
        <f t="shared" si="1076"/>
        <v>0</v>
      </c>
      <c r="AP60" s="143"/>
      <c r="AQ60" s="123"/>
      <c r="AR60" s="124"/>
      <c r="AS60" s="125"/>
      <c r="AT60" s="125"/>
      <c r="AU60" s="125"/>
      <c r="AV60" s="125"/>
      <c r="AW60" s="125"/>
      <c r="AX60" s="125"/>
      <c r="AY60" s="125"/>
      <c r="AZ60" s="125"/>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7">
        <f t="shared" ref="EU60:EU91" si="1095">IF(T61="",4,IF(T59+T60&lt;80,4,""))</f>
        <v>4</v>
      </c>
      <c r="EV60" s="127">
        <f t="shared" ref="EV60:EV91" si="1096">IF(W61="",5,IF(W59+W60&lt;60,5,""))</f>
        <v>5</v>
      </c>
      <c r="EW60" s="127">
        <f t="shared" ref="EW60:EW91" si="1097">IF(Z61="",6,IF(Z59+Z60&lt;40,6,""))</f>
        <v>6</v>
      </c>
      <c r="EX60" s="128"/>
      <c r="EY60" s="134"/>
      <c r="EZ60" s="134"/>
      <c r="FA60" s="134"/>
      <c r="FB60" s="144"/>
      <c r="FC60" s="145"/>
      <c r="FD60" s="145"/>
      <c r="FE60" s="144"/>
    </row>
    <row r="61" spans="1:161" ht="18.75" thickBot="1" x14ac:dyDescent="0.3">
      <c r="A61" s="146"/>
      <c r="B61" s="147"/>
      <c r="C61" s="148"/>
      <c r="D61" s="147"/>
      <c r="E61" s="147"/>
      <c r="F61" s="147"/>
      <c r="G61" s="146"/>
      <c r="H61" s="149" t="s">
        <v>53</v>
      </c>
      <c r="I61" s="150">
        <f t="shared" ref="I61:J61" si="1098">SUM(I59,I60)</f>
        <v>0</v>
      </c>
      <c r="J61" s="150">
        <f t="shared" si="1098"/>
        <v>0</v>
      </c>
      <c r="K61" s="150" t="str">
        <f t="shared" ref="K61" si="1099">IF(J61&gt;=48,I61+J61,"")</f>
        <v/>
      </c>
      <c r="L61" s="150">
        <f t="shared" ref="L61:M61" si="1100">SUM(L59,L60)</f>
        <v>18</v>
      </c>
      <c r="M61" s="150">
        <f t="shared" si="1100"/>
        <v>33</v>
      </c>
      <c r="N61" s="150" t="str">
        <f t="shared" ref="N61" si="1101">IF(M61&gt;=38.4,L61+M61,"")</f>
        <v/>
      </c>
      <c r="O61" s="150">
        <f t="shared" ref="O61:P61" si="1102">SUM(O59,O60)</f>
        <v>0</v>
      </c>
      <c r="P61" s="150">
        <f t="shared" si="1102"/>
        <v>0</v>
      </c>
      <c r="Q61" s="150" t="str">
        <f t="shared" ref="Q61" si="1103">IF(P61&gt;=38.4,O61+P61,"")</f>
        <v/>
      </c>
      <c r="R61" s="150">
        <f t="shared" ref="R61:S61" si="1104">SUM(R59,R60)</f>
        <v>0</v>
      </c>
      <c r="S61" s="150">
        <f t="shared" si="1104"/>
        <v>0</v>
      </c>
      <c r="T61" s="150" t="str">
        <f t="shared" ref="T61" si="1105">IF(S61&gt;=38.4,R61+S61,"")</f>
        <v/>
      </c>
      <c r="U61" s="150">
        <f t="shared" ref="U61:V61" si="1106">SUM(U59,U60)</f>
        <v>0</v>
      </c>
      <c r="V61" s="150">
        <f t="shared" si="1106"/>
        <v>0</v>
      </c>
      <c r="W61" s="150" t="str">
        <f t="shared" ref="W61" si="1107">IF(V61&gt;=28.8,U61+V61,"")</f>
        <v/>
      </c>
      <c r="X61" s="150">
        <f t="shared" ref="X61:Y61" si="1108">SUM(X59,X60)</f>
        <v>0</v>
      </c>
      <c r="Y61" s="150">
        <f t="shared" si="1108"/>
        <v>0</v>
      </c>
      <c r="Z61" s="150" t="str">
        <f t="shared" ref="Z61" si="1109">IF(Y61&gt;=19.2,X61+Y61,"")</f>
        <v/>
      </c>
      <c r="AA61" s="150">
        <f t="shared" ref="AA61:AB61" si="1110">SUM(AA59,AA60)</f>
        <v>0</v>
      </c>
      <c r="AB61" s="150">
        <f t="shared" si="1110"/>
        <v>0</v>
      </c>
      <c r="AC61" s="150" t="str">
        <f t="shared" ref="AC61" si="1111">IF(AB61&gt;=19.2,AA61+AB61,"")</f>
        <v/>
      </c>
      <c r="AD61" s="150">
        <f t="shared" ref="AD61:AE61" si="1112">SUM(AD59,AD60)</f>
        <v>0</v>
      </c>
      <c r="AE61" s="150">
        <f t="shared" si="1112"/>
        <v>0</v>
      </c>
      <c r="AF61" s="150" t="str">
        <f t="shared" ref="AF61" si="1113">IF(AE61&gt;=9.6,AD61+AE61,"")</f>
        <v/>
      </c>
      <c r="AG61" s="151"/>
      <c r="AH61" s="152">
        <f t="shared" ref="AH61:AH92" si="1114">COUNT(BA61:BH61)</f>
        <v>0</v>
      </c>
      <c r="AI61" s="147"/>
      <c r="AJ61" s="147"/>
      <c r="AK61" s="153"/>
      <c r="AL61" s="154"/>
      <c r="AM61" s="155">
        <f t="shared" ref="AM61:AO61" si="1115">SUM(AM59,AM60)</f>
        <v>0</v>
      </c>
      <c r="AN61" s="155">
        <f t="shared" si="1115"/>
        <v>0</v>
      </c>
      <c r="AO61" s="156">
        <f t="shared" si="1115"/>
        <v>0</v>
      </c>
      <c r="AP61" s="157" t="str">
        <f t="shared" ref="AP61:AP92" si="1116">CONCATENATE(BH61,BG61,BF61,BE61,BD61,,BC61,BB61,BA61)</f>
        <v>........</v>
      </c>
      <c r="AQ61" s="158"/>
      <c r="AR61" s="159"/>
      <c r="AS61" s="160"/>
      <c r="AT61" s="160"/>
      <c r="AU61" s="160"/>
      <c r="AV61" s="160"/>
      <c r="AW61" s="160"/>
      <c r="AX61" s="160"/>
      <c r="AY61" s="160"/>
      <c r="AZ61" s="160"/>
      <c r="BA61" s="161" t="str">
        <f t="shared" ref="BA61:BA92" si="1117">IF(K61&lt;100,1,IF(K61="XXX",1,"."))</f>
        <v>.</v>
      </c>
      <c r="BB61" s="161" t="str">
        <f t="shared" ref="BB61:BB92" si="1118">IF(N61&lt;80,2,IF(N61="XXX",2,"."))</f>
        <v>.</v>
      </c>
      <c r="BC61" s="161" t="str">
        <f t="shared" ref="BC61:BC92" si="1119">IF(Q61&lt;80,3,IF(Q61="XXX",3,"."))</f>
        <v>.</v>
      </c>
      <c r="BD61" s="161" t="str">
        <f t="shared" ref="BD61:BD92" si="1120">IF(T61&lt;80,4,IF(W61="XXX",4,"."))</f>
        <v>.</v>
      </c>
      <c r="BE61" s="161" t="str">
        <f t="shared" ref="BE61:BE92" si="1121">IF(W61&lt;60,5,IF(W61="XXX",5,"."))</f>
        <v>.</v>
      </c>
      <c r="BF61" s="161" t="str">
        <f t="shared" ref="BF61:BF92" si="1122">IF(Z61&lt;40,6,IF(Z61="XXX",6,"."))</f>
        <v>.</v>
      </c>
      <c r="BG61" s="161" t="str">
        <f t="shared" ref="BG61:BG92" si="1123">IF(AC61&lt;40,7,IF(AC61="XXX",7,"."))</f>
        <v>.</v>
      </c>
      <c r="BH61" s="161" t="str">
        <f t="shared" ref="BH61:BH92" si="1124">IF(AF61&lt;20,8,IF(AF61="XXX",8,"."))</f>
        <v>.</v>
      </c>
      <c r="BI61" s="162" t="str">
        <f t="shared" ref="BI61:BI92" si="1125">IF(BA61=1,".رياضيات",".")</f>
        <v>.</v>
      </c>
      <c r="BJ61" s="162" t="str">
        <f t="shared" ref="BJ61:BJ92" si="1126">IF(BB61=2,".نحوونصوص",".")</f>
        <v>.</v>
      </c>
      <c r="BK61" s="162" t="str">
        <f t="shared" ref="BK61:BK92" si="1127">IF(BC61=3,".علوم",".")</f>
        <v>.</v>
      </c>
      <c r="BL61" s="162" t="str">
        <f t="shared" ref="BL61:BL92" si="1128">IF(BD61=4,".تعبير واملاء وخط",".")</f>
        <v>.</v>
      </c>
      <c r="BM61" s="162" t="str">
        <f t="shared" ref="BM61:BM92" si="1129">IF(BE61=5,".تربية اسلامية",".")</f>
        <v>.</v>
      </c>
      <c r="BN61" s="162" t="str">
        <f t="shared" ref="BN61:BN92" si="1130">IF(BF61=6,".جغرافيا",".")</f>
        <v>.</v>
      </c>
      <c r="BO61" s="162" t="str">
        <f t="shared" ref="BO61:BO92" si="1131">IF(BG61=7,".تاريخ",".")</f>
        <v>.</v>
      </c>
      <c r="BP61" s="162" t="str">
        <f t="shared" ref="BP61:BP92" si="1132">IF(BH61=8,".وطنية",".")</f>
        <v>.</v>
      </c>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4">
        <f t="shared" ref="EU61" si="1133">IF(AC61="",7,IF(AC59+AC60&lt;40,7,""))</f>
        <v>7</v>
      </c>
      <c r="EV61" s="164">
        <f t="shared" ref="EV61" si="1134">IF(AF61="",8,IF(AF59+AF60&lt;20,8,""))</f>
        <v>8</v>
      </c>
      <c r="EW61" s="164">
        <f t="shared" ref="EW61" si="1135">IF(AO61="",9,IF(AO59+AO60&lt;40,9,""))</f>
        <v>9</v>
      </c>
      <c r="EX61" s="128"/>
      <c r="EY61" s="165"/>
      <c r="EZ61" s="165"/>
      <c r="FA61" s="165"/>
      <c r="FB61" s="166"/>
      <c r="FC61" s="167"/>
      <c r="FD61" s="167"/>
      <c r="FE61" s="166"/>
    </row>
    <row r="62" spans="1:161" ht="18" x14ac:dyDescent="0.25">
      <c r="A62" s="108">
        <f>VLOOKUP(EX62,'[1]ادخال بيانات ودرجات'!$A$10:A260,1,TRUE)</f>
        <v>18</v>
      </c>
      <c r="B62" s="109"/>
      <c r="C62" s="110">
        <f>VLOOKUP(EX62,'[1]ادخال بيانات ودرجات'!$A$10:C260,3,TRUE)</f>
        <v>0</v>
      </c>
      <c r="D62" s="109">
        <f>VLOOKUP(EX62,'[1]ادخال بيانات ودرجات'!$A$10:D260,4,TRUE)</f>
        <v>0</v>
      </c>
      <c r="E62" s="109">
        <f>VLOOKUP(EX62,'[1]ادخال بيانات ودرجات'!$A$10:E260,5,TRUE)</f>
        <v>0</v>
      </c>
      <c r="F62" s="109">
        <f>VLOOKUP(EX62,'[1]ادخال بيانات ودرجات'!$A$10:F260,6,TRUE)</f>
        <v>0</v>
      </c>
      <c r="G62" s="111">
        <f>VLOOKUP(EX62,'[1]ادخال بيانات ودرجات'!$A$10:B260,2,TRUE)</f>
        <v>0</v>
      </c>
      <c r="H62" s="112" t="s">
        <v>50</v>
      </c>
      <c r="I62" s="113">
        <f>VLOOKUP(EX62,'[1]ادخال بيانات ودرجات'!$A$10:BW260,17,TRUE)</f>
        <v>0</v>
      </c>
      <c r="J62" s="113">
        <f>VLOOKUP(EX62,'[1]ادخال بيانات ودرجات'!$A$10:BW260,18,TRUE)</f>
        <v>0</v>
      </c>
      <c r="K62" s="114">
        <f t="shared" ref="K62:K63" si="1136">SUM(I62,J62)</f>
        <v>0</v>
      </c>
      <c r="L62" s="113">
        <f>VLOOKUP(EX62,'[1]ادخال بيانات ودرجات'!$A$10:BW260,24,TRUE)</f>
        <v>20</v>
      </c>
      <c r="M62" s="113">
        <f>VLOOKUP(EX62,'[1]ادخال بيانات ودرجات'!$A$10:BW260,25,TRUE)</f>
        <v>34</v>
      </c>
      <c r="N62" s="114">
        <f t="shared" ref="N62:N63" si="1137">SUM(L62,M62)</f>
        <v>54</v>
      </c>
      <c r="O62" s="113">
        <f>VLOOKUP(EX62,'[1]ادخال بيانات ودرجات'!$A$10:BW260,31,TRUE)</f>
        <v>0</v>
      </c>
      <c r="P62" s="113">
        <f>VLOOKUP(EX62,'[1]ادخال بيانات ودرجات'!$A$10:BW260,32,TRUE)</f>
        <v>0</v>
      </c>
      <c r="Q62" s="114">
        <f t="shared" ref="Q62:Q63" si="1138">SUM(O62,P62)</f>
        <v>0</v>
      </c>
      <c r="R62" s="113">
        <f>VLOOKUP(EX62,'[1]ادخال بيانات ودرجات'!$A$10:BW260,38,TRUE)</f>
        <v>0</v>
      </c>
      <c r="S62" s="113">
        <f>VLOOKUP(EX62,'[1]ادخال بيانات ودرجات'!$A$10:BW260,39,TRUE)</f>
        <v>0</v>
      </c>
      <c r="T62" s="114">
        <f t="shared" ref="T62:T63" si="1139">SUM(R62,S62)</f>
        <v>0</v>
      </c>
      <c r="U62" s="113">
        <f>VLOOKUP(EX62,'[1]ادخال بيانات ودرجات'!$A$10:BW260,45,TRUE)</f>
        <v>0</v>
      </c>
      <c r="V62" s="113">
        <f>VLOOKUP(EX62,'[1]ادخال بيانات ودرجات'!$A$10:BW260,46,TRUE)</f>
        <v>0</v>
      </c>
      <c r="W62" s="114">
        <f t="shared" ref="W62:W63" si="1140">SUM(U62,V62)</f>
        <v>0</v>
      </c>
      <c r="X62" s="113">
        <f>VLOOKUP(EX62,'[1]ادخال بيانات ودرجات'!$A$10:BW260,52,TRUE)</f>
        <v>0</v>
      </c>
      <c r="Y62" s="113">
        <f>VLOOKUP(EX62,'[1]ادخال بيانات ودرجات'!$A$10:BW260,53,TRUE)</f>
        <v>0</v>
      </c>
      <c r="Z62" s="114">
        <f t="shared" ref="Z62:Z63" si="1141">SUM(X62,Y62)</f>
        <v>0</v>
      </c>
      <c r="AA62" s="113">
        <f>VLOOKUP(EX62,'[1]ادخال بيانات ودرجات'!$A$10:BW260,59,TRUE)</f>
        <v>0</v>
      </c>
      <c r="AB62" s="113">
        <f>VLOOKUP(EX62,'[1]ادخال بيانات ودرجات'!$A$10:BW260,60,TRUE)</f>
        <v>0</v>
      </c>
      <c r="AC62" s="114">
        <f t="shared" ref="AC62:AC63" si="1142">SUM(AA62,AB62)</f>
        <v>0</v>
      </c>
      <c r="AD62" s="114">
        <f>VLOOKUP(EX62,'[1]ادخال بيانات ودرجات'!$A$10:BW260,66,TRUE)</f>
        <v>0</v>
      </c>
      <c r="AE62" s="114">
        <f>VLOOKUP(EX62,'[1]ادخال بيانات ودرجات'!$A$10:BW260,67,TRUE)</f>
        <v>0</v>
      </c>
      <c r="AF62" s="114">
        <f t="shared" ref="AF62:AF63" si="1143">SUM(AD62,AE62)</f>
        <v>0</v>
      </c>
      <c r="AG62" s="115" t="str">
        <f t="shared" ref="AG62:AG93" si="1144">IF(AJ62&gt;=1,"دورثان","ناجح")</f>
        <v>دورثان</v>
      </c>
      <c r="AH62" s="116"/>
      <c r="AI62" s="117" t="str">
        <f>IF(AJ62&gt;=1,"***",VLOOKUP(EX62,'[1]ادخال بيانات ودرجات'!$A$10:CI261,87,TRUE))</f>
        <v>***</v>
      </c>
      <c r="AJ62" s="117">
        <f t="shared" ref="AJ62" si="1145">COUNT(EU62:EW64)</f>
        <v>9</v>
      </c>
      <c r="AK62" s="118" t="str">
        <f>IF(AJ62&gt;=1,"***",VLOOKUP(EX62,'[1]ادخال بيانات ودرجات'!$A$10:CL260,90,TRUE))</f>
        <v>***</v>
      </c>
      <c r="AL62" s="119" t="str">
        <f t="shared" ref="AL62" si="1146">IF(AJ62&gt;=1,"",IF(AK62&gt;=85,"ممتاز",IF(AK62&gt;=75,"جيد جدا",IF(AK62&gt;=65,"جيد",IF(AK62&gt;=54,"مقبول",IF(AK62&gt;=50,"ضعيف","xxx"))))))</f>
        <v/>
      </c>
      <c r="AM62" s="120">
        <f>VLOOKUP(EX62,'[1]ادخال بيانات ودرجات'!$A$10:BW260,73,TRUE)</f>
        <v>0</v>
      </c>
      <c r="AN62" s="120">
        <f>VLOOKUP(EX62,'[1]ادخال بيانات ودرجات'!$A$10:BW260,74,TRUE)</f>
        <v>0</v>
      </c>
      <c r="AO62" s="121">
        <f t="shared" ref="AO62:AO63" si="1147">SUM(AM62,AN62)</f>
        <v>0</v>
      </c>
      <c r="AP62" s="122"/>
      <c r="AQ62" s="123" t="str">
        <f t="shared" ref="AQ62" si="1148">CONCATENATE(BI64,BJ64,BK64,,BL64,BM64,,BN64,BO64,BP64)</f>
        <v>........</v>
      </c>
      <c r="AR62" s="124">
        <f t="shared" ref="AR62:AR93" si="1149">K62:K63+N62:N63+Q62:Q63+T62:T63+W62:W63+Z62:Z63+AC62:AC63+AF62:AF63+AO62:AO63</f>
        <v>54</v>
      </c>
      <c r="AS62" s="125" t="str">
        <f t="shared" ref="AS62" si="1150">IF(K64&lt;100,100-K64,IF(K64="XXX",100,"."))</f>
        <v>.</v>
      </c>
      <c r="AT62" s="125" t="str">
        <f t="shared" ref="AT62" si="1151">IF(N64&lt;80,80-N64,IF(N64="XXX",80,"."))</f>
        <v>.</v>
      </c>
      <c r="AU62" s="125" t="str">
        <f t="shared" ref="AU62" si="1152">IF(Q64&lt;80,80-Q64,IF(Q64="XXX",80,"."))</f>
        <v>.</v>
      </c>
      <c r="AV62" s="125" t="str">
        <f t="shared" ref="AV62" si="1153">IF(T64&lt;80,80-T64,IF(T64="XXX",80,"."))</f>
        <v>.</v>
      </c>
      <c r="AW62" s="125" t="str">
        <f t="shared" ref="AW62" si="1154">IF(W64&lt;60,60-W64,IF(W64="XXX",60,"."))</f>
        <v>.</v>
      </c>
      <c r="AX62" s="125" t="str">
        <f t="shared" ref="AX62" si="1155">IF(Z64&lt;40,40-Z64,IF(Z64="XXX",40,"."))</f>
        <v>.</v>
      </c>
      <c r="AY62" s="125" t="str">
        <f t="shared" ref="AY62" si="1156">IF(AC64&lt;40,40-AC64,IF(AC64="XXX",40,"."))</f>
        <v>.</v>
      </c>
      <c r="AZ62" s="125" t="str">
        <f t="shared" ref="AZ62" si="1157">IF(AF64&lt;20,20-AF64,IF(AF64="XXX",20,"."))</f>
        <v>.</v>
      </c>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7">
        <f t="shared" ref="EU62" si="1158">IF(K64="",1,IF(K62+K63&lt;100,1,""))</f>
        <v>1</v>
      </c>
      <c r="EV62" s="127">
        <f t="shared" ref="EV62" si="1159">IF(N64="",2,IF(N62+N63&lt;80,2,""))</f>
        <v>2</v>
      </c>
      <c r="EW62" s="127">
        <f t="shared" ref="EW62" si="1160">IF(Q64="",3,IF(Q62+Q63&lt;80,3,""))</f>
        <v>3</v>
      </c>
      <c r="EX62" s="128">
        <v>18</v>
      </c>
      <c r="EY62" s="129" t="str">
        <f t="shared" ref="EY62:EY93" si="1161">IF(AG62="","7",IF(AG62&lt;40,7,"*"))</f>
        <v>*</v>
      </c>
      <c r="EZ62" s="129">
        <f t="shared" ref="EZ62:EZ93" si="1162">IF(AJ62="","8",IF(AJ62&lt;20,8,"*"))</f>
        <v>8</v>
      </c>
      <c r="FA62" s="130" t="str">
        <f t="shared" ref="FA62:FA93" si="1163">IF(AS62="","9",IF(AS62&lt;40,9,"*"))</f>
        <v>*</v>
      </c>
      <c r="FB62" s="131" t="str">
        <f>IF(FC62="","",SUBTOTAL(2,$FC$11:FC62))</f>
        <v/>
      </c>
      <c r="FC62" s="132" t="str">
        <f t="shared" ref="FC62:FC93" si="1164">IF(AG62="ناجح",ROW(),"")</f>
        <v/>
      </c>
      <c r="FD62" s="132">
        <f t="shared" ref="FD62:FD93" si="1165">IF(AG62="دورثان",ROW(),"")</f>
        <v>62</v>
      </c>
      <c r="FE62" s="131">
        <f>IF(FD62="","",SUBTOTAL(2,$FD$11:FD62))</f>
        <v>18</v>
      </c>
    </row>
    <row r="63" spans="1:161" ht="18" x14ac:dyDescent="0.25">
      <c r="A63" s="111"/>
      <c r="B63" s="117"/>
      <c r="C63" s="135"/>
      <c r="D63" s="117"/>
      <c r="E63" s="117"/>
      <c r="F63" s="117"/>
      <c r="G63" s="111"/>
      <c r="H63" s="136" t="s">
        <v>52</v>
      </c>
      <c r="I63" s="137">
        <f>VLOOKUP(EX62,'[1]ادخال بيانات ودرجات'!$A$10:BW260,20,TRUE)</f>
        <v>0</v>
      </c>
      <c r="J63" s="137">
        <f>VLOOKUP(EX62,'[1]ادخال بيانات ودرجات'!$A$10:BW260,21,TRUE)</f>
        <v>0</v>
      </c>
      <c r="K63" s="138">
        <f t="shared" si="1136"/>
        <v>0</v>
      </c>
      <c r="L63" s="137">
        <f>VLOOKUP(EX62,'[1]ادخال بيانات ودرجات'!$A$10:BW260,27,TRUE)</f>
        <v>0</v>
      </c>
      <c r="M63" s="137">
        <f>VLOOKUP(EX62,'[1]ادخال بيانات ودرجات'!$A$10:BW260,28,TRUE)</f>
        <v>0</v>
      </c>
      <c r="N63" s="138">
        <f t="shared" si="1137"/>
        <v>0</v>
      </c>
      <c r="O63" s="137">
        <f>VLOOKUP(EX62,'[1]ادخال بيانات ودرجات'!$A$10:BW260,34,TRUE)</f>
        <v>0</v>
      </c>
      <c r="P63" s="137">
        <f>VLOOKUP(EX62,'[1]ادخال بيانات ودرجات'!$A$10:BW260,35,TRUE)</f>
        <v>0</v>
      </c>
      <c r="Q63" s="138">
        <f t="shared" si="1138"/>
        <v>0</v>
      </c>
      <c r="R63" s="137">
        <f>VLOOKUP(EX62,'[1]ادخال بيانات ودرجات'!$A$10:BW260,41,TRUE)</f>
        <v>0</v>
      </c>
      <c r="S63" s="137">
        <f>VLOOKUP(EX62,'[1]ادخال بيانات ودرجات'!$A$10:BW260,42,TRUE)</f>
        <v>0</v>
      </c>
      <c r="T63" s="138">
        <f t="shared" si="1139"/>
        <v>0</v>
      </c>
      <c r="U63" s="137">
        <f>VLOOKUP(EX62,'[1]ادخال بيانات ودرجات'!$A$10:BW260,48,TRUE)</f>
        <v>0</v>
      </c>
      <c r="V63" s="137">
        <f>VLOOKUP(EX62,'[1]ادخال بيانات ودرجات'!$A$10:BW260,49,TRUE)</f>
        <v>0</v>
      </c>
      <c r="W63" s="138">
        <f t="shared" si="1140"/>
        <v>0</v>
      </c>
      <c r="X63" s="137">
        <f>VLOOKUP(EX62,'[1]ادخال بيانات ودرجات'!$A$10:BW260,55,TRUE)</f>
        <v>0</v>
      </c>
      <c r="Y63" s="137">
        <f>VLOOKUP(EX62,'[1]ادخال بيانات ودرجات'!$A$10:BW260,56,TRUE)</f>
        <v>0</v>
      </c>
      <c r="Z63" s="138">
        <f t="shared" si="1141"/>
        <v>0</v>
      </c>
      <c r="AA63" s="137">
        <f>VLOOKUP(EX62,'[1]ادخال بيانات ودرجات'!$A$10:BW260,62,TRUE)</f>
        <v>0</v>
      </c>
      <c r="AB63" s="137">
        <f>VLOOKUP(EX62,'[1]ادخال بيانات ودرجات'!$A$10:BW260,63,TRUE)</f>
        <v>0</v>
      </c>
      <c r="AC63" s="138">
        <f t="shared" si="1142"/>
        <v>0</v>
      </c>
      <c r="AD63" s="138">
        <f>VLOOKUP(EX62,'[1]ادخال بيانات ودرجات'!$A$10:BW260,69,TRUE)</f>
        <v>0</v>
      </c>
      <c r="AE63" s="138">
        <f>VLOOKUP(EX62,'[1]ادخال بيانات ودرجات'!$A$10:BW260,70,TRUE)</f>
        <v>0</v>
      </c>
      <c r="AF63" s="138">
        <f t="shared" si="1143"/>
        <v>0</v>
      </c>
      <c r="AG63" s="139"/>
      <c r="AH63" s="140"/>
      <c r="AI63" s="117"/>
      <c r="AJ63" s="117"/>
      <c r="AK63" s="141"/>
      <c r="AL63" s="119"/>
      <c r="AM63" s="142">
        <f>VLOOKUP(EX62,'[1]ادخال بيانات ودرجات'!$A$10:BX260,76,TRUE)</f>
        <v>0</v>
      </c>
      <c r="AN63" s="142">
        <f>VLOOKUP(EX62,'[1]ادخال بيانات ودرجات'!$A$10:BY260,77,TRUE)</f>
        <v>0</v>
      </c>
      <c r="AO63" s="121">
        <f t="shared" si="1147"/>
        <v>0</v>
      </c>
      <c r="AP63" s="143"/>
      <c r="AQ63" s="123"/>
      <c r="AR63" s="124"/>
      <c r="AS63" s="125"/>
      <c r="AT63" s="125"/>
      <c r="AU63" s="125"/>
      <c r="AV63" s="125"/>
      <c r="AW63" s="125"/>
      <c r="AX63" s="125"/>
      <c r="AY63" s="125"/>
      <c r="AZ63" s="125"/>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7">
        <f t="shared" ref="EU63:EU94" si="1166">IF(T64="",4,IF(T62+T63&lt;80,4,""))</f>
        <v>4</v>
      </c>
      <c r="EV63" s="127">
        <f t="shared" ref="EV63:EV94" si="1167">IF(W64="",5,IF(W62+W63&lt;60,5,""))</f>
        <v>5</v>
      </c>
      <c r="EW63" s="127">
        <f t="shared" ref="EW63:EW94" si="1168">IF(Z64="",6,IF(Z62+Z63&lt;40,6,""))</f>
        <v>6</v>
      </c>
      <c r="EX63" s="128"/>
      <c r="EY63" s="134"/>
      <c r="EZ63" s="134"/>
      <c r="FA63" s="134"/>
      <c r="FB63" s="144"/>
      <c r="FC63" s="145"/>
      <c r="FD63" s="145"/>
      <c r="FE63" s="144"/>
    </row>
    <row r="64" spans="1:161" ht="18.75" thickBot="1" x14ac:dyDescent="0.3">
      <c r="A64" s="146"/>
      <c r="B64" s="147"/>
      <c r="C64" s="148"/>
      <c r="D64" s="147"/>
      <c r="E64" s="147"/>
      <c r="F64" s="147"/>
      <c r="G64" s="146"/>
      <c r="H64" s="149" t="s">
        <v>53</v>
      </c>
      <c r="I64" s="150">
        <f t="shared" ref="I64:J64" si="1169">SUM(I62,I63)</f>
        <v>0</v>
      </c>
      <c r="J64" s="150">
        <f t="shared" si="1169"/>
        <v>0</v>
      </c>
      <c r="K64" s="150" t="str">
        <f t="shared" ref="K64" si="1170">IF(J64&gt;=48,I64+J64,"")</f>
        <v/>
      </c>
      <c r="L64" s="150">
        <f t="shared" ref="L64:M64" si="1171">SUM(L62,L63)</f>
        <v>20</v>
      </c>
      <c r="M64" s="150">
        <f t="shared" si="1171"/>
        <v>34</v>
      </c>
      <c r="N64" s="150" t="str">
        <f t="shared" ref="N64" si="1172">IF(M64&gt;=38.4,L64+M64,"")</f>
        <v/>
      </c>
      <c r="O64" s="150">
        <f t="shared" ref="O64:P64" si="1173">SUM(O62,O63)</f>
        <v>0</v>
      </c>
      <c r="P64" s="150">
        <f t="shared" si="1173"/>
        <v>0</v>
      </c>
      <c r="Q64" s="150" t="str">
        <f t="shared" ref="Q64" si="1174">IF(P64&gt;=38.4,O64+P64,"")</f>
        <v/>
      </c>
      <c r="R64" s="150">
        <f t="shared" ref="R64:S64" si="1175">SUM(R62,R63)</f>
        <v>0</v>
      </c>
      <c r="S64" s="150">
        <f t="shared" si="1175"/>
        <v>0</v>
      </c>
      <c r="T64" s="150" t="str">
        <f t="shared" ref="T64" si="1176">IF(S64&gt;=38.4,R64+S64,"")</f>
        <v/>
      </c>
      <c r="U64" s="150">
        <f t="shared" ref="U64:V64" si="1177">SUM(U62,U63)</f>
        <v>0</v>
      </c>
      <c r="V64" s="150">
        <f t="shared" si="1177"/>
        <v>0</v>
      </c>
      <c r="W64" s="150" t="str">
        <f t="shared" ref="W64" si="1178">IF(V64&gt;=28.8,U64+V64,"")</f>
        <v/>
      </c>
      <c r="X64" s="150">
        <f t="shared" ref="X64:Y64" si="1179">SUM(X62,X63)</f>
        <v>0</v>
      </c>
      <c r="Y64" s="150">
        <f t="shared" si="1179"/>
        <v>0</v>
      </c>
      <c r="Z64" s="150" t="str">
        <f t="shared" ref="Z64" si="1180">IF(Y64&gt;=19.2,X64+Y64,"")</f>
        <v/>
      </c>
      <c r="AA64" s="150">
        <f t="shared" ref="AA64:AB64" si="1181">SUM(AA62,AA63)</f>
        <v>0</v>
      </c>
      <c r="AB64" s="150">
        <f t="shared" si="1181"/>
        <v>0</v>
      </c>
      <c r="AC64" s="150" t="str">
        <f t="shared" ref="AC64" si="1182">IF(AB64&gt;=19.2,AA64+AB64,"")</f>
        <v/>
      </c>
      <c r="AD64" s="150">
        <f t="shared" ref="AD64:AE64" si="1183">SUM(AD62,AD63)</f>
        <v>0</v>
      </c>
      <c r="AE64" s="150">
        <f t="shared" si="1183"/>
        <v>0</v>
      </c>
      <c r="AF64" s="150" t="str">
        <f t="shared" ref="AF64" si="1184">IF(AE64&gt;=9.6,AD64+AE64,"")</f>
        <v/>
      </c>
      <c r="AG64" s="151"/>
      <c r="AH64" s="152">
        <f t="shared" ref="AH64:AH95" si="1185">COUNT(BA64:BH64)</f>
        <v>0</v>
      </c>
      <c r="AI64" s="147"/>
      <c r="AJ64" s="147"/>
      <c r="AK64" s="153"/>
      <c r="AL64" s="154"/>
      <c r="AM64" s="155">
        <f t="shared" ref="AM64:AO64" si="1186">SUM(AM62,AM63)</f>
        <v>0</v>
      </c>
      <c r="AN64" s="155">
        <f t="shared" si="1186"/>
        <v>0</v>
      </c>
      <c r="AO64" s="156">
        <f t="shared" si="1186"/>
        <v>0</v>
      </c>
      <c r="AP64" s="157" t="str">
        <f t="shared" ref="AP64:AP95" si="1187">CONCATENATE(BH64,BG64,BF64,BE64,BD64,,BC64,BB64,BA64)</f>
        <v>........</v>
      </c>
      <c r="AQ64" s="158"/>
      <c r="AR64" s="159"/>
      <c r="AS64" s="160"/>
      <c r="AT64" s="160"/>
      <c r="AU64" s="160"/>
      <c r="AV64" s="160"/>
      <c r="AW64" s="160"/>
      <c r="AX64" s="160"/>
      <c r="AY64" s="160"/>
      <c r="AZ64" s="160"/>
      <c r="BA64" s="161" t="str">
        <f t="shared" ref="BA64:BA95" si="1188">IF(K64&lt;100,1,IF(K64="XXX",1,"."))</f>
        <v>.</v>
      </c>
      <c r="BB64" s="161" t="str">
        <f t="shared" ref="BB64:BB95" si="1189">IF(N64&lt;80,2,IF(N64="XXX",2,"."))</f>
        <v>.</v>
      </c>
      <c r="BC64" s="161" t="str">
        <f t="shared" ref="BC64:BC95" si="1190">IF(Q64&lt;80,3,IF(Q64="XXX",3,"."))</f>
        <v>.</v>
      </c>
      <c r="BD64" s="161" t="str">
        <f t="shared" ref="BD64:BD95" si="1191">IF(T64&lt;80,4,IF(W64="XXX",4,"."))</f>
        <v>.</v>
      </c>
      <c r="BE64" s="161" t="str">
        <f t="shared" ref="BE64:BE95" si="1192">IF(W64&lt;60,5,IF(W64="XXX",5,"."))</f>
        <v>.</v>
      </c>
      <c r="BF64" s="161" t="str">
        <f t="shared" ref="BF64:BF95" si="1193">IF(Z64&lt;40,6,IF(Z64="XXX",6,"."))</f>
        <v>.</v>
      </c>
      <c r="BG64" s="161" t="str">
        <f t="shared" ref="BG64:BG95" si="1194">IF(AC64&lt;40,7,IF(AC64="XXX",7,"."))</f>
        <v>.</v>
      </c>
      <c r="BH64" s="161" t="str">
        <f t="shared" ref="BH64:BH95" si="1195">IF(AF64&lt;20,8,IF(AF64="XXX",8,"."))</f>
        <v>.</v>
      </c>
      <c r="BI64" s="162" t="str">
        <f t="shared" ref="BI64:BI95" si="1196">IF(BA64=1,".رياضيات",".")</f>
        <v>.</v>
      </c>
      <c r="BJ64" s="162" t="str">
        <f t="shared" ref="BJ64:BJ95" si="1197">IF(BB64=2,".نحوونصوص",".")</f>
        <v>.</v>
      </c>
      <c r="BK64" s="162" t="str">
        <f t="shared" ref="BK64:BK95" si="1198">IF(BC64=3,".علوم",".")</f>
        <v>.</v>
      </c>
      <c r="BL64" s="162" t="str">
        <f t="shared" ref="BL64:BL95" si="1199">IF(BD64=4,".تعبير واملاء وخط",".")</f>
        <v>.</v>
      </c>
      <c r="BM64" s="162" t="str">
        <f t="shared" ref="BM64:BM95" si="1200">IF(BE64=5,".تربية اسلامية",".")</f>
        <v>.</v>
      </c>
      <c r="BN64" s="162" t="str">
        <f t="shared" ref="BN64:BN95" si="1201">IF(BF64=6,".جغرافيا",".")</f>
        <v>.</v>
      </c>
      <c r="BO64" s="162" t="str">
        <f t="shared" ref="BO64:BO95" si="1202">IF(BG64=7,".تاريخ",".")</f>
        <v>.</v>
      </c>
      <c r="BP64" s="162" t="str">
        <f t="shared" ref="BP64:BP95" si="1203">IF(BH64=8,".وطنية",".")</f>
        <v>.</v>
      </c>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4">
        <f t="shared" ref="EU64" si="1204">IF(AC64="",7,IF(AC62+AC63&lt;40,7,""))</f>
        <v>7</v>
      </c>
      <c r="EV64" s="164">
        <f t="shared" ref="EV64" si="1205">IF(AF64="",8,IF(AF62+AF63&lt;20,8,""))</f>
        <v>8</v>
      </c>
      <c r="EW64" s="164">
        <f t="shared" ref="EW64" si="1206">IF(AO64="",9,IF(AO62+AO63&lt;40,9,""))</f>
        <v>9</v>
      </c>
      <c r="EX64" s="128"/>
      <c r="EY64" s="165"/>
      <c r="EZ64" s="165"/>
      <c r="FA64" s="165"/>
      <c r="FB64" s="166"/>
      <c r="FC64" s="167"/>
      <c r="FD64" s="167"/>
      <c r="FE64" s="166"/>
    </row>
    <row r="65" spans="1:161" ht="18" x14ac:dyDescent="0.25">
      <c r="A65" s="108">
        <f>VLOOKUP(EX65,'[1]ادخال بيانات ودرجات'!$A$10:A263,1,TRUE)</f>
        <v>19</v>
      </c>
      <c r="B65" s="109"/>
      <c r="C65" s="110">
        <f>VLOOKUP(EX65,'[1]ادخال بيانات ودرجات'!$A$10:C263,3,TRUE)</f>
        <v>0</v>
      </c>
      <c r="D65" s="109">
        <f>VLOOKUP(EX65,'[1]ادخال بيانات ودرجات'!$A$10:D263,4,TRUE)</f>
        <v>0</v>
      </c>
      <c r="E65" s="109">
        <f>VLOOKUP(EX65,'[1]ادخال بيانات ودرجات'!$A$10:E263,5,TRUE)</f>
        <v>0</v>
      </c>
      <c r="F65" s="109">
        <f>VLOOKUP(EX65,'[1]ادخال بيانات ودرجات'!$A$10:F263,6,TRUE)</f>
        <v>0</v>
      </c>
      <c r="G65" s="111">
        <f>VLOOKUP(EX65,'[1]ادخال بيانات ودرجات'!$A$10:B263,2,TRUE)</f>
        <v>0</v>
      </c>
      <c r="H65" s="112" t="s">
        <v>50</v>
      </c>
      <c r="I65" s="113">
        <f>VLOOKUP(EX65,'[1]ادخال بيانات ودرجات'!$A$10:BW263,17,TRUE)</f>
        <v>0</v>
      </c>
      <c r="J65" s="113">
        <f>VLOOKUP(EX65,'[1]ادخال بيانات ودرجات'!$A$10:BW263,18,TRUE)</f>
        <v>0</v>
      </c>
      <c r="K65" s="114">
        <f t="shared" ref="K65:K66" si="1207">SUM(I65,J65)</f>
        <v>0</v>
      </c>
      <c r="L65" s="113">
        <f>VLOOKUP(EX65,'[1]ادخال بيانات ودرجات'!$A$10:BW263,24,TRUE)</f>
        <v>22</v>
      </c>
      <c r="M65" s="113">
        <f>VLOOKUP(EX65,'[1]ادخال بيانات ودرجات'!$A$10:BW263,25,TRUE)</f>
        <v>35</v>
      </c>
      <c r="N65" s="114">
        <f t="shared" ref="N65:N66" si="1208">SUM(L65,M65)</f>
        <v>57</v>
      </c>
      <c r="O65" s="113">
        <f>VLOOKUP(EX65,'[1]ادخال بيانات ودرجات'!$A$10:BW263,31,TRUE)</f>
        <v>0</v>
      </c>
      <c r="P65" s="113">
        <f>VLOOKUP(EX65,'[1]ادخال بيانات ودرجات'!$A$10:BW263,32,TRUE)</f>
        <v>0</v>
      </c>
      <c r="Q65" s="114">
        <f t="shared" ref="Q65:Q66" si="1209">SUM(O65,P65)</f>
        <v>0</v>
      </c>
      <c r="R65" s="113">
        <f>VLOOKUP(EX65,'[1]ادخال بيانات ودرجات'!$A$10:BW263,38,TRUE)</f>
        <v>0</v>
      </c>
      <c r="S65" s="113">
        <f>VLOOKUP(EX65,'[1]ادخال بيانات ودرجات'!$A$10:BW263,39,TRUE)</f>
        <v>0</v>
      </c>
      <c r="T65" s="114">
        <f t="shared" ref="T65:T66" si="1210">SUM(R65,S65)</f>
        <v>0</v>
      </c>
      <c r="U65" s="113">
        <f>VLOOKUP(EX65,'[1]ادخال بيانات ودرجات'!$A$10:BW263,45,TRUE)</f>
        <v>0</v>
      </c>
      <c r="V65" s="113">
        <f>VLOOKUP(EX65,'[1]ادخال بيانات ودرجات'!$A$10:BW263,46,TRUE)</f>
        <v>0</v>
      </c>
      <c r="W65" s="114">
        <f t="shared" ref="W65:W66" si="1211">SUM(U65,V65)</f>
        <v>0</v>
      </c>
      <c r="X65" s="113">
        <f>VLOOKUP(EX65,'[1]ادخال بيانات ودرجات'!$A$10:BW263,52,TRUE)</f>
        <v>0</v>
      </c>
      <c r="Y65" s="113">
        <f>VLOOKUP(EX65,'[1]ادخال بيانات ودرجات'!$A$10:BW263,53,TRUE)</f>
        <v>0</v>
      </c>
      <c r="Z65" s="114">
        <f t="shared" ref="Z65:Z66" si="1212">SUM(X65,Y65)</f>
        <v>0</v>
      </c>
      <c r="AA65" s="113">
        <f>VLOOKUP(EX65,'[1]ادخال بيانات ودرجات'!$A$10:BW263,59,TRUE)</f>
        <v>0</v>
      </c>
      <c r="AB65" s="113">
        <f>VLOOKUP(EX65,'[1]ادخال بيانات ودرجات'!$A$10:BW263,60,TRUE)</f>
        <v>0</v>
      </c>
      <c r="AC65" s="114">
        <f t="shared" ref="AC65:AC66" si="1213">SUM(AA65,AB65)</f>
        <v>0</v>
      </c>
      <c r="AD65" s="114">
        <f>VLOOKUP(EX65,'[1]ادخال بيانات ودرجات'!$A$10:BW263,66,TRUE)</f>
        <v>0</v>
      </c>
      <c r="AE65" s="114">
        <f>VLOOKUP(EX65,'[1]ادخال بيانات ودرجات'!$A$10:BW263,67,TRUE)</f>
        <v>0</v>
      </c>
      <c r="AF65" s="114">
        <f t="shared" ref="AF65:AF66" si="1214">SUM(AD65,AE65)</f>
        <v>0</v>
      </c>
      <c r="AG65" s="115" t="str">
        <f t="shared" ref="AG65:AG96" si="1215">IF(AJ65&gt;=1,"دورثان","ناجح")</f>
        <v>دورثان</v>
      </c>
      <c r="AH65" s="116"/>
      <c r="AI65" s="117" t="str">
        <f>IF(AJ65&gt;=1,"***",VLOOKUP(EX65,'[1]ادخال بيانات ودرجات'!$A$10:CI264,87,TRUE))</f>
        <v>***</v>
      </c>
      <c r="AJ65" s="117">
        <f t="shared" ref="AJ65" si="1216">COUNT(EU65:EW67)</f>
        <v>9</v>
      </c>
      <c r="AK65" s="118" t="str">
        <f>IF(AJ65&gt;=1,"***",VLOOKUP(EX65,'[1]ادخال بيانات ودرجات'!$A$10:CL263,90,TRUE))</f>
        <v>***</v>
      </c>
      <c r="AL65" s="119" t="str">
        <f t="shared" ref="AL65" si="1217">IF(AJ65&gt;=1,"",IF(AK65&gt;=85,"ممتاز",IF(AK65&gt;=75,"جيد جدا",IF(AK65&gt;=65,"جيد",IF(AK65&gt;=54,"مقبول",IF(AK65&gt;=50,"ضعيف","xxx"))))))</f>
        <v/>
      </c>
      <c r="AM65" s="120">
        <f>VLOOKUP(EX65,'[1]ادخال بيانات ودرجات'!$A$10:BW263,73,TRUE)</f>
        <v>0</v>
      </c>
      <c r="AN65" s="120">
        <f>VLOOKUP(EX65,'[1]ادخال بيانات ودرجات'!$A$10:BW263,74,TRUE)</f>
        <v>0</v>
      </c>
      <c r="AO65" s="121">
        <f t="shared" ref="AO65:AO66" si="1218">SUM(AM65,AN65)</f>
        <v>0</v>
      </c>
      <c r="AP65" s="122"/>
      <c r="AQ65" s="123" t="str">
        <f t="shared" ref="AQ65" si="1219">CONCATENATE(BI67,BJ67,BK67,,BL67,BM67,,BN67,BO67,BP67)</f>
        <v>........</v>
      </c>
      <c r="AR65" s="124">
        <f t="shared" ref="AR65:AR96" si="1220">K65:K66+N65:N66+Q65:Q66+T65:T66+W65:W66+Z65:Z66+AC65:AC66+AF65:AF66+AO65:AO66</f>
        <v>57</v>
      </c>
      <c r="AS65" s="125" t="str">
        <f t="shared" ref="AS65" si="1221">IF(K67&lt;100,100-K67,IF(K67="XXX",100,"."))</f>
        <v>.</v>
      </c>
      <c r="AT65" s="125" t="str">
        <f t="shared" ref="AT65" si="1222">IF(N67&lt;80,80-N67,IF(N67="XXX",80,"."))</f>
        <v>.</v>
      </c>
      <c r="AU65" s="125" t="str">
        <f t="shared" ref="AU65" si="1223">IF(Q67&lt;80,80-Q67,IF(Q67="XXX",80,"."))</f>
        <v>.</v>
      </c>
      <c r="AV65" s="125" t="str">
        <f t="shared" ref="AV65" si="1224">IF(T67&lt;80,80-T67,IF(T67="XXX",80,"."))</f>
        <v>.</v>
      </c>
      <c r="AW65" s="125" t="str">
        <f t="shared" ref="AW65" si="1225">IF(W67&lt;60,60-W67,IF(W67="XXX",60,"."))</f>
        <v>.</v>
      </c>
      <c r="AX65" s="125" t="str">
        <f t="shared" ref="AX65" si="1226">IF(Z67&lt;40,40-Z67,IF(Z67="XXX",40,"."))</f>
        <v>.</v>
      </c>
      <c r="AY65" s="125" t="str">
        <f t="shared" ref="AY65" si="1227">IF(AC67&lt;40,40-AC67,IF(AC67="XXX",40,"."))</f>
        <v>.</v>
      </c>
      <c r="AZ65" s="125" t="str">
        <f t="shared" ref="AZ65" si="1228">IF(AF67&lt;20,20-AF67,IF(AF67="XXX",20,"."))</f>
        <v>.</v>
      </c>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7">
        <f t="shared" ref="EU65" si="1229">IF(K67="",1,IF(K65+K66&lt;100,1,""))</f>
        <v>1</v>
      </c>
      <c r="EV65" s="127">
        <f t="shared" ref="EV65" si="1230">IF(N67="",2,IF(N65+N66&lt;80,2,""))</f>
        <v>2</v>
      </c>
      <c r="EW65" s="127">
        <f t="shared" ref="EW65" si="1231">IF(Q67="",3,IF(Q65+Q66&lt;80,3,""))</f>
        <v>3</v>
      </c>
      <c r="EX65" s="128">
        <v>19</v>
      </c>
      <c r="EY65" s="129" t="str">
        <f t="shared" ref="EY65:EY96" si="1232">IF(AG65="","7",IF(AG65&lt;40,7,"*"))</f>
        <v>*</v>
      </c>
      <c r="EZ65" s="129">
        <f t="shared" ref="EZ65:EZ96" si="1233">IF(AJ65="","8",IF(AJ65&lt;20,8,"*"))</f>
        <v>8</v>
      </c>
      <c r="FA65" s="130" t="str">
        <f t="shared" ref="FA65:FA96" si="1234">IF(AS65="","9",IF(AS65&lt;40,9,"*"))</f>
        <v>*</v>
      </c>
      <c r="FB65" s="131" t="str">
        <f>IF(FC65="","",SUBTOTAL(2,$FC$11:FC65))</f>
        <v/>
      </c>
      <c r="FC65" s="132" t="str">
        <f t="shared" ref="FC65:FC96" si="1235">IF(AG65="ناجح",ROW(),"")</f>
        <v/>
      </c>
      <c r="FD65" s="132">
        <f t="shared" ref="FD65:FD96" si="1236">IF(AG65="دورثان",ROW(),"")</f>
        <v>65</v>
      </c>
      <c r="FE65" s="131">
        <f>IF(FD65="","",SUBTOTAL(2,$FD$11:FD65))</f>
        <v>19</v>
      </c>
    </row>
    <row r="66" spans="1:161" ht="18" x14ac:dyDescent="0.25">
      <c r="A66" s="111"/>
      <c r="B66" s="117"/>
      <c r="C66" s="135"/>
      <c r="D66" s="117"/>
      <c r="E66" s="117"/>
      <c r="F66" s="117"/>
      <c r="G66" s="111"/>
      <c r="H66" s="136" t="s">
        <v>52</v>
      </c>
      <c r="I66" s="137">
        <f>VLOOKUP(EX65,'[1]ادخال بيانات ودرجات'!$A$10:BW263,20,TRUE)</f>
        <v>0</v>
      </c>
      <c r="J66" s="137">
        <f>VLOOKUP(EX65,'[1]ادخال بيانات ودرجات'!$A$10:BW263,21,TRUE)</f>
        <v>0</v>
      </c>
      <c r="K66" s="138">
        <f t="shared" si="1207"/>
        <v>0</v>
      </c>
      <c r="L66" s="137">
        <f>VLOOKUP(EX65,'[1]ادخال بيانات ودرجات'!$A$10:BW263,27,TRUE)</f>
        <v>0</v>
      </c>
      <c r="M66" s="137">
        <f>VLOOKUP(EX65,'[1]ادخال بيانات ودرجات'!$A$10:BW263,28,TRUE)</f>
        <v>0</v>
      </c>
      <c r="N66" s="138">
        <f t="shared" si="1208"/>
        <v>0</v>
      </c>
      <c r="O66" s="137">
        <f>VLOOKUP(EX65,'[1]ادخال بيانات ودرجات'!$A$10:BW263,34,TRUE)</f>
        <v>0</v>
      </c>
      <c r="P66" s="137">
        <f>VLOOKUP(EX65,'[1]ادخال بيانات ودرجات'!$A$10:BW263,35,TRUE)</f>
        <v>0</v>
      </c>
      <c r="Q66" s="138">
        <f t="shared" si="1209"/>
        <v>0</v>
      </c>
      <c r="R66" s="137">
        <f>VLOOKUP(EX65,'[1]ادخال بيانات ودرجات'!$A$10:BW263,41,TRUE)</f>
        <v>0</v>
      </c>
      <c r="S66" s="137">
        <f>VLOOKUP(EX65,'[1]ادخال بيانات ودرجات'!$A$10:BW263,42,TRUE)</f>
        <v>0</v>
      </c>
      <c r="T66" s="138">
        <f t="shared" si="1210"/>
        <v>0</v>
      </c>
      <c r="U66" s="137">
        <f>VLOOKUP(EX65,'[1]ادخال بيانات ودرجات'!$A$10:BW263,48,TRUE)</f>
        <v>0</v>
      </c>
      <c r="V66" s="137">
        <f>VLOOKUP(EX65,'[1]ادخال بيانات ودرجات'!$A$10:BW263,49,TRUE)</f>
        <v>0</v>
      </c>
      <c r="W66" s="138">
        <f t="shared" si="1211"/>
        <v>0</v>
      </c>
      <c r="X66" s="137">
        <f>VLOOKUP(EX65,'[1]ادخال بيانات ودرجات'!$A$10:BW263,55,TRUE)</f>
        <v>0</v>
      </c>
      <c r="Y66" s="137">
        <f>VLOOKUP(EX65,'[1]ادخال بيانات ودرجات'!$A$10:BW263,56,TRUE)</f>
        <v>0</v>
      </c>
      <c r="Z66" s="138">
        <f t="shared" si="1212"/>
        <v>0</v>
      </c>
      <c r="AA66" s="137">
        <f>VLOOKUP(EX65,'[1]ادخال بيانات ودرجات'!$A$10:BW263,62,TRUE)</f>
        <v>0</v>
      </c>
      <c r="AB66" s="137">
        <f>VLOOKUP(EX65,'[1]ادخال بيانات ودرجات'!$A$10:BW263,63,TRUE)</f>
        <v>0</v>
      </c>
      <c r="AC66" s="138">
        <f t="shared" si="1213"/>
        <v>0</v>
      </c>
      <c r="AD66" s="138">
        <f>VLOOKUP(EX65,'[1]ادخال بيانات ودرجات'!$A$10:BW263,69,TRUE)</f>
        <v>0</v>
      </c>
      <c r="AE66" s="138">
        <f>VLOOKUP(EX65,'[1]ادخال بيانات ودرجات'!$A$10:BW263,70,TRUE)</f>
        <v>0</v>
      </c>
      <c r="AF66" s="138">
        <f t="shared" si="1214"/>
        <v>0</v>
      </c>
      <c r="AG66" s="139"/>
      <c r="AH66" s="140"/>
      <c r="AI66" s="117"/>
      <c r="AJ66" s="117"/>
      <c r="AK66" s="141"/>
      <c r="AL66" s="119"/>
      <c r="AM66" s="142">
        <f>VLOOKUP(EX65,'[1]ادخال بيانات ودرجات'!$A$10:BX263,76,TRUE)</f>
        <v>0</v>
      </c>
      <c r="AN66" s="142">
        <f>VLOOKUP(EX65,'[1]ادخال بيانات ودرجات'!$A$10:BY263,77,TRUE)</f>
        <v>0</v>
      </c>
      <c r="AO66" s="121">
        <f t="shared" si="1218"/>
        <v>0</v>
      </c>
      <c r="AP66" s="143"/>
      <c r="AQ66" s="123"/>
      <c r="AR66" s="124"/>
      <c r="AS66" s="125"/>
      <c r="AT66" s="125"/>
      <c r="AU66" s="125"/>
      <c r="AV66" s="125"/>
      <c r="AW66" s="125"/>
      <c r="AX66" s="125"/>
      <c r="AY66" s="125"/>
      <c r="AZ66" s="125"/>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7">
        <f t="shared" ref="EU66:EU97" si="1237">IF(T67="",4,IF(T65+T66&lt;80,4,""))</f>
        <v>4</v>
      </c>
      <c r="EV66" s="127">
        <f t="shared" ref="EV66:EV97" si="1238">IF(W67="",5,IF(W65+W66&lt;60,5,""))</f>
        <v>5</v>
      </c>
      <c r="EW66" s="127">
        <f t="shared" ref="EW66:EW97" si="1239">IF(Z67="",6,IF(Z65+Z66&lt;40,6,""))</f>
        <v>6</v>
      </c>
      <c r="EX66" s="128"/>
      <c r="EY66" s="134"/>
      <c r="EZ66" s="134"/>
      <c r="FA66" s="134"/>
      <c r="FB66" s="144"/>
      <c r="FC66" s="145"/>
      <c r="FD66" s="145"/>
      <c r="FE66" s="144"/>
    </row>
    <row r="67" spans="1:161" ht="18.75" thickBot="1" x14ac:dyDescent="0.3">
      <c r="A67" s="146"/>
      <c r="B67" s="147"/>
      <c r="C67" s="148"/>
      <c r="D67" s="147"/>
      <c r="E67" s="147"/>
      <c r="F67" s="147"/>
      <c r="G67" s="146"/>
      <c r="H67" s="149" t="s">
        <v>53</v>
      </c>
      <c r="I67" s="150">
        <f t="shared" ref="I67:J67" si="1240">SUM(I65,I66)</f>
        <v>0</v>
      </c>
      <c r="J67" s="150">
        <f t="shared" si="1240"/>
        <v>0</v>
      </c>
      <c r="K67" s="150" t="str">
        <f t="shared" ref="K67" si="1241">IF(J67&gt;=48,I67+J67,"")</f>
        <v/>
      </c>
      <c r="L67" s="150">
        <f t="shared" ref="L67:M67" si="1242">SUM(L65,L66)</f>
        <v>22</v>
      </c>
      <c r="M67" s="150">
        <f t="shared" si="1242"/>
        <v>35</v>
      </c>
      <c r="N67" s="150" t="str">
        <f t="shared" ref="N67" si="1243">IF(M67&gt;=38.4,L67+M67,"")</f>
        <v/>
      </c>
      <c r="O67" s="150">
        <f t="shared" ref="O67:P67" si="1244">SUM(O65,O66)</f>
        <v>0</v>
      </c>
      <c r="P67" s="150">
        <f t="shared" si="1244"/>
        <v>0</v>
      </c>
      <c r="Q67" s="150" t="str">
        <f t="shared" ref="Q67" si="1245">IF(P67&gt;=38.4,O67+P67,"")</f>
        <v/>
      </c>
      <c r="R67" s="150">
        <f t="shared" ref="R67:S67" si="1246">SUM(R65,R66)</f>
        <v>0</v>
      </c>
      <c r="S67" s="150">
        <f t="shared" si="1246"/>
        <v>0</v>
      </c>
      <c r="T67" s="150" t="str">
        <f t="shared" ref="T67" si="1247">IF(S67&gt;=38.4,R67+S67,"")</f>
        <v/>
      </c>
      <c r="U67" s="150">
        <f t="shared" ref="U67:V67" si="1248">SUM(U65,U66)</f>
        <v>0</v>
      </c>
      <c r="V67" s="150">
        <f t="shared" si="1248"/>
        <v>0</v>
      </c>
      <c r="W67" s="150" t="str">
        <f t="shared" ref="W67" si="1249">IF(V67&gt;=28.8,U67+V67,"")</f>
        <v/>
      </c>
      <c r="X67" s="150">
        <f t="shared" ref="X67:Y67" si="1250">SUM(X65,X66)</f>
        <v>0</v>
      </c>
      <c r="Y67" s="150">
        <f t="shared" si="1250"/>
        <v>0</v>
      </c>
      <c r="Z67" s="150" t="str">
        <f t="shared" ref="Z67" si="1251">IF(Y67&gt;=19.2,X67+Y67,"")</f>
        <v/>
      </c>
      <c r="AA67" s="150">
        <f t="shared" ref="AA67:AB67" si="1252">SUM(AA65,AA66)</f>
        <v>0</v>
      </c>
      <c r="AB67" s="150">
        <f t="shared" si="1252"/>
        <v>0</v>
      </c>
      <c r="AC67" s="150" t="str">
        <f t="shared" ref="AC67" si="1253">IF(AB67&gt;=19.2,AA67+AB67,"")</f>
        <v/>
      </c>
      <c r="AD67" s="150">
        <f t="shared" ref="AD67:AE67" si="1254">SUM(AD65,AD66)</f>
        <v>0</v>
      </c>
      <c r="AE67" s="150">
        <f t="shared" si="1254"/>
        <v>0</v>
      </c>
      <c r="AF67" s="150" t="str">
        <f t="shared" ref="AF67" si="1255">IF(AE67&gt;=9.6,AD67+AE67,"")</f>
        <v/>
      </c>
      <c r="AG67" s="151"/>
      <c r="AH67" s="152">
        <f t="shared" ref="AH67:AH98" si="1256">COUNT(BA67:BH67)</f>
        <v>0</v>
      </c>
      <c r="AI67" s="147"/>
      <c r="AJ67" s="147"/>
      <c r="AK67" s="153"/>
      <c r="AL67" s="154"/>
      <c r="AM67" s="155">
        <f t="shared" ref="AM67:AO67" si="1257">SUM(AM65,AM66)</f>
        <v>0</v>
      </c>
      <c r="AN67" s="155">
        <f t="shared" si="1257"/>
        <v>0</v>
      </c>
      <c r="AO67" s="156">
        <f t="shared" si="1257"/>
        <v>0</v>
      </c>
      <c r="AP67" s="157" t="str">
        <f t="shared" ref="AP67:AP98" si="1258">CONCATENATE(BH67,BG67,BF67,BE67,BD67,,BC67,BB67,BA67)</f>
        <v>........</v>
      </c>
      <c r="AQ67" s="158"/>
      <c r="AR67" s="159"/>
      <c r="AS67" s="160"/>
      <c r="AT67" s="160"/>
      <c r="AU67" s="160"/>
      <c r="AV67" s="160"/>
      <c r="AW67" s="160"/>
      <c r="AX67" s="160"/>
      <c r="AY67" s="160"/>
      <c r="AZ67" s="160"/>
      <c r="BA67" s="161" t="str">
        <f t="shared" ref="BA67:BA98" si="1259">IF(K67&lt;100,1,IF(K67="XXX",1,"."))</f>
        <v>.</v>
      </c>
      <c r="BB67" s="161" t="str">
        <f t="shared" ref="BB67:BB98" si="1260">IF(N67&lt;80,2,IF(N67="XXX",2,"."))</f>
        <v>.</v>
      </c>
      <c r="BC67" s="161" t="str">
        <f t="shared" ref="BC67:BC98" si="1261">IF(Q67&lt;80,3,IF(Q67="XXX",3,"."))</f>
        <v>.</v>
      </c>
      <c r="BD67" s="161" t="str">
        <f t="shared" ref="BD67:BD98" si="1262">IF(T67&lt;80,4,IF(W67="XXX",4,"."))</f>
        <v>.</v>
      </c>
      <c r="BE67" s="161" t="str">
        <f t="shared" ref="BE67:BE98" si="1263">IF(W67&lt;60,5,IF(W67="XXX",5,"."))</f>
        <v>.</v>
      </c>
      <c r="BF67" s="161" t="str">
        <f t="shared" ref="BF67:BF98" si="1264">IF(Z67&lt;40,6,IF(Z67="XXX",6,"."))</f>
        <v>.</v>
      </c>
      <c r="BG67" s="161" t="str">
        <f t="shared" ref="BG67:BG98" si="1265">IF(AC67&lt;40,7,IF(AC67="XXX",7,"."))</f>
        <v>.</v>
      </c>
      <c r="BH67" s="161" t="str">
        <f t="shared" ref="BH67:BH98" si="1266">IF(AF67&lt;20,8,IF(AF67="XXX",8,"."))</f>
        <v>.</v>
      </c>
      <c r="BI67" s="162" t="str">
        <f t="shared" ref="BI67:BI98" si="1267">IF(BA67=1,".رياضيات",".")</f>
        <v>.</v>
      </c>
      <c r="BJ67" s="162" t="str">
        <f t="shared" ref="BJ67:BJ98" si="1268">IF(BB67=2,".نحوونصوص",".")</f>
        <v>.</v>
      </c>
      <c r="BK67" s="162" t="str">
        <f t="shared" ref="BK67:BK98" si="1269">IF(BC67=3,".علوم",".")</f>
        <v>.</v>
      </c>
      <c r="BL67" s="162" t="str">
        <f t="shared" ref="BL67:BL98" si="1270">IF(BD67=4,".تعبير واملاء وخط",".")</f>
        <v>.</v>
      </c>
      <c r="BM67" s="162" t="str">
        <f t="shared" ref="BM67:BM98" si="1271">IF(BE67=5,".تربية اسلامية",".")</f>
        <v>.</v>
      </c>
      <c r="BN67" s="162" t="str">
        <f t="shared" ref="BN67:BN98" si="1272">IF(BF67=6,".جغرافيا",".")</f>
        <v>.</v>
      </c>
      <c r="BO67" s="162" t="str">
        <f t="shared" ref="BO67:BO98" si="1273">IF(BG67=7,".تاريخ",".")</f>
        <v>.</v>
      </c>
      <c r="BP67" s="162" t="str">
        <f t="shared" ref="BP67:BP98" si="1274">IF(BH67=8,".وطنية",".")</f>
        <v>.</v>
      </c>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4">
        <f t="shared" ref="EU67" si="1275">IF(AC67="",7,IF(AC65+AC66&lt;40,7,""))</f>
        <v>7</v>
      </c>
      <c r="EV67" s="164">
        <f t="shared" ref="EV67" si="1276">IF(AF67="",8,IF(AF65+AF66&lt;20,8,""))</f>
        <v>8</v>
      </c>
      <c r="EW67" s="164">
        <f t="shared" ref="EW67" si="1277">IF(AO67="",9,IF(AO65+AO66&lt;40,9,""))</f>
        <v>9</v>
      </c>
      <c r="EX67" s="128"/>
      <c r="EY67" s="165"/>
      <c r="EZ67" s="165"/>
      <c r="FA67" s="165"/>
      <c r="FB67" s="166"/>
      <c r="FC67" s="167"/>
      <c r="FD67" s="167"/>
      <c r="FE67" s="166"/>
    </row>
    <row r="68" spans="1:161" ht="18" x14ac:dyDescent="0.25">
      <c r="A68" s="108">
        <f>VLOOKUP(EX68,'[1]ادخال بيانات ودرجات'!$A$10:A266,1,TRUE)</f>
        <v>20</v>
      </c>
      <c r="B68" s="109"/>
      <c r="C68" s="110">
        <f>VLOOKUP(EX68,'[1]ادخال بيانات ودرجات'!$A$10:C266,3,TRUE)</f>
        <v>0</v>
      </c>
      <c r="D68" s="109">
        <f>VLOOKUP(EX68,'[1]ادخال بيانات ودرجات'!$A$10:D266,4,TRUE)</f>
        <v>0</v>
      </c>
      <c r="E68" s="109">
        <f>VLOOKUP(EX68,'[1]ادخال بيانات ودرجات'!$A$10:E266,5,TRUE)</f>
        <v>0</v>
      </c>
      <c r="F68" s="109">
        <f>VLOOKUP(EX68,'[1]ادخال بيانات ودرجات'!$A$10:F266,6,TRUE)</f>
        <v>0</v>
      </c>
      <c r="G68" s="111">
        <f>VLOOKUP(EX68,'[1]ادخال بيانات ودرجات'!$A$10:B266,2,TRUE)</f>
        <v>0</v>
      </c>
      <c r="H68" s="112" t="s">
        <v>50</v>
      </c>
      <c r="I68" s="113">
        <f>VLOOKUP(EX68,'[1]ادخال بيانات ودرجات'!$A$10:BW266,17,TRUE)</f>
        <v>0</v>
      </c>
      <c r="J68" s="113">
        <f>VLOOKUP(EX68,'[1]ادخال بيانات ودرجات'!$A$10:BW266,18,TRUE)</f>
        <v>0</v>
      </c>
      <c r="K68" s="114">
        <f t="shared" ref="K68:K69" si="1278">SUM(I68,J68)</f>
        <v>0</v>
      </c>
      <c r="L68" s="113">
        <f>VLOOKUP(EX68,'[1]ادخال بيانات ودرجات'!$A$10:BW266,24,TRUE)</f>
        <v>24</v>
      </c>
      <c r="M68" s="113">
        <f>VLOOKUP(EX68,'[1]ادخال بيانات ودرجات'!$A$10:BW266,25,TRUE)</f>
        <v>36</v>
      </c>
      <c r="N68" s="114">
        <f t="shared" ref="N68:N69" si="1279">SUM(L68,M68)</f>
        <v>60</v>
      </c>
      <c r="O68" s="113">
        <f>VLOOKUP(EX68,'[1]ادخال بيانات ودرجات'!$A$10:BW266,31,TRUE)</f>
        <v>0</v>
      </c>
      <c r="P68" s="113">
        <f>VLOOKUP(EX68,'[1]ادخال بيانات ودرجات'!$A$10:BW266,32,TRUE)</f>
        <v>0</v>
      </c>
      <c r="Q68" s="114">
        <f t="shared" ref="Q68:Q69" si="1280">SUM(O68,P68)</f>
        <v>0</v>
      </c>
      <c r="R68" s="113">
        <f>VLOOKUP(EX68,'[1]ادخال بيانات ودرجات'!$A$10:BW266,38,TRUE)</f>
        <v>0</v>
      </c>
      <c r="S68" s="113">
        <f>VLOOKUP(EX68,'[1]ادخال بيانات ودرجات'!$A$10:BW266,39,TRUE)</f>
        <v>0</v>
      </c>
      <c r="T68" s="114">
        <f t="shared" ref="T68:T69" si="1281">SUM(R68,S68)</f>
        <v>0</v>
      </c>
      <c r="U68" s="113">
        <f>VLOOKUP(EX68,'[1]ادخال بيانات ودرجات'!$A$10:BW266,45,TRUE)</f>
        <v>0</v>
      </c>
      <c r="V68" s="113">
        <f>VLOOKUP(EX68,'[1]ادخال بيانات ودرجات'!$A$10:BW266,46,TRUE)</f>
        <v>0</v>
      </c>
      <c r="W68" s="114">
        <f t="shared" ref="W68:W69" si="1282">SUM(U68,V68)</f>
        <v>0</v>
      </c>
      <c r="X68" s="113">
        <f>VLOOKUP(EX68,'[1]ادخال بيانات ودرجات'!$A$10:BW266,52,TRUE)</f>
        <v>0</v>
      </c>
      <c r="Y68" s="113">
        <f>VLOOKUP(EX68,'[1]ادخال بيانات ودرجات'!$A$10:BW266,53,TRUE)</f>
        <v>0</v>
      </c>
      <c r="Z68" s="114">
        <f t="shared" ref="Z68:Z69" si="1283">SUM(X68,Y68)</f>
        <v>0</v>
      </c>
      <c r="AA68" s="113">
        <f>VLOOKUP(EX68,'[1]ادخال بيانات ودرجات'!$A$10:BW266,59,TRUE)</f>
        <v>0</v>
      </c>
      <c r="AB68" s="113">
        <f>VLOOKUP(EX68,'[1]ادخال بيانات ودرجات'!$A$10:BW266,60,TRUE)</f>
        <v>0</v>
      </c>
      <c r="AC68" s="114">
        <f t="shared" ref="AC68:AC69" si="1284">SUM(AA68,AB68)</f>
        <v>0</v>
      </c>
      <c r="AD68" s="114">
        <f>VLOOKUP(EX68,'[1]ادخال بيانات ودرجات'!$A$10:BW266,66,TRUE)</f>
        <v>0</v>
      </c>
      <c r="AE68" s="114">
        <f>VLOOKUP(EX68,'[1]ادخال بيانات ودرجات'!$A$10:BW266,67,TRUE)</f>
        <v>0</v>
      </c>
      <c r="AF68" s="114">
        <f t="shared" ref="AF68:AF69" si="1285">SUM(AD68,AE68)</f>
        <v>0</v>
      </c>
      <c r="AG68" s="115" t="str">
        <f t="shared" ref="AG68:AG99" si="1286">IF(AJ68&gt;=1,"دورثان","ناجح")</f>
        <v>دورثان</v>
      </c>
      <c r="AH68" s="116"/>
      <c r="AI68" s="117" t="str">
        <f>IF(AJ68&gt;=1,"***",VLOOKUP(EX68,'[1]ادخال بيانات ودرجات'!$A$10:CI267,87,TRUE))</f>
        <v>***</v>
      </c>
      <c r="AJ68" s="117">
        <f t="shared" ref="AJ68" si="1287">COUNT(EU68:EW70)</f>
        <v>9</v>
      </c>
      <c r="AK68" s="118" t="str">
        <f>IF(AJ68&gt;=1,"***",VLOOKUP(EX68,'[1]ادخال بيانات ودرجات'!$A$10:CL266,90,TRUE))</f>
        <v>***</v>
      </c>
      <c r="AL68" s="119" t="str">
        <f t="shared" ref="AL68" si="1288">IF(AJ68&gt;=1,"",IF(AK68&gt;=85,"ممتاز",IF(AK68&gt;=75,"جيد جدا",IF(AK68&gt;=65,"جيد",IF(AK68&gt;=54,"مقبول",IF(AK68&gt;=50,"ضعيف","xxx"))))))</f>
        <v/>
      </c>
      <c r="AM68" s="120">
        <f>VLOOKUP(EX68,'[1]ادخال بيانات ودرجات'!$A$10:BW266,73,TRUE)</f>
        <v>0</v>
      </c>
      <c r="AN68" s="120">
        <f>VLOOKUP(EX68,'[1]ادخال بيانات ودرجات'!$A$10:BW266,74,TRUE)</f>
        <v>0</v>
      </c>
      <c r="AO68" s="121">
        <f t="shared" ref="AO68:AO69" si="1289">SUM(AM68,AN68)</f>
        <v>0</v>
      </c>
      <c r="AP68" s="122"/>
      <c r="AQ68" s="123" t="str">
        <f t="shared" ref="AQ68" si="1290">CONCATENATE(BI70,BJ70,BK70,,BL70,BM70,,BN70,BO70,BP70)</f>
        <v>........</v>
      </c>
      <c r="AR68" s="124">
        <f t="shared" ref="AR68:AR99" si="1291">K68:K69+N68:N69+Q68:Q69+T68:T69+W68:W69+Z68:Z69+AC68:AC69+AF68:AF69+AO68:AO69</f>
        <v>60</v>
      </c>
      <c r="AS68" s="125" t="str">
        <f t="shared" ref="AS68" si="1292">IF(K70&lt;100,100-K70,IF(K70="XXX",100,"."))</f>
        <v>.</v>
      </c>
      <c r="AT68" s="125" t="str">
        <f t="shared" ref="AT68" si="1293">IF(N70&lt;80,80-N70,IF(N70="XXX",80,"."))</f>
        <v>.</v>
      </c>
      <c r="AU68" s="125" t="str">
        <f t="shared" ref="AU68" si="1294">IF(Q70&lt;80,80-Q70,IF(Q70="XXX",80,"."))</f>
        <v>.</v>
      </c>
      <c r="AV68" s="125" t="str">
        <f t="shared" ref="AV68" si="1295">IF(T70&lt;80,80-T70,IF(T70="XXX",80,"."))</f>
        <v>.</v>
      </c>
      <c r="AW68" s="125" t="str">
        <f t="shared" ref="AW68" si="1296">IF(W70&lt;60,60-W70,IF(W70="XXX",60,"."))</f>
        <v>.</v>
      </c>
      <c r="AX68" s="125" t="str">
        <f t="shared" ref="AX68" si="1297">IF(Z70&lt;40,40-Z70,IF(Z70="XXX",40,"."))</f>
        <v>.</v>
      </c>
      <c r="AY68" s="125" t="str">
        <f t="shared" ref="AY68" si="1298">IF(AC70&lt;40,40-AC70,IF(AC70="XXX",40,"."))</f>
        <v>.</v>
      </c>
      <c r="AZ68" s="125" t="str">
        <f t="shared" ref="AZ68" si="1299">IF(AF70&lt;20,20-AF70,IF(AF70="XXX",20,"."))</f>
        <v>.</v>
      </c>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7">
        <f t="shared" ref="EU68" si="1300">IF(K70="",1,IF(K68+K69&lt;100,1,""))</f>
        <v>1</v>
      </c>
      <c r="EV68" s="127">
        <f t="shared" ref="EV68" si="1301">IF(N70="",2,IF(N68+N69&lt;80,2,""))</f>
        <v>2</v>
      </c>
      <c r="EW68" s="127">
        <f t="shared" ref="EW68" si="1302">IF(Q70="",3,IF(Q68+Q69&lt;80,3,""))</f>
        <v>3</v>
      </c>
      <c r="EX68" s="128">
        <v>20</v>
      </c>
      <c r="EY68" s="129" t="str">
        <f t="shared" ref="EY68:EY99" si="1303">IF(AG68="","7",IF(AG68&lt;40,7,"*"))</f>
        <v>*</v>
      </c>
      <c r="EZ68" s="129">
        <f t="shared" ref="EZ68:EZ99" si="1304">IF(AJ68="","8",IF(AJ68&lt;20,8,"*"))</f>
        <v>8</v>
      </c>
      <c r="FA68" s="130" t="str">
        <f t="shared" ref="FA68:FA99" si="1305">IF(AS68="","9",IF(AS68&lt;40,9,"*"))</f>
        <v>*</v>
      </c>
      <c r="FB68" s="131" t="str">
        <f>IF(FC68="","",SUBTOTAL(2,$FC$11:FC68))</f>
        <v/>
      </c>
      <c r="FC68" s="132" t="str">
        <f t="shared" ref="FC68:FC99" si="1306">IF(AG68="ناجح",ROW(),"")</f>
        <v/>
      </c>
      <c r="FD68" s="132">
        <f t="shared" ref="FD68:FD99" si="1307">IF(AG68="دورثان",ROW(),"")</f>
        <v>68</v>
      </c>
      <c r="FE68" s="131">
        <f>IF(FD68="","",SUBTOTAL(2,$FD$11:FD68))</f>
        <v>20</v>
      </c>
    </row>
    <row r="69" spans="1:161" ht="18" x14ac:dyDescent="0.25">
      <c r="A69" s="111"/>
      <c r="B69" s="117"/>
      <c r="C69" s="135"/>
      <c r="D69" s="117"/>
      <c r="E69" s="117"/>
      <c r="F69" s="117"/>
      <c r="G69" s="111"/>
      <c r="H69" s="136" t="s">
        <v>52</v>
      </c>
      <c r="I69" s="137">
        <f>VLOOKUP(EX68,'[1]ادخال بيانات ودرجات'!$A$10:BW266,20,TRUE)</f>
        <v>0</v>
      </c>
      <c r="J69" s="137">
        <f>VLOOKUP(EX68,'[1]ادخال بيانات ودرجات'!$A$10:BW266,21,TRUE)</f>
        <v>0</v>
      </c>
      <c r="K69" s="138">
        <f t="shared" si="1278"/>
        <v>0</v>
      </c>
      <c r="L69" s="137">
        <f>VLOOKUP(EX68,'[1]ادخال بيانات ودرجات'!$A$10:BW266,27,TRUE)</f>
        <v>0</v>
      </c>
      <c r="M69" s="137">
        <f>VLOOKUP(EX68,'[1]ادخال بيانات ودرجات'!$A$10:BW266,28,TRUE)</f>
        <v>0</v>
      </c>
      <c r="N69" s="138">
        <f t="shared" si="1279"/>
        <v>0</v>
      </c>
      <c r="O69" s="137">
        <f>VLOOKUP(EX68,'[1]ادخال بيانات ودرجات'!$A$10:BW266,34,TRUE)</f>
        <v>0</v>
      </c>
      <c r="P69" s="137">
        <f>VLOOKUP(EX68,'[1]ادخال بيانات ودرجات'!$A$10:BW266,35,TRUE)</f>
        <v>0</v>
      </c>
      <c r="Q69" s="138">
        <f t="shared" si="1280"/>
        <v>0</v>
      </c>
      <c r="R69" s="137">
        <f>VLOOKUP(EX68,'[1]ادخال بيانات ودرجات'!$A$10:BW266,41,TRUE)</f>
        <v>0</v>
      </c>
      <c r="S69" s="137">
        <f>VLOOKUP(EX68,'[1]ادخال بيانات ودرجات'!$A$10:BW266,42,TRUE)</f>
        <v>0</v>
      </c>
      <c r="T69" s="138">
        <f t="shared" si="1281"/>
        <v>0</v>
      </c>
      <c r="U69" s="137">
        <f>VLOOKUP(EX68,'[1]ادخال بيانات ودرجات'!$A$10:BW266,48,TRUE)</f>
        <v>0</v>
      </c>
      <c r="V69" s="137">
        <f>VLOOKUP(EX68,'[1]ادخال بيانات ودرجات'!$A$10:BW266,49,TRUE)</f>
        <v>0</v>
      </c>
      <c r="W69" s="138">
        <f t="shared" si="1282"/>
        <v>0</v>
      </c>
      <c r="X69" s="137">
        <f>VLOOKUP(EX68,'[1]ادخال بيانات ودرجات'!$A$10:BW266,55,TRUE)</f>
        <v>0</v>
      </c>
      <c r="Y69" s="137">
        <f>VLOOKUP(EX68,'[1]ادخال بيانات ودرجات'!$A$10:BW266,56,TRUE)</f>
        <v>0</v>
      </c>
      <c r="Z69" s="138">
        <f t="shared" si="1283"/>
        <v>0</v>
      </c>
      <c r="AA69" s="137">
        <f>VLOOKUP(EX68,'[1]ادخال بيانات ودرجات'!$A$10:BW266,62,TRUE)</f>
        <v>0</v>
      </c>
      <c r="AB69" s="137">
        <f>VLOOKUP(EX68,'[1]ادخال بيانات ودرجات'!$A$10:BW266,63,TRUE)</f>
        <v>0</v>
      </c>
      <c r="AC69" s="138">
        <f t="shared" si="1284"/>
        <v>0</v>
      </c>
      <c r="AD69" s="138">
        <f>VLOOKUP(EX68,'[1]ادخال بيانات ودرجات'!$A$10:BW266,69,TRUE)</f>
        <v>0</v>
      </c>
      <c r="AE69" s="138">
        <f>VLOOKUP(EX68,'[1]ادخال بيانات ودرجات'!$A$10:BW266,70,TRUE)</f>
        <v>0</v>
      </c>
      <c r="AF69" s="138">
        <f t="shared" si="1285"/>
        <v>0</v>
      </c>
      <c r="AG69" s="139"/>
      <c r="AH69" s="140"/>
      <c r="AI69" s="117"/>
      <c r="AJ69" s="117"/>
      <c r="AK69" s="141"/>
      <c r="AL69" s="119"/>
      <c r="AM69" s="142">
        <f>VLOOKUP(EX68,'[1]ادخال بيانات ودرجات'!$A$10:BX266,76,TRUE)</f>
        <v>0</v>
      </c>
      <c r="AN69" s="142">
        <f>VLOOKUP(EX68,'[1]ادخال بيانات ودرجات'!$A$10:BY266,77,TRUE)</f>
        <v>0</v>
      </c>
      <c r="AO69" s="121">
        <f t="shared" si="1289"/>
        <v>0</v>
      </c>
      <c r="AP69" s="143"/>
      <c r="AQ69" s="123"/>
      <c r="AR69" s="124"/>
      <c r="AS69" s="125"/>
      <c r="AT69" s="125"/>
      <c r="AU69" s="125"/>
      <c r="AV69" s="125"/>
      <c r="AW69" s="125"/>
      <c r="AX69" s="125"/>
      <c r="AY69" s="125"/>
      <c r="AZ69" s="125"/>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7">
        <f t="shared" ref="EU69:EU100" si="1308">IF(T70="",4,IF(T68+T69&lt;80,4,""))</f>
        <v>4</v>
      </c>
      <c r="EV69" s="127">
        <f t="shared" ref="EV69:EV100" si="1309">IF(W70="",5,IF(W68+W69&lt;60,5,""))</f>
        <v>5</v>
      </c>
      <c r="EW69" s="127">
        <f t="shared" ref="EW69:EW100" si="1310">IF(Z70="",6,IF(Z68+Z69&lt;40,6,""))</f>
        <v>6</v>
      </c>
      <c r="EX69" s="128"/>
      <c r="EY69" s="134"/>
      <c r="EZ69" s="134"/>
      <c r="FA69" s="134"/>
      <c r="FB69" s="144"/>
      <c r="FC69" s="145"/>
      <c r="FD69" s="145"/>
      <c r="FE69" s="144"/>
    </row>
    <row r="70" spans="1:161" ht="18.75" thickBot="1" x14ac:dyDescent="0.3">
      <c r="A70" s="146"/>
      <c r="B70" s="147"/>
      <c r="C70" s="148"/>
      <c r="D70" s="147"/>
      <c r="E70" s="147"/>
      <c r="F70" s="147"/>
      <c r="G70" s="146"/>
      <c r="H70" s="149" t="s">
        <v>53</v>
      </c>
      <c r="I70" s="150">
        <f t="shared" ref="I70:J70" si="1311">SUM(I68,I69)</f>
        <v>0</v>
      </c>
      <c r="J70" s="150">
        <f t="shared" si="1311"/>
        <v>0</v>
      </c>
      <c r="K70" s="150" t="str">
        <f t="shared" ref="K70" si="1312">IF(J70&gt;=48,I70+J70,"")</f>
        <v/>
      </c>
      <c r="L70" s="150">
        <f t="shared" ref="L70:M70" si="1313">SUM(L68,L69)</f>
        <v>24</v>
      </c>
      <c r="M70" s="150">
        <f t="shared" si="1313"/>
        <v>36</v>
      </c>
      <c r="N70" s="150" t="str">
        <f t="shared" ref="N70" si="1314">IF(M70&gt;=38.4,L70+M70,"")</f>
        <v/>
      </c>
      <c r="O70" s="150">
        <f t="shared" ref="O70:P70" si="1315">SUM(O68,O69)</f>
        <v>0</v>
      </c>
      <c r="P70" s="150">
        <f t="shared" si="1315"/>
        <v>0</v>
      </c>
      <c r="Q70" s="150" t="str">
        <f t="shared" ref="Q70" si="1316">IF(P70&gt;=38.4,O70+P70,"")</f>
        <v/>
      </c>
      <c r="R70" s="150">
        <f t="shared" ref="R70:S70" si="1317">SUM(R68,R69)</f>
        <v>0</v>
      </c>
      <c r="S70" s="150">
        <f t="shared" si="1317"/>
        <v>0</v>
      </c>
      <c r="T70" s="150" t="str">
        <f t="shared" ref="T70" si="1318">IF(S70&gt;=38.4,R70+S70,"")</f>
        <v/>
      </c>
      <c r="U70" s="150">
        <f t="shared" ref="U70:V70" si="1319">SUM(U68,U69)</f>
        <v>0</v>
      </c>
      <c r="V70" s="150">
        <f t="shared" si="1319"/>
        <v>0</v>
      </c>
      <c r="W70" s="150" t="str">
        <f t="shared" ref="W70" si="1320">IF(V70&gt;=28.8,U70+V70,"")</f>
        <v/>
      </c>
      <c r="X70" s="150">
        <f t="shared" ref="X70:Y70" si="1321">SUM(X68,X69)</f>
        <v>0</v>
      </c>
      <c r="Y70" s="150">
        <f t="shared" si="1321"/>
        <v>0</v>
      </c>
      <c r="Z70" s="150" t="str">
        <f t="shared" ref="Z70" si="1322">IF(Y70&gt;=19.2,X70+Y70,"")</f>
        <v/>
      </c>
      <c r="AA70" s="150">
        <f t="shared" ref="AA70:AB70" si="1323">SUM(AA68,AA69)</f>
        <v>0</v>
      </c>
      <c r="AB70" s="150">
        <f t="shared" si="1323"/>
        <v>0</v>
      </c>
      <c r="AC70" s="150" t="str">
        <f t="shared" ref="AC70" si="1324">IF(AB70&gt;=19.2,AA70+AB70,"")</f>
        <v/>
      </c>
      <c r="AD70" s="150">
        <f t="shared" ref="AD70:AE70" si="1325">SUM(AD68,AD69)</f>
        <v>0</v>
      </c>
      <c r="AE70" s="150">
        <f t="shared" si="1325"/>
        <v>0</v>
      </c>
      <c r="AF70" s="150" t="str">
        <f t="shared" ref="AF70" si="1326">IF(AE70&gt;=9.6,AD70+AE70,"")</f>
        <v/>
      </c>
      <c r="AG70" s="151"/>
      <c r="AH70" s="152">
        <f t="shared" ref="AH70:AH101" si="1327">COUNT(BA70:BH70)</f>
        <v>0</v>
      </c>
      <c r="AI70" s="147"/>
      <c r="AJ70" s="147"/>
      <c r="AK70" s="153"/>
      <c r="AL70" s="154"/>
      <c r="AM70" s="155">
        <f t="shared" ref="AM70:AO70" si="1328">SUM(AM68,AM69)</f>
        <v>0</v>
      </c>
      <c r="AN70" s="155">
        <f t="shared" si="1328"/>
        <v>0</v>
      </c>
      <c r="AO70" s="156">
        <f t="shared" si="1328"/>
        <v>0</v>
      </c>
      <c r="AP70" s="157" t="str">
        <f t="shared" ref="AP70:AP101" si="1329">CONCATENATE(BH70,BG70,BF70,BE70,BD70,,BC70,BB70,BA70)</f>
        <v>........</v>
      </c>
      <c r="AQ70" s="158"/>
      <c r="AR70" s="159"/>
      <c r="AS70" s="160"/>
      <c r="AT70" s="160"/>
      <c r="AU70" s="160"/>
      <c r="AV70" s="160"/>
      <c r="AW70" s="160"/>
      <c r="AX70" s="160"/>
      <c r="AY70" s="160"/>
      <c r="AZ70" s="160"/>
      <c r="BA70" s="161" t="str">
        <f t="shared" ref="BA70:BA101" si="1330">IF(K70&lt;100,1,IF(K70="XXX",1,"."))</f>
        <v>.</v>
      </c>
      <c r="BB70" s="161" t="str">
        <f t="shared" ref="BB70:BB101" si="1331">IF(N70&lt;80,2,IF(N70="XXX",2,"."))</f>
        <v>.</v>
      </c>
      <c r="BC70" s="161" t="str">
        <f t="shared" ref="BC70:BC101" si="1332">IF(Q70&lt;80,3,IF(Q70="XXX",3,"."))</f>
        <v>.</v>
      </c>
      <c r="BD70" s="161" t="str">
        <f t="shared" ref="BD70:BD101" si="1333">IF(T70&lt;80,4,IF(W70="XXX",4,"."))</f>
        <v>.</v>
      </c>
      <c r="BE70" s="161" t="str">
        <f t="shared" ref="BE70:BE101" si="1334">IF(W70&lt;60,5,IF(W70="XXX",5,"."))</f>
        <v>.</v>
      </c>
      <c r="BF70" s="161" t="str">
        <f t="shared" ref="BF70:BF101" si="1335">IF(Z70&lt;40,6,IF(Z70="XXX",6,"."))</f>
        <v>.</v>
      </c>
      <c r="BG70" s="161" t="str">
        <f t="shared" ref="BG70:BG101" si="1336">IF(AC70&lt;40,7,IF(AC70="XXX",7,"."))</f>
        <v>.</v>
      </c>
      <c r="BH70" s="161" t="str">
        <f t="shared" ref="BH70:BH101" si="1337">IF(AF70&lt;20,8,IF(AF70="XXX",8,"."))</f>
        <v>.</v>
      </c>
      <c r="BI70" s="162" t="str">
        <f t="shared" ref="BI70:BI101" si="1338">IF(BA70=1,".رياضيات",".")</f>
        <v>.</v>
      </c>
      <c r="BJ70" s="162" t="str">
        <f t="shared" ref="BJ70:BJ101" si="1339">IF(BB70=2,".نحوونصوص",".")</f>
        <v>.</v>
      </c>
      <c r="BK70" s="162" t="str">
        <f t="shared" ref="BK70:BK101" si="1340">IF(BC70=3,".علوم",".")</f>
        <v>.</v>
      </c>
      <c r="BL70" s="162" t="str">
        <f t="shared" ref="BL70:BL101" si="1341">IF(BD70=4,".تعبير واملاء وخط",".")</f>
        <v>.</v>
      </c>
      <c r="BM70" s="162" t="str">
        <f t="shared" ref="BM70:BM101" si="1342">IF(BE70=5,".تربية اسلامية",".")</f>
        <v>.</v>
      </c>
      <c r="BN70" s="162" t="str">
        <f t="shared" ref="BN70:BN101" si="1343">IF(BF70=6,".جغرافيا",".")</f>
        <v>.</v>
      </c>
      <c r="BO70" s="162" t="str">
        <f t="shared" ref="BO70:BO101" si="1344">IF(BG70=7,".تاريخ",".")</f>
        <v>.</v>
      </c>
      <c r="BP70" s="162" t="str">
        <f t="shared" ref="BP70:BP101" si="1345">IF(BH70=8,".وطنية",".")</f>
        <v>.</v>
      </c>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4">
        <f t="shared" ref="EU70" si="1346">IF(AC70="",7,IF(AC68+AC69&lt;40,7,""))</f>
        <v>7</v>
      </c>
      <c r="EV70" s="164">
        <f t="shared" ref="EV70" si="1347">IF(AF70="",8,IF(AF68+AF69&lt;20,8,""))</f>
        <v>8</v>
      </c>
      <c r="EW70" s="164">
        <f t="shared" ref="EW70" si="1348">IF(AO70="",9,IF(AO68+AO69&lt;40,9,""))</f>
        <v>9</v>
      </c>
      <c r="EX70" s="128"/>
      <c r="EY70" s="165"/>
      <c r="EZ70" s="165"/>
      <c r="FA70" s="165"/>
      <c r="FB70" s="166"/>
      <c r="FC70" s="167"/>
      <c r="FD70" s="167"/>
      <c r="FE70" s="166"/>
    </row>
    <row r="71" spans="1:161" ht="18" x14ac:dyDescent="0.25">
      <c r="A71" s="108">
        <f>VLOOKUP(EX71,'[1]ادخال بيانات ودرجات'!$A$10:A269,1,TRUE)</f>
        <v>21</v>
      </c>
      <c r="B71" s="109"/>
      <c r="C71" s="110">
        <f>VLOOKUP(EX71,'[1]ادخال بيانات ودرجات'!$A$10:C269,3,TRUE)</f>
        <v>0</v>
      </c>
      <c r="D71" s="109">
        <f>VLOOKUP(EX71,'[1]ادخال بيانات ودرجات'!$A$10:D269,4,TRUE)</f>
        <v>0</v>
      </c>
      <c r="E71" s="109">
        <f>VLOOKUP(EX71,'[1]ادخال بيانات ودرجات'!$A$10:E269,5,TRUE)</f>
        <v>0</v>
      </c>
      <c r="F71" s="109">
        <f>VLOOKUP(EX71,'[1]ادخال بيانات ودرجات'!$A$10:F269,6,TRUE)</f>
        <v>0</v>
      </c>
      <c r="G71" s="111">
        <f>VLOOKUP(EX71,'[1]ادخال بيانات ودرجات'!$A$10:B269,2,TRUE)</f>
        <v>0</v>
      </c>
      <c r="H71" s="112" t="s">
        <v>50</v>
      </c>
      <c r="I71" s="113">
        <f>VLOOKUP(EX71,'[1]ادخال بيانات ودرجات'!$A$10:BW269,17,TRUE)</f>
        <v>0</v>
      </c>
      <c r="J71" s="113">
        <f>VLOOKUP(EX71,'[1]ادخال بيانات ودرجات'!$A$10:BW269,18,TRUE)</f>
        <v>0</v>
      </c>
      <c r="K71" s="114">
        <f t="shared" ref="K71:K72" si="1349">SUM(I71,J71)</f>
        <v>0</v>
      </c>
      <c r="L71" s="113">
        <f>VLOOKUP(EX71,'[1]ادخال بيانات ودرجات'!$A$10:BW269,24,TRUE)</f>
        <v>26</v>
      </c>
      <c r="M71" s="113">
        <f>VLOOKUP(EX71,'[1]ادخال بيانات ودرجات'!$A$10:BW269,25,TRUE)</f>
        <v>37</v>
      </c>
      <c r="N71" s="114">
        <f t="shared" ref="N71:N72" si="1350">SUM(L71,M71)</f>
        <v>63</v>
      </c>
      <c r="O71" s="113">
        <f>VLOOKUP(EX71,'[1]ادخال بيانات ودرجات'!$A$10:BW269,31,TRUE)</f>
        <v>0</v>
      </c>
      <c r="P71" s="113">
        <f>VLOOKUP(EX71,'[1]ادخال بيانات ودرجات'!$A$10:BW269,32,TRUE)</f>
        <v>0</v>
      </c>
      <c r="Q71" s="114">
        <f t="shared" ref="Q71:Q72" si="1351">SUM(O71,P71)</f>
        <v>0</v>
      </c>
      <c r="R71" s="113">
        <f>VLOOKUP(EX71,'[1]ادخال بيانات ودرجات'!$A$10:BW269,38,TRUE)</f>
        <v>0</v>
      </c>
      <c r="S71" s="113">
        <f>VLOOKUP(EX71,'[1]ادخال بيانات ودرجات'!$A$10:BW269,39,TRUE)</f>
        <v>0</v>
      </c>
      <c r="T71" s="114">
        <f t="shared" ref="T71:T72" si="1352">SUM(R71,S71)</f>
        <v>0</v>
      </c>
      <c r="U71" s="113">
        <f>VLOOKUP(EX71,'[1]ادخال بيانات ودرجات'!$A$10:BW269,45,TRUE)</f>
        <v>0</v>
      </c>
      <c r="V71" s="113">
        <f>VLOOKUP(EX71,'[1]ادخال بيانات ودرجات'!$A$10:BW269,46,TRUE)</f>
        <v>0</v>
      </c>
      <c r="W71" s="114">
        <f t="shared" ref="W71:W72" si="1353">SUM(U71,V71)</f>
        <v>0</v>
      </c>
      <c r="X71" s="113">
        <f>VLOOKUP(EX71,'[1]ادخال بيانات ودرجات'!$A$10:BW269,52,TRUE)</f>
        <v>0</v>
      </c>
      <c r="Y71" s="113">
        <f>VLOOKUP(EX71,'[1]ادخال بيانات ودرجات'!$A$10:BW269,53,TRUE)</f>
        <v>0</v>
      </c>
      <c r="Z71" s="114">
        <f t="shared" ref="Z71:Z72" si="1354">SUM(X71,Y71)</f>
        <v>0</v>
      </c>
      <c r="AA71" s="113">
        <f>VLOOKUP(EX71,'[1]ادخال بيانات ودرجات'!$A$10:BW269,59,TRUE)</f>
        <v>0</v>
      </c>
      <c r="AB71" s="113">
        <f>VLOOKUP(EX71,'[1]ادخال بيانات ودرجات'!$A$10:BW269,60,TRUE)</f>
        <v>0</v>
      </c>
      <c r="AC71" s="114">
        <f t="shared" ref="AC71:AC72" si="1355">SUM(AA71,AB71)</f>
        <v>0</v>
      </c>
      <c r="AD71" s="114">
        <f>VLOOKUP(EX71,'[1]ادخال بيانات ودرجات'!$A$10:BW269,66,TRUE)</f>
        <v>0</v>
      </c>
      <c r="AE71" s="114">
        <f>VLOOKUP(EX71,'[1]ادخال بيانات ودرجات'!$A$10:BW269,67,TRUE)</f>
        <v>0</v>
      </c>
      <c r="AF71" s="114">
        <f t="shared" ref="AF71:AF72" si="1356">SUM(AD71,AE71)</f>
        <v>0</v>
      </c>
      <c r="AG71" s="115" t="str">
        <f t="shared" ref="AG71:AG102" si="1357">IF(AJ71&gt;=1,"دورثان","ناجح")</f>
        <v>دورثان</v>
      </c>
      <c r="AH71" s="116"/>
      <c r="AI71" s="117" t="str">
        <f>IF(AJ71&gt;=1,"***",VLOOKUP(EX71,'[1]ادخال بيانات ودرجات'!$A$10:CI270,87,TRUE))</f>
        <v>***</v>
      </c>
      <c r="AJ71" s="117">
        <f t="shared" ref="AJ71" si="1358">COUNT(EU71:EW73)</f>
        <v>9</v>
      </c>
      <c r="AK71" s="118" t="str">
        <f>IF(AJ71&gt;=1,"***",VLOOKUP(EX71,'[1]ادخال بيانات ودرجات'!$A$10:CL269,90,TRUE))</f>
        <v>***</v>
      </c>
      <c r="AL71" s="119" t="str">
        <f t="shared" ref="AL71" si="1359">IF(AJ71&gt;=1,"",IF(AK71&gt;=85,"ممتاز",IF(AK71&gt;=75,"جيد جدا",IF(AK71&gt;=65,"جيد",IF(AK71&gt;=54,"مقبول",IF(AK71&gt;=50,"ضعيف","xxx"))))))</f>
        <v/>
      </c>
      <c r="AM71" s="120">
        <f>VLOOKUP(EX71,'[1]ادخال بيانات ودرجات'!$A$10:BW269,73,TRUE)</f>
        <v>0</v>
      </c>
      <c r="AN71" s="120">
        <f>VLOOKUP(EX71,'[1]ادخال بيانات ودرجات'!$A$10:BW269,74,TRUE)</f>
        <v>0</v>
      </c>
      <c r="AO71" s="121">
        <f t="shared" ref="AO71:AO72" si="1360">SUM(AM71,AN71)</f>
        <v>0</v>
      </c>
      <c r="AP71" s="122"/>
      <c r="AQ71" s="123" t="str">
        <f t="shared" ref="AQ71" si="1361">CONCATENATE(BI73,BJ73,BK73,,BL73,BM73,,BN73,BO73,BP73)</f>
        <v>........</v>
      </c>
      <c r="AR71" s="124">
        <f t="shared" ref="AR71:AR102" si="1362">K71:K72+N71:N72+Q71:Q72+T71:T72+W71:W72+Z71:Z72+AC71:AC72+AF71:AF72+AO71:AO72</f>
        <v>63</v>
      </c>
      <c r="AS71" s="125" t="str">
        <f t="shared" ref="AS71" si="1363">IF(K73&lt;100,100-K73,IF(K73="XXX",100,"."))</f>
        <v>.</v>
      </c>
      <c r="AT71" s="125" t="str">
        <f t="shared" ref="AT71" si="1364">IF(N73&lt;80,80-N73,IF(N73="XXX",80,"."))</f>
        <v>.</v>
      </c>
      <c r="AU71" s="125" t="str">
        <f t="shared" ref="AU71" si="1365">IF(Q73&lt;80,80-Q73,IF(Q73="XXX",80,"."))</f>
        <v>.</v>
      </c>
      <c r="AV71" s="125" t="str">
        <f t="shared" ref="AV71" si="1366">IF(T73&lt;80,80-T73,IF(T73="XXX",80,"."))</f>
        <v>.</v>
      </c>
      <c r="AW71" s="125" t="str">
        <f t="shared" ref="AW71" si="1367">IF(W73&lt;60,60-W73,IF(W73="XXX",60,"."))</f>
        <v>.</v>
      </c>
      <c r="AX71" s="125" t="str">
        <f t="shared" ref="AX71" si="1368">IF(Z73&lt;40,40-Z73,IF(Z73="XXX",40,"."))</f>
        <v>.</v>
      </c>
      <c r="AY71" s="125" t="str">
        <f t="shared" ref="AY71" si="1369">IF(AC73&lt;40,40-AC73,IF(AC73="XXX",40,"."))</f>
        <v>.</v>
      </c>
      <c r="AZ71" s="125" t="str">
        <f t="shared" ref="AZ71" si="1370">IF(AF73&lt;20,20-AF73,IF(AF73="XXX",20,"."))</f>
        <v>.</v>
      </c>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7">
        <f t="shared" ref="EU71" si="1371">IF(K73="",1,IF(K71+K72&lt;100,1,""))</f>
        <v>1</v>
      </c>
      <c r="EV71" s="127">
        <f t="shared" ref="EV71" si="1372">IF(N73="",2,IF(N71+N72&lt;80,2,""))</f>
        <v>2</v>
      </c>
      <c r="EW71" s="127">
        <f t="shared" ref="EW71" si="1373">IF(Q73="",3,IF(Q71+Q72&lt;80,3,""))</f>
        <v>3</v>
      </c>
      <c r="EX71" s="128">
        <v>21</v>
      </c>
      <c r="EY71" s="129" t="str">
        <f t="shared" ref="EY71:EY102" si="1374">IF(AG71="","7",IF(AG71&lt;40,7,"*"))</f>
        <v>*</v>
      </c>
      <c r="EZ71" s="129">
        <f t="shared" ref="EZ71:EZ102" si="1375">IF(AJ71="","8",IF(AJ71&lt;20,8,"*"))</f>
        <v>8</v>
      </c>
      <c r="FA71" s="130" t="str">
        <f t="shared" ref="FA71:FA102" si="1376">IF(AS71="","9",IF(AS71&lt;40,9,"*"))</f>
        <v>*</v>
      </c>
      <c r="FB71" s="131" t="str">
        <f>IF(FC71="","",SUBTOTAL(2,$FC$11:FC71))</f>
        <v/>
      </c>
      <c r="FC71" s="132" t="str">
        <f t="shared" ref="FC71:FC102" si="1377">IF(AG71="ناجح",ROW(),"")</f>
        <v/>
      </c>
      <c r="FD71" s="132">
        <f t="shared" ref="FD71:FD102" si="1378">IF(AG71="دورثان",ROW(),"")</f>
        <v>71</v>
      </c>
      <c r="FE71" s="131">
        <f>IF(FD71="","",SUBTOTAL(2,$FD$11:FD71))</f>
        <v>21</v>
      </c>
    </row>
    <row r="72" spans="1:161" ht="18" x14ac:dyDescent="0.25">
      <c r="A72" s="111"/>
      <c r="B72" s="117"/>
      <c r="C72" s="135"/>
      <c r="D72" s="117"/>
      <c r="E72" s="117"/>
      <c r="F72" s="117"/>
      <c r="G72" s="111"/>
      <c r="H72" s="136" t="s">
        <v>52</v>
      </c>
      <c r="I72" s="137">
        <f>VLOOKUP(EX71,'[1]ادخال بيانات ودرجات'!$A$10:BW269,20,TRUE)</f>
        <v>0</v>
      </c>
      <c r="J72" s="137">
        <f>VLOOKUP(EX71,'[1]ادخال بيانات ودرجات'!$A$10:BW269,21,TRUE)</f>
        <v>0</v>
      </c>
      <c r="K72" s="138">
        <f t="shared" si="1349"/>
        <v>0</v>
      </c>
      <c r="L72" s="137">
        <f>VLOOKUP(EX71,'[1]ادخال بيانات ودرجات'!$A$10:BW269,27,TRUE)</f>
        <v>0</v>
      </c>
      <c r="M72" s="137">
        <f>VLOOKUP(EX71,'[1]ادخال بيانات ودرجات'!$A$10:BW269,28,TRUE)</f>
        <v>0</v>
      </c>
      <c r="N72" s="138">
        <f t="shared" si="1350"/>
        <v>0</v>
      </c>
      <c r="O72" s="137">
        <f>VLOOKUP(EX71,'[1]ادخال بيانات ودرجات'!$A$10:BW269,34,TRUE)</f>
        <v>0</v>
      </c>
      <c r="P72" s="137">
        <f>VLOOKUP(EX71,'[1]ادخال بيانات ودرجات'!$A$10:BW269,35,TRUE)</f>
        <v>0</v>
      </c>
      <c r="Q72" s="138">
        <f t="shared" si="1351"/>
        <v>0</v>
      </c>
      <c r="R72" s="137">
        <f>VLOOKUP(EX71,'[1]ادخال بيانات ودرجات'!$A$10:BW269,41,TRUE)</f>
        <v>0</v>
      </c>
      <c r="S72" s="137">
        <f>VLOOKUP(EX71,'[1]ادخال بيانات ودرجات'!$A$10:BW269,42,TRUE)</f>
        <v>0</v>
      </c>
      <c r="T72" s="138">
        <f t="shared" si="1352"/>
        <v>0</v>
      </c>
      <c r="U72" s="137">
        <f>VLOOKUP(EX71,'[1]ادخال بيانات ودرجات'!$A$10:BW269,48,TRUE)</f>
        <v>0</v>
      </c>
      <c r="V72" s="137">
        <f>VLOOKUP(EX71,'[1]ادخال بيانات ودرجات'!$A$10:BW269,49,TRUE)</f>
        <v>0</v>
      </c>
      <c r="W72" s="138">
        <f t="shared" si="1353"/>
        <v>0</v>
      </c>
      <c r="X72" s="137">
        <f>VLOOKUP(EX71,'[1]ادخال بيانات ودرجات'!$A$10:BW269,55,TRUE)</f>
        <v>0</v>
      </c>
      <c r="Y72" s="137">
        <f>VLOOKUP(EX71,'[1]ادخال بيانات ودرجات'!$A$10:BW269,56,TRUE)</f>
        <v>0</v>
      </c>
      <c r="Z72" s="138">
        <f t="shared" si="1354"/>
        <v>0</v>
      </c>
      <c r="AA72" s="137">
        <f>VLOOKUP(EX71,'[1]ادخال بيانات ودرجات'!$A$10:BW269,62,TRUE)</f>
        <v>0</v>
      </c>
      <c r="AB72" s="137">
        <f>VLOOKUP(EX71,'[1]ادخال بيانات ودرجات'!$A$10:BW269,63,TRUE)</f>
        <v>0</v>
      </c>
      <c r="AC72" s="138">
        <f t="shared" si="1355"/>
        <v>0</v>
      </c>
      <c r="AD72" s="138">
        <f>VLOOKUP(EX71,'[1]ادخال بيانات ودرجات'!$A$10:BW269,69,TRUE)</f>
        <v>0</v>
      </c>
      <c r="AE72" s="138">
        <f>VLOOKUP(EX71,'[1]ادخال بيانات ودرجات'!$A$10:BW269,70,TRUE)</f>
        <v>0</v>
      </c>
      <c r="AF72" s="138">
        <f t="shared" si="1356"/>
        <v>0</v>
      </c>
      <c r="AG72" s="139"/>
      <c r="AH72" s="140"/>
      <c r="AI72" s="117"/>
      <c r="AJ72" s="117"/>
      <c r="AK72" s="141"/>
      <c r="AL72" s="119"/>
      <c r="AM72" s="142">
        <f>VLOOKUP(EX71,'[1]ادخال بيانات ودرجات'!$A$10:BX269,76,TRUE)</f>
        <v>0</v>
      </c>
      <c r="AN72" s="142">
        <f>VLOOKUP(EX71,'[1]ادخال بيانات ودرجات'!$A$10:BY269,77,TRUE)</f>
        <v>0</v>
      </c>
      <c r="AO72" s="121">
        <f t="shared" si="1360"/>
        <v>0</v>
      </c>
      <c r="AP72" s="143"/>
      <c r="AQ72" s="123"/>
      <c r="AR72" s="124"/>
      <c r="AS72" s="125"/>
      <c r="AT72" s="125"/>
      <c r="AU72" s="125"/>
      <c r="AV72" s="125"/>
      <c r="AW72" s="125"/>
      <c r="AX72" s="125"/>
      <c r="AY72" s="125"/>
      <c r="AZ72" s="125"/>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7">
        <f t="shared" ref="EU72:EU103" si="1379">IF(T73="",4,IF(T71+T72&lt;80,4,""))</f>
        <v>4</v>
      </c>
      <c r="EV72" s="127">
        <f t="shared" ref="EV72:EV103" si="1380">IF(W73="",5,IF(W71+W72&lt;60,5,""))</f>
        <v>5</v>
      </c>
      <c r="EW72" s="127">
        <f t="shared" ref="EW72:EW103" si="1381">IF(Z73="",6,IF(Z71+Z72&lt;40,6,""))</f>
        <v>6</v>
      </c>
      <c r="EX72" s="128"/>
      <c r="EY72" s="134"/>
      <c r="EZ72" s="134"/>
      <c r="FA72" s="134"/>
      <c r="FB72" s="144"/>
      <c r="FC72" s="145"/>
      <c r="FD72" s="145"/>
      <c r="FE72" s="144"/>
    </row>
    <row r="73" spans="1:161" ht="18.75" thickBot="1" x14ac:dyDescent="0.3">
      <c r="A73" s="146"/>
      <c r="B73" s="147"/>
      <c r="C73" s="148"/>
      <c r="D73" s="147"/>
      <c r="E73" s="147"/>
      <c r="F73" s="147"/>
      <c r="G73" s="146"/>
      <c r="H73" s="149" t="s">
        <v>53</v>
      </c>
      <c r="I73" s="150">
        <f t="shared" ref="I73:J73" si="1382">SUM(I71,I72)</f>
        <v>0</v>
      </c>
      <c r="J73" s="150">
        <f t="shared" si="1382"/>
        <v>0</v>
      </c>
      <c r="K73" s="150" t="str">
        <f t="shared" ref="K73" si="1383">IF(J73&gt;=48,I73+J73,"")</f>
        <v/>
      </c>
      <c r="L73" s="150">
        <f t="shared" ref="L73:M73" si="1384">SUM(L71,L72)</f>
        <v>26</v>
      </c>
      <c r="M73" s="150">
        <f t="shared" si="1384"/>
        <v>37</v>
      </c>
      <c r="N73" s="150" t="str">
        <f t="shared" ref="N73" si="1385">IF(M73&gt;=38.4,L73+M73,"")</f>
        <v/>
      </c>
      <c r="O73" s="150">
        <f t="shared" ref="O73:P73" si="1386">SUM(O71,O72)</f>
        <v>0</v>
      </c>
      <c r="P73" s="150">
        <f t="shared" si="1386"/>
        <v>0</v>
      </c>
      <c r="Q73" s="150" t="str">
        <f t="shared" ref="Q73" si="1387">IF(P73&gt;=38.4,O73+P73,"")</f>
        <v/>
      </c>
      <c r="R73" s="150">
        <f t="shared" ref="R73:S73" si="1388">SUM(R71,R72)</f>
        <v>0</v>
      </c>
      <c r="S73" s="150">
        <f t="shared" si="1388"/>
        <v>0</v>
      </c>
      <c r="T73" s="150" t="str">
        <f t="shared" ref="T73" si="1389">IF(S73&gt;=38.4,R73+S73,"")</f>
        <v/>
      </c>
      <c r="U73" s="150">
        <f t="shared" ref="U73:V73" si="1390">SUM(U71,U72)</f>
        <v>0</v>
      </c>
      <c r="V73" s="150">
        <f t="shared" si="1390"/>
        <v>0</v>
      </c>
      <c r="W73" s="150" t="str">
        <f t="shared" ref="W73" si="1391">IF(V73&gt;=28.8,U73+V73,"")</f>
        <v/>
      </c>
      <c r="X73" s="150">
        <f t="shared" ref="X73:Y73" si="1392">SUM(X71,X72)</f>
        <v>0</v>
      </c>
      <c r="Y73" s="150">
        <f t="shared" si="1392"/>
        <v>0</v>
      </c>
      <c r="Z73" s="150" t="str">
        <f t="shared" ref="Z73" si="1393">IF(Y73&gt;=19.2,X73+Y73,"")</f>
        <v/>
      </c>
      <c r="AA73" s="150">
        <f t="shared" ref="AA73:AB73" si="1394">SUM(AA71,AA72)</f>
        <v>0</v>
      </c>
      <c r="AB73" s="150">
        <f t="shared" si="1394"/>
        <v>0</v>
      </c>
      <c r="AC73" s="150" t="str">
        <f t="shared" ref="AC73" si="1395">IF(AB73&gt;=19.2,AA73+AB73,"")</f>
        <v/>
      </c>
      <c r="AD73" s="150">
        <f t="shared" ref="AD73:AE73" si="1396">SUM(AD71,AD72)</f>
        <v>0</v>
      </c>
      <c r="AE73" s="150">
        <f t="shared" si="1396"/>
        <v>0</v>
      </c>
      <c r="AF73" s="150" t="str">
        <f t="shared" ref="AF73" si="1397">IF(AE73&gt;=9.6,AD73+AE73,"")</f>
        <v/>
      </c>
      <c r="AG73" s="151"/>
      <c r="AH73" s="152">
        <f t="shared" ref="AH73:AH104" si="1398">COUNT(BA73:BH73)</f>
        <v>0</v>
      </c>
      <c r="AI73" s="147"/>
      <c r="AJ73" s="147"/>
      <c r="AK73" s="153"/>
      <c r="AL73" s="154"/>
      <c r="AM73" s="155">
        <f t="shared" ref="AM73:AO73" si="1399">SUM(AM71,AM72)</f>
        <v>0</v>
      </c>
      <c r="AN73" s="155">
        <f t="shared" si="1399"/>
        <v>0</v>
      </c>
      <c r="AO73" s="156">
        <f t="shared" si="1399"/>
        <v>0</v>
      </c>
      <c r="AP73" s="157" t="str">
        <f t="shared" ref="AP73:AP104" si="1400">CONCATENATE(BH73,BG73,BF73,BE73,BD73,,BC73,BB73,BA73)</f>
        <v>........</v>
      </c>
      <c r="AQ73" s="158"/>
      <c r="AR73" s="159"/>
      <c r="AS73" s="160"/>
      <c r="AT73" s="160"/>
      <c r="AU73" s="160"/>
      <c r="AV73" s="160"/>
      <c r="AW73" s="160"/>
      <c r="AX73" s="160"/>
      <c r="AY73" s="160"/>
      <c r="AZ73" s="160"/>
      <c r="BA73" s="161" t="str">
        <f t="shared" ref="BA73:BA104" si="1401">IF(K73&lt;100,1,IF(K73="XXX",1,"."))</f>
        <v>.</v>
      </c>
      <c r="BB73" s="161" t="str">
        <f t="shared" ref="BB73:BB104" si="1402">IF(N73&lt;80,2,IF(N73="XXX",2,"."))</f>
        <v>.</v>
      </c>
      <c r="BC73" s="161" t="str">
        <f t="shared" ref="BC73:BC104" si="1403">IF(Q73&lt;80,3,IF(Q73="XXX",3,"."))</f>
        <v>.</v>
      </c>
      <c r="BD73" s="161" t="str">
        <f t="shared" ref="BD73:BD104" si="1404">IF(T73&lt;80,4,IF(W73="XXX",4,"."))</f>
        <v>.</v>
      </c>
      <c r="BE73" s="161" t="str">
        <f t="shared" ref="BE73:BE104" si="1405">IF(W73&lt;60,5,IF(W73="XXX",5,"."))</f>
        <v>.</v>
      </c>
      <c r="BF73" s="161" t="str">
        <f t="shared" ref="BF73:BF104" si="1406">IF(Z73&lt;40,6,IF(Z73="XXX",6,"."))</f>
        <v>.</v>
      </c>
      <c r="BG73" s="161" t="str">
        <f t="shared" ref="BG73:BG104" si="1407">IF(AC73&lt;40,7,IF(AC73="XXX",7,"."))</f>
        <v>.</v>
      </c>
      <c r="BH73" s="161" t="str">
        <f t="shared" ref="BH73:BH104" si="1408">IF(AF73&lt;20,8,IF(AF73="XXX",8,"."))</f>
        <v>.</v>
      </c>
      <c r="BI73" s="162" t="str">
        <f t="shared" ref="BI73:BI104" si="1409">IF(BA73=1,".رياضيات",".")</f>
        <v>.</v>
      </c>
      <c r="BJ73" s="162" t="str">
        <f t="shared" ref="BJ73:BJ104" si="1410">IF(BB73=2,".نحوونصوص",".")</f>
        <v>.</v>
      </c>
      <c r="BK73" s="162" t="str">
        <f t="shared" ref="BK73:BK104" si="1411">IF(BC73=3,".علوم",".")</f>
        <v>.</v>
      </c>
      <c r="BL73" s="162" t="str">
        <f t="shared" ref="BL73:BL104" si="1412">IF(BD73=4,".تعبير واملاء وخط",".")</f>
        <v>.</v>
      </c>
      <c r="BM73" s="162" t="str">
        <f t="shared" ref="BM73:BM104" si="1413">IF(BE73=5,".تربية اسلامية",".")</f>
        <v>.</v>
      </c>
      <c r="BN73" s="162" t="str">
        <f t="shared" ref="BN73:BN104" si="1414">IF(BF73=6,".جغرافيا",".")</f>
        <v>.</v>
      </c>
      <c r="BO73" s="162" t="str">
        <f t="shared" ref="BO73:BO104" si="1415">IF(BG73=7,".تاريخ",".")</f>
        <v>.</v>
      </c>
      <c r="BP73" s="162" t="str">
        <f t="shared" ref="BP73:BP104" si="1416">IF(BH73=8,".وطنية",".")</f>
        <v>.</v>
      </c>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4">
        <f t="shared" ref="EU73" si="1417">IF(AC73="",7,IF(AC71+AC72&lt;40,7,""))</f>
        <v>7</v>
      </c>
      <c r="EV73" s="164">
        <f t="shared" ref="EV73" si="1418">IF(AF73="",8,IF(AF71+AF72&lt;20,8,""))</f>
        <v>8</v>
      </c>
      <c r="EW73" s="164">
        <f t="shared" ref="EW73" si="1419">IF(AO73="",9,IF(AO71+AO72&lt;40,9,""))</f>
        <v>9</v>
      </c>
      <c r="EX73" s="128"/>
      <c r="EY73" s="165"/>
      <c r="EZ73" s="165"/>
      <c r="FA73" s="165"/>
      <c r="FB73" s="166"/>
      <c r="FC73" s="167"/>
      <c r="FD73" s="167"/>
      <c r="FE73" s="166"/>
    </row>
    <row r="74" spans="1:161" ht="18" x14ac:dyDescent="0.25">
      <c r="A74" s="108">
        <f>VLOOKUP(EX74,'[1]ادخال بيانات ودرجات'!$A$10:A272,1,TRUE)</f>
        <v>22</v>
      </c>
      <c r="B74" s="109"/>
      <c r="C74" s="110">
        <f>VLOOKUP(EX74,'[1]ادخال بيانات ودرجات'!$A$10:C272,3,TRUE)</f>
        <v>0</v>
      </c>
      <c r="D74" s="109">
        <f>VLOOKUP(EX74,'[1]ادخال بيانات ودرجات'!$A$10:D272,4,TRUE)</f>
        <v>0</v>
      </c>
      <c r="E74" s="109">
        <f>VLOOKUP(EX74,'[1]ادخال بيانات ودرجات'!$A$10:E272,5,TRUE)</f>
        <v>0</v>
      </c>
      <c r="F74" s="109">
        <f>VLOOKUP(EX74,'[1]ادخال بيانات ودرجات'!$A$10:F272,6,TRUE)</f>
        <v>0</v>
      </c>
      <c r="G74" s="111">
        <f>VLOOKUP(EX74,'[1]ادخال بيانات ودرجات'!$A$10:B272,2,TRUE)</f>
        <v>0</v>
      </c>
      <c r="H74" s="112" t="s">
        <v>50</v>
      </c>
      <c r="I74" s="113">
        <f>VLOOKUP(EX74,'[1]ادخال بيانات ودرجات'!$A$10:BW272,17,TRUE)</f>
        <v>0</v>
      </c>
      <c r="J74" s="113">
        <f>VLOOKUP(EX74,'[1]ادخال بيانات ودرجات'!$A$10:BW272,18,TRUE)</f>
        <v>0</v>
      </c>
      <c r="K74" s="114">
        <f t="shared" ref="K74:K75" si="1420">SUM(I74,J74)</f>
        <v>0</v>
      </c>
      <c r="L74" s="113">
        <f>VLOOKUP(EX74,'[1]ادخال بيانات ودرجات'!$A$10:BW272,24,TRUE)</f>
        <v>0</v>
      </c>
      <c r="M74" s="113">
        <f>VLOOKUP(EX74,'[1]ادخال بيانات ودرجات'!$A$10:BW272,25,TRUE)</f>
        <v>0</v>
      </c>
      <c r="N74" s="114">
        <f t="shared" ref="N74:N75" si="1421">SUM(L74,M74)</f>
        <v>0</v>
      </c>
      <c r="O74" s="113">
        <f>VLOOKUP(EX74,'[1]ادخال بيانات ودرجات'!$A$10:BW272,31,TRUE)</f>
        <v>0</v>
      </c>
      <c r="P74" s="113">
        <f>VLOOKUP(EX74,'[1]ادخال بيانات ودرجات'!$A$10:BW272,32,TRUE)</f>
        <v>0</v>
      </c>
      <c r="Q74" s="114">
        <f t="shared" ref="Q74:Q75" si="1422">SUM(O74,P74)</f>
        <v>0</v>
      </c>
      <c r="R74" s="113">
        <f>VLOOKUP(EX74,'[1]ادخال بيانات ودرجات'!$A$10:BW272,38,TRUE)</f>
        <v>0</v>
      </c>
      <c r="S74" s="113">
        <f>VLOOKUP(EX74,'[1]ادخال بيانات ودرجات'!$A$10:BW272,39,TRUE)</f>
        <v>0</v>
      </c>
      <c r="T74" s="114">
        <f t="shared" ref="T74:T75" si="1423">SUM(R74,S74)</f>
        <v>0</v>
      </c>
      <c r="U74" s="113">
        <f>VLOOKUP(EX74,'[1]ادخال بيانات ودرجات'!$A$10:BW272,45,TRUE)</f>
        <v>0</v>
      </c>
      <c r="V74" s="113">
        <f>VLOOKUP(EX74,'[1]ادخال بيانات ودرجات'!$A$10:BW272,46,TRUE)</f>
        <v>0</v>
      </c>
      <c r="W74" s="114">
        <f t="shared" ref="W74:W75" si="1424">SUM(U74,V74)</f>
        <v>0</v>
      </c>
      <c r="X74" s="113">
        <f>VLOOKUP(EX74,'[1]ادخال بيانات ودرجات'!$A$10:BW272,52,TRUE)</f>
        <v>0</v>
      </c>
      <c r="Y74" s="113">
        <f>VLOOKUP(EX74,'[1]ادخال بيانات ودرجات'!$A$10:BW272,53,TRUE)</f>
        <v>0</v>
      </c>
      <c r="Z74" s="114">
        <f t="shared" ref="Z74:Z75" si="1425">SUM(X74,Y74)</f>
        <v>0</v>
      </c>
      <c r="AA74" s="113">
        <f>VLOOKUP(EX74,'[1]ادخال بيانات ودرجات'!$A$10:BW272,59,TRUE)</f>
        <v>0</v>
      </c>
      <c r="AB74" s="113">
        <f>VLOOKUP(EX74,'[1]ادخال بيانات ودرجات'!$A$10:BW272,60,TRUE)</f>
        <v>0</v>
      </c>
      <c r="AC74" s="114">
        <f t="shared" ref="AC74:AC75" si="1426">SUM(AA74,AB74)</f>
        <v>0</v>
      </c>
      <c r="AD74" s="114">
        <f>VLOOKUP(EX74,'[1]ادخال بيانات ودرجات'!$A$10:BW272,66,TRUE)</f>
        <v>0</v>
      </c>
      <c r="AE74" s="114">
        <f>VLOOKUP(EX74,'[1]ادخال بيانات ودرجات'!$A$10:BW272,67,TRUE)</f>
        <v>0</v>
      </c>
      <c r="AF74" s="114">
        <f t="shared" ref="AF74:AF75" si="1427">SUM(AD74,AE74)</f>
        <v>0</v>
      </c>
      <c r="AG74" s="115" t="str">
        <f t="shared" ref="AG74:AG105" si="1428">IF(AJ74&gt;=1,"دورثان","ناجح")</f>
        <v>دورثان</v>
      </c>
      <c r="AH74" s="116"/>
      <c r="AI74" s="117" t="str">
        <f>IF(AJ74&gt;=1,"***",VLOOKUP(EX74,'[1]ادخال بيانات ودرجات'!$A$10:CI273,87,TRUE))</f>
        <v>***</v>
      </c>
      <c r="AJ74" s="117">
        <f t="shared" ref="AJ74" si="1429">COUNT(EU74:EW76)</f>
        <v>9</v>
      </c>
      <c r="AK74" s="118" t="str">
        <f>IF(AJ74&gt;=1,"***",VLOOKUP(EX74,'[1]ادخال بيانات ودرجات'!$A$10:CL272,90,TRUE))</f>
        <v>***</v>
      </c>
      <c r="AL74" s="119" t="str">
        <f t="shared" ref="AL74" si="1430">IF(AJ74&gt;=1,"",IF(AK74&gt;=85,"ممتاز",IF(AK74&gt;=75,"جيد جدا",IF(AK74&gt;=65,"جيد",IF(AK74&gt;=54,"مقبول",IF(AK74&gt;=50,"ضعيف","xxx"))))))</f>
        <v/>
      </c>
      <c r="AM74" s="120">
        <f>VLOOKUP(EX74,'[1]ادخال بيانات ودرجات'!$A$10:BW272,73,TRUE)</f>
        <v>0</v>
      </c>
      <c r="AN74" s="120">
        <f>VLOOKUP(EX74,'[1]ادخال بيانات ودرجات'!$A$10:BW272,74,TRUE)</f>
        <v>0</v>
      </c>
      <c r="AO74" s="121">
        <f t="shared" ref="AO74:AO75" si="1431">SUM(AM74,AN74)</f>
        <v>0</v>
      </c>
      <c r="AP74" s="122"/>
      <c r="AQ74" s="123" t="str">
        <f t="shared" ref="AQ74" si="1432">CONCATENATE(BI76,BJ76,BK76,,BL76,BM76,,BN76,BO76,BP76)</f>
        <v>........</v>
      </c>
      <c r="AR74" s="124">
        <f t="shared" ref="AR74:AR105" si="1433">K74:K75+N74:N75+Q74:Q75+T74:T75+W74:W75+Z74:Z75+AC74:AC75+AF74:AF75+AO74:AO75</f>
        <v>0</v>
      </c>
      <c r="AS74" s="125" t="str">
        <f t="shared" ref="AS74" si="1434">IF(K76&lt;100,100-K76,IF(K76="XXX",100,"."))</f>
        <v>.</v>
      </c>
      <c r="AT74" s="125" t="str">
        <f t="shared" ref="AT74" si="1435">IF(N76&lt;80,80-N76,IF(N76="XXX",80,"."))</f>
        <v>.</v>
      </c>
      <c r="AU74" s="125" t="str">
        <f t="shared" ref="AU74" si="1436">IF(Q76&lt;80,80-Q76,IF(Q76="XXX",80,"."))</f>
        <v>.</v>
      </c>
      <c r="AV74" s="125" t="str">
        <f t="shared" ref="AV74" si="1437">IF(T76&lt;80,80-T76,IF(T76="XXX",80,"."))</f>
        <v>.</v>
      </c>
      <c r="AW74" s="125" t="str">
        <f t="shared" ref="AW74" si="1438">IF(W76&lt;60,60-W76,IF(W76="XXX",60,"."))</f>
        <v>.</v>
      </c>
      <c r="AX74" s="125" t="str">
        <f t="shared" ref="AX74" si="1439">IF(Z76&lt;40,40-Z76,IF(Z76="XXX",40,"."))</f>
        <v>.</v>
      </c>
      <c r="AY74" s="125" t="str">
        <f t="shared" ref="AY74" si="1440">IF(AC76&lt;40,40-AC76,IF(AC76="XXX",40,"."))</f>
        <v>.</v>
      </c>
      <c r="AZ74" s="125" t="str">
        <f t="shared" ref="AZ74" si="1441">IF(AF76&lt;20,20-AF76,IF(AF76="XXX",20,"."))</f>
        <v>.</v>
      </c>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7">
        <f t="shared" ref="EU74" si="1442">IF(K76="",1,IF(K74+K75&lt;100,1,""))</f>
        <v>1</v>
      </c>
      <c r="EV74" s="127">
        <f t="shared" ref="EV74" si="1443">IF(N76="",2,IF(N74+N75&lt;80,2,""))</f>
        <v>2</v>
      </c>
      <c r="EW74" s="127">
        <f t="shared" ref="EW74" si="1444">IF(Q76="",3,IF(Q74+Q75&lt;80,3,""))</f>
        <v>3</v>
      </c>
      <c r="EX74" s="128">
        <v>22</v>
      </c>
      <c r="EY74" s="129" t="str">
        <f t="shared" ref="EY74:EY105" si="1445">IF(AG74="","7",IF(AG74&lt;40,7,"*"))</f>
        <v>*</v>
      </c>
      <c r="EZ74" s="129">
        <f t="shared" ref="EZ74:EZ105" si="1446">IF(AJ74="","8",IF(AJ74&lt;20,8,"*"))</f>
        <v>8</v>
      </c>
      <c r="FA74" s="130" t="str">
        <f t="shared" ref="FA74:FA105" si="1447">IF(AS74="","9",IF(AS74&lt;40,9,"*"))</f>
        <v>*</v>
      </c>
      <c r="FB74" s="131" t="str">
        <f>IF(FC74="","",SUBTOTAL(2,$FC$11:FC74))</f>
        <v/>
      </c>
      <c r="FC74" s="132" t="str">
        <f t="shared" ref="FC74:FC105" si="1448">IF(AG74="ناجح",ROW(),"")</f>
        <v/>
      </c>
      <c r="FD74" s="132">
        <f t="shared" ref="FD74:FD105" si="1449">IF(AG74="دورثان",ROW(),"")</f>
        <v>74</v>
      </c>
      <c r="FE74" s="131">
        <f>IF(FD74="","",SUBTOTAL(2,$FD$11:FD74))</f>
        <v>22</v>
      </c>
    </row>
    <row r="75" spans="1:161" ht="18" x14ac:dyDescent="0.25">
      <c r="A75" s="111"/>
      <c r="B75" s="117"/>
      <c r="C75" s="135"/>
      <c r="D75" s="117"/>
      <c r="E75" s="117"/>
      <c r="F75" s="117"/>
      <c r="G75" s="111"/>
      <c r="H75" s="136" t="s">
        <v>52</v>
      </c>
      <c r="I75" s="137">
        <f>VLOOKUP(EX74,'[1]ادخال بيانات ودرجات'!$A$10:BW272,20,TRUE)</f>
        <v>0</v>
      </c>
      <c r="J75" s="137">
        <f>VLOOKUP(EX74,'[1]ادخال بيانات ودرجات'!$A$10:BW272,21,TRUE)</f>
        <v>0</v>
      </c>
      <c r="K75" s="138">
        <f t="shared" si="1420"/>
        <v>0</v>
      </c>
      <c r="L75" s="137">
        <f>VLOOKUP(EX74,'[1]ادخال بيانات ودرجات'!$A$10:BW272,27,TRUE)</f>
        <v>0</v>
      </c>
      <c r="M75" s="137">
        <f>VLOOKUP(EX74,'[1]ادخال بيانات ودرجات'!$A$10:BW272,28,TRUE)</f>
        <v>0</v>
      </c>
      <c r="N75" s="138">
        <f t="shared" si="1421"/>
        <v>0</v>
      </c>
      <c r="O75" s="137">
        <f>VLOOKUP(EX74,'[1]ادخال بيانات ودرجات'!$A$10:BW272,34,TRUE)</f>
        <v>0</v>
      </c>
      <c r="P75" s="137">
        <f>VLOOKUP(EX74,'[1]ادخال بيانات ودرجات'!$A$10:BW272,35,TRUE)</f>
        <v>0</v>
      </c>
      <c r="Q75" s="138">
        <f t="shared" si="1422"/>
        <v>0</v>
      </c>
      <c r="R75" s="137">
        <f>VLOOKUP(EX74,'[1]ادخال بيانات ودرجات'!$A$10:BW272,41,TRUE)</f>
        <v>0</v>
      </c>
      <c r="S75" s="137">
        <f>VLOOKUP(EX74,'[1]ادخال بيانات ودرجات'!$A$10:BW272,42,TRUE)</f>
        <v>0</v>
      </c>
      <c r="T75" s="138">
        <f t="shared" si="1423"/>
        <v>0</v>
      </c>
      <c r="U75" s="137">
        <f>VLOOKUP(EX74,'[1]ادخال بيانات ودرجات'!$A$10:BW272,48,TRUE)</f>
        <v>0</v>
      </c>
      <c r="V75" s="137">
        <f>VLOOKUP(EX74,'[1]ادخال بيانات ودرجات'!$A$10:BW272,49,TRUE)</f>
        <v>0</v>
      </c>
      <c r="W75" s="138">
        <f t="shared" si="1424"/>
        <v>0</v>
      </c>
      <c r="X75" s="137">
        <f>VLOOKUP(EX74,'[1]ادخال بيانات ودرجات'!$A$10:BW272,55,TRUE)</f>
        <v>0</v>
      </c>
      <c r="Y75" s="137">
        <f>VLOOKUP(EX74,'[1]ادخال بيانات ودرجات'!$A$10:BW272,56,TRUE)</f>
        <v>0</v>
      </c>
      <c r="Z75" s="138">
        <f t="shared" si="1425"/>
        <v>0</v>
      </c>
      <c r="AA75" s="137">
        <f>VLOOKUP(EX74,'[1]ادخال بيانات ودرجات'!$A$10:BW272,62,TRUE)</f>
        <v>0</v>
      </c>
      <c r="AB75" s="137">
        <f>VLOOKUP(EX74,'[1]ادخال بيانات ودرجات'!$A$10:BW272,63,TRUE)</f>
        <v>0</v>
      </c>
      <c r="AC75" s="138">
        <f t="shared" si="1426"/>
        <v>0</v>
      </c>
      <c r="AD75" s="138">
        <f>VLOOKUP(EX74,'[1]ادخال بيانات ودرجات'!$A$10:BW272,69,TRUE)</f>
        <v>0</v>
      </c>
      <c r="AE75" s="138">
        <f>VLOOKUP(EX74,'[1]ادخال بيانات ودرجات'!$A$10:BW272,70,TRUE)</f>
        <v>0</v>
      </c>
      <c r="AF75" s="138">
        <f t="shared" si="1427"/>
        <v>0</v>
      </c>
      <c r="AG75" s="139"/>
      <c r="AH75" s="140"/>
      <c r="AI75" s="117"/>
      <c r="AJ75" s="117"/>
      <c r="AK75" s="141"/>
      <c r="AL75" s="119"/>
      <c r="AM75" s="142">
        <f>VLOOKUP(EX74,'[1]ادخال بيانات ودرجات'!$A$10:BX272,76,TRUE)</f>
        <v>0</v>
      </c>
      <c r="AN75" s="142">
        <f>VLOOKUP(EX74,'[1]ادخال بيانات ودرجات'!$A$10:BY272,77,TRUE)</f>
        <v>0</v>
      </c>
      <c r="AO75" s="121">
        <f t="shared" si="1431"/>
        <v>0</v>
      </c>
      <c r="AP75" s="143"/>
      <c r="AQ75" s="123"/>
      <c r="AR75" s="124"/>
      <c r="AS75" s="125"/>
      <c r="AT75" s="125"/>
      <c r="AU75" s="125"/>
      <c r="AV75" s="125"/>
      <c r="AW75" s="125"/>
      <c r="AX75" s="125"/>
      <c r="AY75" s="125"/>
      <c r="AZ75" s="125"/>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7">
        <f t="shared" ref="EU75:EU106" si="1450">IF(T76="",4,IF(T74+T75&lt;80,4,""))</f>
        <v>4</v>
      </c>
      <c r="EV75" s="127">
        <f t="shared" ref="EV75:EV106" si="1451">IF(W76="",5,IF(W74+W75&lt;60,5,""))</f>
        <v>5</v>
      </c>
      <c r="EW75" s="127">
        <f t="shared" ref="EW75:EW106" si="1452">IF(Z76="",6,IF(Z74+Z75&lt;40,6,""))</f>
        <v>6</v>
      </c>
      <c r="EX75" s="128"/>
      <c r="EY75" s="134"/>
      <c r="EZ75" s="134"/>
      <c r="FA75" s="134"/>
      <c r="FB75" s="144"/>
      <c r="FC75" s="145"/>
      <c r="FD75" s="145"/>
      <c r="FE75" s="144"/>
    </row>
    <row r="76" spans="1:161" ht="18.75" thickBot="1" x14ac:dyDescent="0.3">
      <c r="A76" s="146"/>
      <c r="B76" s="147"/>
      <c r="C76" s="148"/>
      <c r="D76" s="147"/>
      <c r="E76" s="147"/>
      <c r="F76" s="147"/>
      <c r="G76" s="146"/>
      <c r="H76" s="149" t="s">
        <v>53</v>
      </c>
      <c r="I76" s="150">
        <f t="shared" ref="I76:J76" si="1453">SUM(I74,I75)</f>
        <v>0</v>
      </c>
      <c r="J76" s="150">
        <f t="shared" si="1453"/>
        <v>0</v>
      </c>
      <c r="K76" s="150" t="str">
        <f t="shared" ref="K76" si="1454">IF(J76&gt;=48,I76+J76,"")</f>
        <v/>
      </c>
      <c r="L76" s="150">
        <f t="shared" ref="L76:M76" si="1455">SUM(L74,L75)</f>
        <v>0</v>
      </c>
      <c r="M76" s="150">
        <f t="shared" si="1455"/>
        <v>0</v>
      </c>
      <c r="N76" s="150" t="str">
        <f t="shared" ref="N76" si="1456">IF(M76&gt;=38.4,L76+M76,"")</f>
        <v/>
      </c>
      <c r="O76" s="150">
        <f t="shared" ref="O76:P76" si="1457">SUM(O74,O75)</f>
        <v>0</v>
      </c>
      <c r="P76" s="150">
        <f t="shared" si="1457"/>
        <v>0</v>
      </c>
      <c r="Q76" s="150" t="str">
        <f t="shared" ref="Q76" si="1458">IF(P76&gt;=38.4,O76+P76,"")</f>
        <v/>
      </c>
      <c r="R76" s="150">
        <f t="shared" ref="R76:S76" si="1459">SUM(R74,R75)</f>
        <v>0</v>
      </c>
      <c r="S76" s="150">
        <f t="shared" si="1459"/>
        <v>0</v>
      </c>
      <c r="T76" s="150" t="str">
        <f t="shared" ref="T76" si="1460">IF(S76&gt;=38.4,R76+S76,"")</f>
        <v/>
      </c>
      <c r="U76" s="150">
        <f t="shared" ref="U76:V76" si="1461">SUM(U74,U75)</f>
        <v>0</v>
      </c>
      <c r="V76" s="150">
        <f t="shared" si="1461"/>
        <v>0</v>
      </c>
      <c r="W76" s="150" t="str">
        <f t="shared" ref="W76" si="1462">IF(V76&gt;=28.8,U76+V76,"")</f>
        <v/>
      </c>
      <c r="X76" s="150">
        <f t="shared" ref="X76:Y76" si="1463">SUM(X74,X75)</f>
        <v>0</v>
      </c>
      <c r="Y76" s="150">
        <f t="shared" si="1463"/>
        <v>0</v>
      </c>
      <c r="Z76" s="150" t="str">
        <f t="shared" ref="Z76" si="1464">IF(Y76&gt;=19.2,X76+Y76,"")</f>
        <v/>
      </c>
      <c r="AA76" s="150">
        <f t="shared" ref="AA76:AB76" si="1465">SUM(AA74,AA75)</f>
        <v>0</v>
      </c>
      <c r="AB76" s="150">
        <f t="shared" si="1465"/>
        <v>0</v>
      </c>
      <c r="AC76" s="150" t="str">
        <f t="shared" ref="AC76" si="1466">IF(AB76&gt;=19.2,AA76+AB76,"")</f>
        <v/>
      </c>
      <c r="AD76" s="150">
        <f t="shared" ref="AD76:AE76" si="1467">SUM(AD74,AD75)</f>
        <v>0</v>
      </c>
      <c r="AE76" s="150">
        <f t="shared" si="1467"/>
        <v>0</v>
      </c>
      <c r="AF76" s="150" t="str">
        <f t="shared" ref="AF76" si="1468">IF(AE76&gt;=9.6,AD76+AE76,"")</f>
        <v/>
      </c>
      <c r="AG76" s="151"/>
      <c r="AH76" s="152">
        <f t="shared" ref="AH76:AH107" si="1469">COUNT(BA76:BH76)</f>
        <v>0</v>
      </c>
      <c r="AI76" s="147"/>
      <c r="AJ76" s="147"/>
      <c r="AK76" s="153"/>
      <c r="AL76" s="154"/>
      <c r="AM76" s="155">
        <f t="shared" ref="AM76:AO76" si="1470">SUM(AM74,AM75)</f>
        <v>0</v>
      </c>
      <c r="AN76" s="155">
        <f t="shared" si="1470"/>
        <v>0</v>
      </c>
      <c r="AO76" s="156">
        <f t="shared" si="1470"/>
        <v>0</v>
      </c>
      <c r="AP76" s="157" t="str">
        <f t="shared" ref="AP76:AP107" si="1471">CONCATENATE(BH76,BG76,BF76,BE76,BD76,,BC76,BB76,BA76)</f>
        <v>........</v>
      </c>
      <c r="AQ76" s="158"/>
      <c r="AR76" s="159"/>
      <c r="AS76" s="160"/>
      <c r="AT76" s="160"/>
      <c r="AU76" s="160"/>
      <c r="AV76" s="160"/>
      <c r="AW76" s="160"/>
      <c r="AX76" s="160"/>
      <c r="AY76" s="160"/>
      <c r="AZ76" s="160"/>
      <c r="BA76" s="161" t="str">
        <f t="shared" ref="BA76:BA107" si="1472">IF(K76&lt;100,1,IF(K76="XXX",1,"."))</f>
        <v>.</v>
      </c>
      <c r="BB76" s="161" t="str">
        <f t="shared" ref="BB76:BB107" si="1473">IF(N76&lt;80,2,IF(N76="XXX",2,"."))</f>
        <v>.</v>
      </c>
      <c r="BC76" s="161" t="str">
        <f t="shared" ref="BC76:BC107" si="1474">IF(Q76&lt;80,3,IF(Q76="XXX",3,"."))</f>
        <v>.</v>
      </c>
      <c r="BD76" s="161" t="str">
        <f t="shared" ref="BD76:BD107" si="1475">IF(T76&lt;80,4,IF(W76="XXX",4,"."))</f>
        <v>.</v>
      </c>
      <c r="BE76" s="161" t="str">
        <f t="shared" ref="BE76:BE107" si="1476">IF(W76&lt;60,5,IF(W76="XXX",5,"."))</f>
        <v>.</v>
      </c>
      <c r="BF76" s="161" t="str">
        <f t="shared" ref="BF76:BF107" si="1477">IF(Z76&lt;40,6,IF(Z76="XXX",6,"."))</f>
        <v>.</v>
      </c>
      <c r="BG76" s="161" t="str">
        <f t="shared" ref="BG76:BG107" si="1478">IF(AC76&lt;40,7,IF(AC76="XXX",7,"."))</f>
        <v>.</v>
      </c>
      <c r="BH76" s="161" t="str">
        <f t="shared" ref="BH76:BH107" si="1479">IF(AF76&lt;20,8,IF(AF76="XXX",8,"."))</f>
        <v>.</v>
      </c>
      <c r="BI76" s="162" t="str">
        <f t="shared" ref="BI76:BI107" si="1480">IF(BA76=1,".رياضيات",".")</f>
        <v>.</v>
      </c>
      <c r="BJ76" s="162" t="str">
        <f t="shared" ref="BJ76:BJ107" si="1481">IF(BB76=2,".نحوونصوص",".")</f>
        <v>.</v>
      </c>
      <c r="BK76" s="162" t="str">
        <f t="shared" ref="BK76:BK107" si="1482">IF(BC76=3,".علوم",".")</f>
        <v>.</v>
      </c>
      <c r="BL76" s="162" t="str">
        <f t="shared" ref="BL76:BL107" si="1483">IF(BD76=4,".تعبير واملاء وخط",".")</f>
        <v>.</v>
      </c>
      <c r="BM76" s="162" t="str">
        <f t="shared" ref="BM76:BM107" si="1484">IF(BE76=5,".تربية اسلامية",".")</f>
        <v>.</v>
      </c>
      <c r="BN76" s="162" t="str">
        <f t="shared" ref="BN76:BN107" si="1485">IF(BF76=6,".جغرافيا",".")</f>
        <v>.</v>
      </c>
      <c r="BO76" s="162" t="str">
        <f t="shared" ref="BO76:BO107" si="1486">IF(BG76=7,".تاريخ",".")</f>
        <v>.</v>
      </c>
      <c r="BP76" s="162" t="str">
        <f t="shared" ref="BP76:BP107" si="1487">IF(BH76=8,".وطنية",".")</f>
        <v>.</v>
      </c>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4">
        <f t="shared" ref="EU76" si="1488">IF(AC76="",7,IF(AC74+AC75&lt;40,7,""))</f>
        <v>7</v>
      </c>
      <c r="EV76" s="164">
        <f t="shared" ref="EV76" si="1489">IF(AF76="",8,IF(AF74+AF75&lt;20,8,""))</f>
        <v>8</v>
      </c>
      <c r="EW76" s="164">
        <f t="shared" ref="EW76" si="1490">IF(AO76="",9,IF(AO74+AO75&lt;40,9,""))</f>
        <v>9</v>
      </c>
      <c r="EX76" s="128"/>
      <c r="EY76" s="165"/>
      <c r="EZ76" s="165"/>
      <c r="FA76" s="165"/>
      <c r="FB76" s="166"/>
      <c r="FC76" s="167"/>
      <c r="FD76" s="167"/>
      <c r="FE76" s="166"/>
    </row>
    <row r="77" spans="1:161" ht="18" x14ac:dyDescent="0.25">
      <c r="A77" s="108">
        <f>VLOOKUP(EX77,'[1]ادخال بيانات ودرجات'!$A$10:A275,1,TRUE)</f>
        <v>23</v>
      </c>
      <c r="B77" s="109"/>
      <c r="C77" s="110">
        <f>VLOOKUP(EX77,'[1]ادخال بيانات ودرجات'!$A$10:C275,3,TRUE)</f>
        <v>0</v>
      </c>
      <c r="D77" s="109">
        <f>VLOOKUP(EX77,'[1]ادخال بيانات ودرجات'!$A$10:D275,4,TRUE)</f>
        <v>0</v>
      </c>
      <c r="E77" s="109">
        <f>VLOOKUP(EX77,'[1]ادخال بيانات ودرجات'!$A$10:E275,5,TRUE)</f>
        <v>0</v>
      </c>
      <c r="F77" s="109">
        <f>VLOOKUP(EX77,'[1]ادخال بيانات ودرجات'!$A$10:F275,6,TRUE)</f>
        <v>0</v>
      </c>
      <c r="G77" s="111">
        <f>VLOOKUP(EX77,'[1]ادخال بيانات ودرجات'!$A$10:B275,2,TRUE)</f>
        <v>0</v>
      </c>
      <c r="H77" s="112" t="s">
        <v>50</v>
      </c>
      <c r="I77" s="113">
        <f>VLOOKUP(EX77,'[1]ادخال بيانات ودرجات'!$A$10:BW275,17,TRUE)</f>
        <v>0</v>
      </c>
      <c r="J77" s="113">
        <f>VLOOKUP(EX77,'[1]ادخال بيانات ودرجات'!$A$10:BW275,18,TRUE)</f>
        <v>0</v>
      </c>
      <c r="K77" s="114">
        <f t="shared" ref="K77:K78" si="1491">SUM(I77,J77)</f>
        <v>0</v>
      </c>
      <c r="L77" s="113">
        <f>VLOOKUP(EX77,'[1]ادخال بيانات ودرجات'!$A$10:BW275,24,TRUE)</f>
        <v>0</v>
      </c>
      <c r="M77" s="113">
        <f>VLOOKUP(EX77,'[1]ادخال بيانات ودرجات'!$A$10:BW275,25,TRUE)</f>
        <v>0</v>
      </c>
      <c r="N77" s="114">
        <f t="shared" ref="N77:N78" si="1492">SUM(L77,M77)</f>
        <v>0</v>
      </c>
      <c r="O77" s="113">
        <f>VLOOKUP(EX77,'[1]ادخال بيانات ودرجات'!$A$10:BW275,31,TRUE)</f>
        <v>0</v>
      </c>
      <c r="P77" s="113">
        <f>VLOOKUP(EX77,'[1]ادخال بيانات ودرجات'!$A$10:BW275,32,TRUE)</f>
        <v>0</v>
      </c>
      <c r="Q77" s="114">
        <f t="shared" ref="Q77:Q78" si="1493">SUM(O77,P77)</f>
        <v>0</v>
      </c>
      <c r="R77" s="113">
        <f>VLOOKUP(EX77,'[1]ادخال بيانات ودرجات'!$A$10:BW275,38,TRUE)</f>
        <v>0</v>
      </c>
      <c r="S77" s="113">
        <f>VLOOKUP(EX77,'[1]ادخال بيانات ودرجات'!$A$10:BW275,39,TRUE)</f>
        <v>0</v>
      </c>
      <c r="T77" s="114">
        <f t="shared" ref="T77:T78" si="1494">SUM(R77,S77)</f>
        <v>0</v>
      </c>
      <c r="U77" s="113">
        <f>VLOOKUP(EX77,'[1]ادخال بيانات ودرجات'!$A$10:BW275,45,TRUE)</f>
        <v>0</v>
      </c>
      <c r="V77" s="113">
        <f>VLOOKUP(EX77,'[1]ادخال بيانات ودرجات'!$A$10:BW275,46,TRUE)</f>
        <v>0</v>
      </c>
      <c r="W77" s="114">
        <f t="shared" ref="W77:W78" si="1495">SUM(U77,V77)</f>
        <v>0</v>
      </c>
      <c r="X77" s="113">
        <f>VLOOKUP(EX77,'[1]ادخال بيانات ودرجات'!$A$10:BW275,52,TRUE)</f>
        <v>0</v>
      </c>
      <c r="Y77" s="113">
        <f>VLOOKUP(EX77,'[1]ادخال بيانات ودرجات'!$A$10:BW275,53,TRUE)</f>
        <v>0</v>
      </c>
      <c r="Z77" s="114">
        <f t="shared" ref="Z77:Z78" si="1496">SUM(X77,Y77)</f>
        <v>0</v>
      </c>
      <c r="AA77" s="113">
        <f>VLOOKUP(EX77,'[1]ادخال بيانات ودرجات'!$A$10:BW275,59,TRUE)</f>
        <v>0</v>
      </c>
      <c r="AB77" s="113">
        <f>VLOOKUP(EX77,'[1]ادخال بيانات ودرجات'!$A$10:BW275,60,TRUE)</f>
        <v>0</v>
      </c>
      <c r="AC77" s="114">
        <f t="shared" ref="AC77:AC78" si="1497">SUM(AA77,AB77)</f>
        <v>0</v>
      </c>
      <c r="AD77" s="114">
        <f>VLOOKUP(EX77,'[1]ادخال بيانات ودرجات'!$A$10:BW275,66,TRUE)</f>
        <v>0</v>
      </c>
      <c r="AE77" s="114">
        <f>VLOOKUP(EX77,'[1]ادخال بيانات ودرجات'!$A$10:BW275,67,TRUE)</f>
        <v>0</v>
      </c>
      <c r="AF77" s="114">
        <f t="shared" ref="AF77:AF78" si="1498">SUM(AD77,AE77)</f>
        <v>0</v>
      </c>
      <c r="AG77" s="115" t="str">
        <f t="shared" ref="AG77:AG108" si="1499">IF(AJ77&gt;=1,"دورثان","ناجح")</f>
        <v>دورثان</v>
      </c>
      <c r="AH77" s="116"/>
      <c r="AI77" s="117" t="str">
        <f>IF(AJ77&gt;=1,"***",VLOOKUP(EX77,'[1]ادخال بيانات ودرجات'!$A$10:CI276,87,TRUE))</f>
        <v>***</v>
      </c>
      <c r="AJ77" s="117">
        <f t="shared" ref="AJ77" si="1500">COUNT(EU77:EW79)</f>
        <v>9</v>
      </c>
      <c r="AK77" s="118" t="str">
        <f>IF(AJ77&gt;=1,"***",VLOOKUP(EX77,'[1]ادخال بيانات ودرجات'!$A$10:CL275,90,TRUE))</f>
        <v>***</v>
      </c>
      <c r="AL77" s="119" t="str">
        <f t="shared" ref="AL77" si="1501">IF(AJ77&gt;=1,"",IF(AK77&gt;=85,"ممتاز",IF(AK77&gt;=75,"جيد جدا",IF(AK77&gt;=65,"جيد",IF(AK77&gt;=54,"مقبول",IF(AK77&gt;=50,"ضعيف","xxx"))))))</f>
        <v/>
      </c>
      <c r="AM77" s="120">
        <f>VLOOKUP(EX77,'[1]ادخال بيانات ودرجات'!$A$10:BW275,73,TRUE)</f>
        <v>0</v>
      </c>
      <c r="AN77" s="120">
        <f>VLOOKUP(EX77,'[1]ادخال بيانات ودرجات'!$A$10:BW275,74,TRUE)</f>
        <v>0</v>
      </c>
      <c r="AO77" s="121">
        <f t="shared" ref="AO77:AO78" si="1502">SUM(AM77,AN77)</f>
        <v>0</v>
      </c>
      <c r="AP77" s="122"/>
      <c r="AQ77" s="123" t="str">
        <f t="shared" ref="AQ77" si="1503">CONCATENATE(BI79,BJ79,BK79,,BL79,BM79,,BN79,BO79,BP79)</f>
        <v>........</v>
      </c>
      <c r="AR77" s="124">
        <f t="shared" ref="AR77:AR108" si="1504">K77:K78+N77:N78+Q77:Q78+T77:T78+W77:W78+Z77:Z78+AC77:AC78+AF77:AF78+AO77:AO78</f>
        <v>0</v>
      </c>
      <c r="AS77" s="125" t="str">
        <f t="shared" ref="AS77" si="1505">IF(K79&lt;100,100-K79,IF(K79="XXX",100,"."))</f>
        <v>.</v>
      </c>
      <c r="AT77" s="125" t="str">
        <f t="shared" ref="AT77" si="1506">IF(N79&lt;80,80-N79,IF(N79="XXX",80,"."))</f>
        <v>.</v>
      </c>
      <c r="AU77" s="125" t="str">
        <f t="shared" ref="AU77" si="1507">IF(Q79&lt;80,80-Q79,IF(Q79="XXX",80,"."))</f>
        <v>.</v>
      </c>
      <c r="AV77" s="125" t="str">
        <f t="shared" ref="AV77" si="1508">IF(T79&lt;80,80-T79,IF(T79="XXX",80,"."))</f>
        <v>.</v>
      </c>
      <c r="AW77" s="125" t="str">
        <f t="shared" ref="AW77" si="1509">IF(W79&lt;60,60-W79,IF(W79="XXX",60,"."))</f>
        <v>.</v>
      </c>
      <c r="AX77" s="125" t="str">
        <f t="shared" ref="AX77" si="1510">IF(Z79&lt;40,40-Z79,IF(Z79="XXX",40,"."))</f>
        <v>.</v>
      </c>
      <c r="AY77" s="125" t="str">
        <f t="shared" ref="AY77" si="1511">IF(AC79&lt;40,40-AC79,IF(AC79="XXX",40,"."))</f>
        <v>.</v>
      </c>
      <c r="AZ77" s="125" t="str">
        <f t="shared" ref="AZ77" si="1512">IF(AF79&lt;20,20-AF79,IF(AF79="XXX",20,"."))</f>
        <v>.</v>
      </c>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7">
        <f t="shared" ref="EU77" si="1513">IF(K79="",1,IF(K77+K78&lt;100,1,""))</f>
        <v>1</v>
      </c>
      <c r="EV77" s="127">
        <f t="shared" ref="EV77" si="1514">IF(N79="",2,IF(N77+N78&lt;80,2,""))</f>
        <v>2</v>
      </c>
      <c r="EW77" s="127">
        <f t="shared" ref="EW77" si="1515">IF(Q79="",3,IF(Q77+Q78&lt;80,3,""))</f>
        <v>3</v>
      </c>
      <c r="EX77" s="128">
        <v>23</v>
      </c>
      <c r="EY77" s="129" t="str">
        <f t="shared" ref="EY77:EY108" si="1516">IF(AG77="","7",IF(AG77&lt;40,7,"*"))</f>
        <v>*</v>
      </c>
      <c r="EZ77" s="129">
        <f t="shared" ref="EZ77:EZ108" si="1517">IF(AJ77="","8",IF(AJ77&lt;20,8,"*"))</f>
        <v>8</v>
      </c>
      <c r="FA77" s="130" t="str">
        <f t="shared" ref="FA77:FA108" si="1518">IF(AS77="","9",IF(AS77&lt;40,9,"*"))</f>
        <v>*</v>
      </c>
      <c r="FB77" s="131" t="str">
        <f>IF(FC77="","",SUBTOTAL(2,$FC$11:FC77))</f>
        <v/>
      </c>
      <c r="FC77" s="132" t="str">
        <f t="shared" ref="FC77:FC108" si="1519">IF(AG77="ناجح",ROW(),"")</f>
        <v/>
      </c>
      <c r="FD77" s="132">
        <f t="shared" ref="FD77:FD108" si="1520">IF(AG77="دورثان",ROW(),"")</f>
        <v>77</v>
      </c>
      <c r="FE77" s="131">
        <f>IF(FD77="","",SUBTOTAL(2,$FD$11:FD77))</f>
        <v>23</v>
      </c>
    </row>
    <row r="78" spans="1:161" ht="18" x14ac:dyDescent="0.25">
      <c r="A78" s="111"/>
      <c r="B78" s="117"/>
      <c r="C78" s="135"/>
      <c r="D78" s="117"/>
      <c r="E78" s="117"/>
      <c r="F78" s="117"/>
      <c r="G78" s="111"/>
      <c r="H78" s="136" t="s">
        <v>52</v>
      </c>
      <c r="I78" s="137">
        <f>VLOOKUP(EX77,'[1]ادخال بيانات ودرجات'!$A$10:BW275,20,TRUE)</f>
        <v>0</v>
      </c>
      <c r="J78" s="137">
        <f>VLOOKUP(EX77,'[1]ادخال بيانات ودرجات'!$A$10:BW275,21,TRUE)</f>
        <v>0</v>
      </c>
      <c r="K78" s="138">
        <f t="shared" si="1491"/>
        <v>0</v>
      </c>
      <c r="L78" s="137">
        <f>VLOOKUP(EX77,'[1]ادخال بيانات ودرجات'!$A$10:BW275,27,TRUE)</f>
        <v>0</v>
      </c>
      <c r="M78" s="137">
        <f>VLOOKUP(EX77,'[1]ادخال بيانات ودرجات'!$A$10:BW275,28,TRUE)</f>
        <v>0</v>
      </c>
      <c r="N78" s="138">
        <f t="shared" si="1492"/>
        <v>0</v>
      </c>
      <c r="O78" s="137">
        <f>VLOOKUP(EX77,'[1]ادخال بيانات ودرجات'!$A$10:BW275,34,TRUE)</f>
        <v>0</v>
      </c>
      <c r="P78" s="137">
        <f>VLOOKUP(EX77,'[1]ادخال بيانات ودرجات'!$A$10:BW275,35,TRUE)</f>
        <v>0</v>
      </c>
      <c r="Q78" s="138">
        <f t="shared" si="1493"/>
        <v>0</v>
      </c>
      <c r="R78" s="137">
        <f>VLOOKUP(EX77,'[1]ادخال بيانات ودرجات'!$A$10:BW275,41,TRUE)</f>
        <v>0</v>
      </c>
      <c r="S78" s="137">
        <f>VLOOKUP(EX77,'[1]ادخال بيانات ودرجات'!$A$10:BW275,42,TRUE)</f>
        <v>0</v>
      </c>
      <c r="T78" s="138">
        <f t="shared" si="1494"/>
        <v>0</v>
      </c>
      <c r="U78" s="137">
        <f>VLOOKUP(EX77,'[1]ادخال بيانات ودرجات'!$A$10:BW275,48,TRUE)</f>
        <v>0</v>
      </c>
      <c r="V78" s="137">
        <f>VLOOKUP(EX77,'[1]ادخال بيانات ودرجات'!$A$10:BW275,49,TRUE)</f>
        <v>0</v>
      </c>
      <c r="W78" s="138">
        <f t="shared" si="1495"/>
        <v>0</v>
      </c>
      <c r="X78" s="137">
        <f>VLOOKUP(EX77,'[1]ادخال بيانات ودرجات'!$A$10:BW275,55,TRUE)</f>
        <v>0</v>
      </c>
      <c r="Y78" s="137">
        <f>VLOOKUP(EX77,'[1]ادخال بيانات ودرجات'!$A$10:BW275,56,TRUE)</f>
        <v>0</v>
      </c>
      <c r="Z78" s="138">
        <f t="shared" si="1496"/>
        <v>0</v>
      </c>
      <c r="AA78" s="137">
        <f>VLOOKUP(EX77,'[1]ادخال بيانات ودرجات'!$A$10:BW275,62,TRUE)</f>
        <v>0</v>
      </c>
      <c r="AB78" s="137">
        <f>VLOOKUP(EX77,'[1]ادخال بيانات ودرجات'!$A$10:BW275,63,TRUE)</f>
        <v>0</v>
      </c>
      <c r="AC78" s="138">
        <f t="shared" si="1497"/>
        <v>0</v>
      </c>
      <c r="AD78" s="138">
        <f>VLOOKUP(EX77,'[1]ادخال بيانات ودرجات'!$A$10:BW275,69,TRUE)</f>
        <v>0</v>
      </c>
      <c r="AE78" s="138">
        <f>VLOOKUP(EX77,'[1]ادخال بيانات ودرجات'!$A$10:BW275,70,TRUE)</f>
        <v>0</v>
      </c>
      <c r="AF78" s="138">
        <f t="shared" si="1498"/>
        <v>0</v>
      </c>
      <c r="AG78" s="139"/>
      <c r="AH78" s="140"/>
      <c r="AI78" s="117"/>
      <c r="AJ78" s="117"/>
      <c r="AK78" s="141"/>
      <c r="AL78" s="119"/>
      <c r="AM78" s="142">
        <f>VLOOKUP(EX77,'[1]ادخال بيانات ودرجات'!$A$10:BX275,76,TRUE)</f>
        <v>0</v>
      </c>
      <c r="AN78" s="142">
        <f>VLOOKUP(EX77,'[1]ادخال بيانات ودرجات'!$A$10:BY275,77,TRUE)</f>
        <v>0</v>
      </c>
      <c r="AO78" s="121">
        <f t="shared" si="1502"/>
        <v>0</v>
      </c>
      <c r="AP78" s="143"/>
      <c r="AQ78" s="123"/>
      <c r="AR78" s="124"/>
      <c r="AS78" s="125"/>
      <c r="AT78" s="125"/>
      <c r="AU78" s="125"/>
      <c r="AV78" s="125"/>
      <c r="AW78" s="125"/>
      <c r="AX78" s="125"/>
      <c r="AY78" s="125"/>
      <c r="AZ78" s="125"/>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7">
        <f t="shared" ref="EU78:EU109" si="1521">IF(T79="",4,IF(T77+T78&lt;80,4,""))</f>
        <v>4</v>
      </c>
      <c r="EV78" s="127">
        <f t="shared" ref="EV78:EV109" si="1522">IF(W79="",5,IF(W77+W78&lt;60,5,""))</f>
        <v>5</v>
      </c>
      <c r="EW78" s="127">
        <f t="shared" ref="EW78:EW109" si="1523">IF(Z79="",6,IF(Z77+Z78&lt;40,6,""))</f>
        <v>6</v>
      </c>
      <c r="EX78" s="128"/>
      <c r="EY78" s="134"/>
      <c r="EZ78" s="134"/>
      <c r="FA78" s="134"/>
      <c r="FB78" s="144"/>
      <c r="FC78" s="145"/>
      <c r="FD78" s="145"/>
      <c r="FE78" s="144"/>
    </row>
    <row r="79" spans="1:161" ht="18.75" thickBot="1" x14ac:dyDescent="0.3">
      <c r="A79" s="146"/>
      <c r="B79" s="147"/>
      <c r="C79" s="148"/>
      <c r="D79" s="147"/>
      <c r="E79" s="147"/>
      <c r="F79" s="147"/>
      <c r="G79" s="146"/>
      <c r="H79" s="149" t="s">
        <v>53</v>
      </c>
      <c r="I79" s="150">
        <f t="shared" ref="I79:J79" si="1524">SUM(I77,I78)</f>
        <v>0</v>
      </c>
      <c r="J79" s="150">
        <f t="shared" si="1524"/>
        <v>0</v>
      </c>
      <c r="K79" s="150" t="str">
        <f t="shared" ref="K79" si="1525">IF(J79&gt;=48,I79+J79,"")</f>
        <v/>
      </c>
      <c r="L79" s="150">
        <f t="shared" ref="L79:M79" si="1526">SUM(L77,L78)</f>
        <v>0</v>
      </c>
      <c r="M79" s="150">
        <f t="shared" si="1526"/>
        <v>0</v>
      </c>
      <c r="N79" s="150" t="str">
        <f t="shared" ref="N79" si="1527">IF(M79&gt;=38.4,L79+M79,"")</f>
        <v/>
      </c>
      <c r="O79" s="150">
        <f t="shared" ref="O79:P79" si="1528">SUM(O77,O78)</f>
        <v>0</v>
      </c>
      <c r="P79" s="150">
        <f t="shared" si="1528"/>
        <v>0</v>
      </c>
      <c r="Q79" s="150" t="str">
        <f t="shared" ref="Q79" si="1529">IF(P79&gt;=38.4,O79+P79,"")</f>
        <v/>
      </c>
      <c r="R79" s="150">
        <f t="shared" ref="R79:S79" si="1530">SUM(R77,R78)</f>
        <v>0</v>
      </c>
      <c r="S79" s="150">
        <f t="shared" si="1530"/>
        <v>0</v>
      </c>
      <c r="T79" s="150" t="str">
        <f t="shared" ref="T79" si="1531">IF(S79&gt;=38.4,R79+S79,"")</f>
        <v/>
      </c>
      <c r="U79" s="150">
        <f t="shared" ref="U79:V79" si="1532">SUM(U77,U78)</f>
        <v>0</v>
      </c>
      <c r="V79" s="150">
        <f t="shared" si="1532"/>
        <v>0</v>
      </c>
      <c r="W79" s="150" t="str">
        <f t="shared" ref="W79" si="1533">IF(V79&gt;=28.8,U79+V79,"")</f>
        <v/>
      </c>
      <c r="X79" s="150">
        <f t="shared" ref="X79:Y79" si="1534">SUM(X77,X78)</f>
        <v>0</v>
      </c>
      <c r="Y79" s="150">
        <f t="shared" si="1534"/>
        <v>0</v>
      </c>
      <c r="Z79" s="150" t="str">
        <f t="shared" ref="Z79" si="1535">IF(Y79&gt;=19.2,X79+Y79,"")</f>
        <v/>
      </c>
      <c r="AA79" s="150">
        <f t="shared" ref="AA79:AB79" si="1536">SUM(AA77,AA78)</f>
        <v>0</v>
      </c>
      <c r="AB79" s="150">
        <f t="shared" si="1536"/>
        <v>0</v>
      </c>
      <c r="AC79" s="150" t="str">
        <f t="shared" ref="AC79" si="1537">IF(AB79&gt;=19.2,AA79+AB79,"")</f>
        <v/>
      </c>
      <c r="AD79" s="150">
        <f t="shared" ref="AD79:AE79" si="1538">SUM(AD77,AD78)</f>
        <v>0</v>
      </c>
      <c r="AE79" s="150">
        <f t="shared" si="1538"/>
        <v>0</v>
      </c>
      <c r="AF79" s="150" t="str">
        <f t="shared" ref="AF79" si="1539">IF(AE79&gt;=9.6,AD79+AE79,"")</f>
        <v/>
      </c>
      <c r="AG79" s="151"/>
      <c r="AH79" s="152">
        <f t="shared" ref="AH79:AH110" si="1540">COUNT(BA79:BH79)</f>
        <v>0</v>
      </c>
      <c r="AI79" s="147"/>
      <c r="AJ79" s="147"/>
      <c r="AK79" s="153"/>
      <c r="AL79" s="154"/>
      <c r="AM79" s="155">
        <f t="shared" ref="AM79:AO79" si="1541">SUM(AM77,AM78)</f>
        <v>0</v>
      </c>
      <c r="AN79" s="155">
        <f t="shared" si="1541"/>
        <v>0</v>
      </c>
      <c r="AO79" s="156">
        <f t="shared" si="1541"/>
        <v>0</v>
      </c>
      <c r="AP79" s="157" t="str">
        <f t="shared" ref="AP79:AP110" si="1542">CONCATENATE(BH79,BG79,BF79,BE79,BD79,,BC79,BB79,BA79)</f>
        <v>........</v>
      </c>
      <c r="AQ79" s="158"/>
      <c r="AR79" s="159"/>
      <c r="AS79" s="160"/>
      <c r="AT79" s="160"/>
      <c r="AU79" s="160"/>
      <c r="AV79" s="160"/>
      <c r="AW79" s="160"/>
      <c r="AX79" s="160"/>
      <c r="AY79" s="160"/>
      <c r="AZ79" s="160"/>
      <c r="BA79" s="161" t="str">
        <f t="shared" ref="BA79:BA110" si="1543">IF(K79&lt;100,1,IF(K79="XXX",1,"."))</f>
        <v>.</v>
      </c>
      <c r="BB79" s="161" t="str">
        <f t="shared" ref="BB79:BB110" si="1544">IF(N79&lt;80,2,IF(N79="XXX",2,"."))</f>
        <v>.</v>
      </c>
      <c r="BC79" s="161" t="str">
        <f t="shared" ref="BC79:BC110" si="1545">IF(Q79&lt;80,3,IF(Q79="XXX",3,"."))</f>
        <v>.</v>
      </c>
      <c r="BD79" s="161" t="str">
        <f t="shared" ref="BD79:BD110" si="1546">IF(T79&lt;80,4,IF(W79="XXX",4,"."))</f>
        <v>.</v>
      </c>
      <c r="BE79" s="161" t="str">
        <f t="shared" ref="BE79:BE110" si="1547">IF(W79&lt;60,5,IF(W79="XXX",5,"."))</f>
        <v>.</v>
      </c>
      <c r="BF79" s="161" t="str">
        <f t="shared" ref="BF79:BF110" si="1548">IF(Z79&lt;40,6,IF(Z79="XXX",6,"."))</f>
        <v>.</v>
      </c>
      <c r="BG79" s="161" t="str">
        <f t="shared" ref="BG79:BG110" si="1549">IF(AC79&lt;40,7,IF(AC79="XXX",7,"."))</f>
        <v>.</v>
      </c>
      <c r="BH79" s="161" t="str">
        <f t="shared" ref="BH79:BH110" si="1550">IF(AF79&lt;20,8,IF(AF79="XXX",8,"."))</f>
        <v>.</v>
      </c>
      <c r="BI79" s="162" t="str">
        <f t="shared" ref="BI79:BI110" si="1551">IF(BA79=1,".رياضيات",".")</f>
        <v>.</v>
      </c>
      <c r="BJ79" s="162" t="str">
        <f t="shared" ref="BJ79:BJ110" si="1552">IF(BB79=2,".نحوونصوص",".")</f>
        <v>.</v>
      </c>
      <c r="BK79" s="162" t="str">
        <f t="shared" ref="BK79:BK110" si="1553">IF(BC79=3,".علوم",".")</f>
        <v>.</v>
      </c>
      <c r="BL79" s="162" t="str">
        <f t="shared" ref="BL79:BL110" si="1554">IF(BD79=4,".تعبير واملاء وخط",".")</f>
        <v>.</v>
      </c>
      <c r="BM79" s="162" t="str">
        <f t="shared" ref="BM79:BM110" si="1555">IF(BE79=5,".تربية اسلامية",".")</f>
        <v>.</v>
      </c>
      <c r="BN79" s="162" t="str">
        <f t="shared" ref="BN79:BN110" si="1556">IF(BF79=6,".جغرافيا",".")</f>
        <v>.</v>
      </c>
      <c r="BO79" s="162" t="str">
        <f t="shared" ref="BO79:BO110" si="1557">IF(BG79=7,".تاريخ",".")</f>
        <v>.</v>
      </c>
      <c r="BP79" s="162" t="str">
        <f t="shared" ref="BP79:BP110" si="1558">IF(BH79=8,".وطنية",".")</f>
        <v>.</v>
      </c>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4">
        <f t="shared" ref="EU79" si="1559">IF(AC79="",7,IF(AC77+AC78&lt;40,7,""))</f>
        <v>7</v>
      </c>
      <c r="EV79" s="164">
        <f t="shared" ref="EV79" si="1560">IF(AF79="",8,IF(AF77+AF78&lt;20,8,""))</f>
        <v>8</v>
      </c>
      <c r="EW79" s="164">
        <f t="shared" ref="EW79" si="1561">IF(AO79="",9,IF(AO77+AO78&lt;40,9,""))</f>
        <v>9</v>
      </c>
      <c r="EX79" s="128"/>
      <c r="EY79" s="165"/>
      <c r="EZ79" s="165"/>
      <c r="FA79" s="165"/>
      <c r="FB79" s="166"/>
      <c r="FC79" s="167"/>
      <c r="FD79" s="167"/>
      <c r="FE79" s="166"/>
    </row>
    <row r="80" spans="1:161" ht="18" x14ac:dyDescent="0.25">
      <c r="A80" s="108">
        <f>VLOOKUP(EX80,'[1]ادخال بيانات ودرجات'!$A$10:A278,1,TRUE)</f>
        <v>24</v>
      </c>
      <c r="B80" s="109"/>
      <c r="C80" s="110">
        <f>VLOOKUP(EX80,'[1]ادخال بيانات ودرجات'!$A$10:C278,3,TRUE)</f>
        <v>0</v>
      </c>
      <c r="D80" s="109">
        <f>VLOOKUP(EX80,'[1]ادخال بيانات ودرجات'!$A$10:D278,4,TRUE)</f>
        <v>0</v>
      </c>
      <c r="E80" s="109">
        <f>VLOOKUP(EX80,'[1]ادخال بيانات ودرجات'!$A$10:E278,5,TRUE)</f>
        <v>0</v>
      </c>
      <c r="F80" s="109">
        <f>VLOOKUP(EX80,'[1]ادخال بيانات ودرجات'!$A$10:F278,6,TRUE)</f>
        <v>0</v>
      </c>
      <c r="G80" s="111">
        <f>VLOOKUP(EX80,'[1]ادخال بيانات ودرجات'!$A$10:B278,2,TRUE)</f>
        <v>0</v>
      </c>
      <c r="H80" s="112" t="s">
        <v>50</v>
      </c>
      <c r="I80" s="113">
        <f>VLOOKUP(EX80,'[1]ادخال بيانات ودرجات'!$A$10:BW278,17,TRUE)</f>
        <v>0</v>
      </c>
      <c r="J80" s="113">
        <f>VLOOKUP(EX80,'[1]ادخال بيانات ودرجات'!$A$10:BW278,18,TRUE)</f>
        <v>0</v>
      </c>
      <c r="K80" s="114">
        <f t="shared" ref="K80:K81" si="1562">SUM(I80,J80)</f>
        <v>0</v>
      </c>
      <c r="L80" s="113">
        <f>VLOOKUP(EX80,'[1]ادخال بيانات ودرجات'!$A$10:BW278,24,TRUE)</f>
        <v>0</v>
      </c>
      <c r="M80" s="113">
        <f>VLOOKUP(EX80,'[1]ادخال بيانات ودرجات'!$A$10:BW278,25,TRUE)</f>
        <v>0</v>
      </c>
      <c r="N80" s="114">
        <f t="shared" ref="N80:N81" si="1563">SUM(L80,M80)</f>
        <v>0</v>
      </c>
      <c r="O80" s="113">
        <f>VLOOKUP(EX80,'[1]ادخال بيانات ودرجات'!$A$10:BW278,31,TRUE)</f>
        <v>0</v>
      </c>
      <c r="P80" s="113">
        <f>VLOOKUP(EX80,'[1]ادخال بيانات ودرجات'!$A$10:BW278,32,TRUE)</f>
        <v>0</v>
      </c>
      <c r="Q80" s="114">
        <f t="shared" ref="Q80:Q81" si="1564">SUM(O80,P80)</f>
        <v>0</v>
      </c>
      <c r="R80" s="113">
        <f>VLOOKUP(EX80,'[1]ادخال بيانات ودرجات'!$A$10:BW278,38,TRUE)</f>
        <v>0</v>
      </c>
      <c r="S80" s="113">
        <f>VLOOKUP(EX80,'[1]ادخال بيانات ودرجات'!$A$10:BW278,39,TRUE)</f>
        <v>0</v>
      </c>
      <c r="T80" s="114">
        <f t="shared" ref="T80:T81" si="1565">SUM(R80,S80)</f>
        <v>0</v>
      </c>
      <c r="U80" s="113">
        <f>VLOOKUP(EX80,'[1]ادخال بيانات ودرجات'!$A$10:BW278,45,TRUE)</f>
        <v>0</v>
      </c>
      <c r="V80" s="113">
        <f>VLOOKUP(EX80,'[1]ادخال بيانات ودرجات'!$A$10:BW278,46,TRUE)</f>
        <v>0</v>
      </c>
      <c r="W80" s="114">
        <f t="shared" ref="W80:W81" si="1566">SUM(U80,V80)</f>
        <v>0</v>
      </c>
      <c r="X80" s="113">
        <f>VLOOKUP(EX80,'[1]ادخال بيانات ودرجات'!$A$10:BW278,52,TRUE)</f>
        <v>0</v>
      </c>
      <c r="Y80" s="113">
        <f>VLOOKUP(EX80,'[1]ادخال بيانات ودرجات'!$A$10:BW278,53,TRUE)</f>
        <v>0</v>
      </c>
      <c r="Z80" s="114">
        <f t="shared" ref="Z80:Z81" si="1567">SUM(X80,Y80)</f>
        <v>0</v>
      </c>
      <c r="AA80" s="113">
        <f>VLOOKUP(EX80,'[1]ادخال بيانات ودرجات'!$A$10:BW278,59,TRUE)</f>
        <v>0</v>
      </c>
      <c r="AB80" s="113">
        <f>VLOOKUP(EX80,'[1]ادخال بيانات ودرجات'!$A$10:BW278,60,TRUE)</f>
        <v>0</v>
      </c>
      <c r="AC80" s="114">
        <f t="shared" ref="AC80:AC81" si="1568">SUM(AA80,AB80)</f>
        <v>0</v>
      </c>
      <c r="AD80" s="114">
        <f>VLOOKUP(EX80,'[1]ادخال بيانات ودرجات'!$A$10:BW278,66,TRUE)</f>
        <v>0</v>
      </c>
      <c r="AE80" s="114">
        <f>VLOOKUP(EX80,'[1]ادخال بيانات ودرجات'!$A$10:BW278,67,TRUE)</f>
        <v>0</v>
      </c>
      <c r="AF80" s="114">
        <f t="shared" ref="AF80:AF81" si="1569">SUM(AD80,AE80)</f>
        <v>0</v>
      </c>
      <c r="AG80" s="115" t="str">
        <f t="shared" ref="AG80:AG111" si="1570">IF(AJ80&gt;=1,"دورثان","ناجح")</f>
        <v>دورثان</v>
      </c>
      <c r="AH80" s="116"/>
      <c r="AI80" s="117" t="str">
        <f>IF(AJ80&gt;=1,"***",VLOOKUP(EX80,'[1]ادخال بيانات ودرجات'!$A$10:CI279,87,TRUE))</f>
        <v>***</v>
      </c>
      <c r="AJ80" s="117">
        <f t="shared" ref="AJ80" si="1571">COUNT(EU80:EW82)</f>
        <v>9</v>
      </c>
      <c r="AK80" s="118" t="str">
        <f>IF(AJ80&gt;=1,"***",VLOOKUP(EX80,'[1]ادخال بيانات ودرجات'!$A$10:CL278,90,TRUE))</f>
        <v>***</v>
      </c>
      <c r="AL80" s="119" t="str">
        <f t="shared" ref="AL80" si="1572">IF(AJ80&gt;=1,"",IF(AK80&gt;=85,"ممتاز",IF(AK80&gt;=75,"جيد جدا",IF(AK80&gt;=65,"جيد",IF(AK80&gt;=54,"مقبول",IF(AK80&gt;=50,"ضعيف","xxx"))))))</f>
        <v/>
      </c>
      <c r="AM80" s="120">
        <f>VLOOKUP(EX80,'[1]ادخال بيانات ودرجات'!$A$10:BW278,73,TRUE)</f>
        <v>0</v>
      </c>
      <c r="AN80" s="120">
        <f>VLOOKUP(EX80,'[1]ادخال بيانات ودرجات'!$A$10:BW278,74,TRUE)</f>
        <v>0</v>
      </c>
      <c r="AO80" s="121">
        <f t="shared" ref="AO80:AO81" si="1573">SUM(AM80,AN80)</f>
        <v>0</v>
      </c>
      <c r="AP80" s="122"/>
      <c r="AQ80" s="123" t="str">
        <f t="shared" ref="AQ80" si="1574">CONCATENATE(BI82,BJ82,BK82,,BL82,BM82,,BN82,BO82,BP82)</f>
        <v>........</v>
      </c>
      <c r="AR80" s="124">
        <f t="shared" ref="AR80:AR111" si="1575">K80:K81+N80:N81+Q80:Q81+T80:T81+W80:W81+Z80:Z81+AC80:AC81+AF80:AF81+AO80:AO81</f>
        <v>0</v>
      </c>
      <c r="AS80" s="125" t="str">
        <f t="shared" ref="AS80" si="1576">IF(K82&lt;100,100-K82,IF(K82="XXX",100,"."))</f>
        <v>.</v>
      </c>
      <c r="AT80" s="125" t="str">
        <f t="shared" ref="AT80" si="1577">IF(N82&lt;80,80-N82,IF(N82="XXX",80,"."))</f>
        <v>.</v>
      </c>
      <c r="AU80" s="125" t="str">
        <f t="shared" ref="AU80" si="1578">IF(Q82&lt;80,80-Q82,IF(Q82="XXX",80,"."))</f>
        <v>.</v>
      </c>
      <c r="AV80" s="125" t="str">
        <f t="shared" ref="AV80" si="1579">IF(T82&lt;80,80-T82,IF(T82="XXX",80,"."))</f>
        <v>.</v>
      </c>
      <c r="AW80" s="125" t="str">
        <f t="shared" ref="AW80" si="1580">IF(W82&lt;60,60-W82,IF(W82="XXX",60,"."))</f>
        <v>.</v>
      </c>
      <c r="AX80" s="125" t="str">
        <f t="shared" ref="AX80" si="1581">IF(Z82&lt;40,40-Z82,IF(Z82="XXX",40,"."))</f>
        <v>.</v>
      </c>
      <c r="AY80" s="125" t="str">
        <f t="shared" ref="AY80" si="1582">IF(AC82&lt;40,40-AC82,IF(AC82="XXX",40,"."))</f>
        <v>.</v>
      </c>
      <c r="AZ80" s="125" t="str">
        <f t="shared" ref="AZ80" si="1583">IF(AF82&lt;20,20-AF82,IF(AF82="XXX",20,"."))</f>
        <v>.</v>
      </c>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7">
        <f t="shared" ref="EU80" si="1584">IF(K82="",1,IF(K80+K81&lt;100,1,""))</f>
        <v>1</v>
      </c>
      <c r="EV80" s="127">
        <f t="shared" ref="EV80" si="1585">IF(N82="",2,IF(N80+N81&lt;80,2,""))</f>
        <v>2</v>
      </c>
      <c r="EW80" s="127">
        <f t="shared" ref="EW80" si="1586">IF(Q82="",3,IF(Q80+Q81&lt;80,3,""))</f>
        <v>3</v>
      </c>
      <c r="EX80" s="128">
        <v>24</v>
      </c>
      <c r="EY80" s="129" t="str">
        <f t="shared" ref="EY80:EY111" si="1587">IF(AG80="","7",IF(AG80&lt;40,7,"*"))</f>
        <v>*</v>
      </c>
      <c r="EZ80" s="129">
        <f t="shared" ref="EZ80:EZ111" si="1588">IF(AJ80="","8",IF(AJ80&lt;20,8,"*"))</f>
        <v>8</v>
      </c>
      <c r="FA80" s="130" t="str">
        <f t="shared" ref="FA80:FA111" si="1589">IF(AS80="","9",IF(AS80&lt;40,9,"*"))</f>
        <v>*</v>
      </c>
      <c r="FB80" s="131" t="str">
        <f>IF(FC80="","",SUBTOTAL(2,$FC$11:FC80))</f>
        <v/>
      </c>
      <c r="FC80" s="132" t="str">
        <f t="shared" ref="FC80:FC111" si="1590">IF(AG80="ناجح",ROW(),"")</f>
        <v/>
      </c>
      <c r="FD80" s="132">
        <f t="shared" ref="FD80:FD111" si="1591">IF(AG80="دورثان",ROW(),"")</f>
        <v>80</v>
      </c>
      <c r="FE80" s="131">
        <f>IF(FD80="","",SUBTOTAL(2,$FD$11:FD80))</f>
        <v>24</v>
      </c>
    </row>
    <row r="81" spans="1:161" ht="18" x14ac:dyDescent="0.25">
      <c r="A81" s="111"/>
      <c r="B81" s="117"/>
      <c r="C81" s="135"/>
      <c r="D81" s="117"/>
      <c r="E81" s="117"/>
      <c r="F81" s="117"/>
      <c r="G81" s="111"/>
      <c r="H81" s="136" t="s">
        <v>52</v>
      </c>
      <c r="I81" s="137">
        <f>VLOOKUP(EX80,'[1]ادخال بيانات ودرجات'!$A$10:BW278,20,TRUE)</f>
        <v>0</v>
      </c>
      <c r="J81" s="137">
        <f>VLOOKUP(EX80,'[1]ادخال بيانات ودرجات'!$A$10:BW278,21,TRUE)</f>
        <v>0</v>
      </c>
      <c r="K81" s="138">
        <f t="shared" si="1562"/>
        <v>0</v>
      </c>
      <c r="L81" s="137">
        <f>VLOOKUP(EX80,'[1]ادخال بيانات ودرجات'!$A$10:BW278,27,TRUE)</f>
        <v>0</v>
      </c>
      <c r="M81" s="137">
        <f>VLOOKUP(EX80,'[1]ادخال بيانات ودرجات'!$A$10:BW278,28,TRUE)</f>
        <v>0</v>
      </c>
      <c r="N81" s="138">
        <f t="shared" si="1563"/>
        <v>0</v>
      </c>
      <c r="O81" s="137">
        <f>VLOOKUP(EX80,'[1]ادخال بيانات ودرجات'!$A$10:BW278,34,TRUE)</f>
        <v>0</v>
      </c>
      <c r="P81" s="137">
        <f>VLOOKUP(EX80,'[1]ادخال بيانات ودرجات'!$A$10:BW278,35,TRUE)</f>
        <v>0</v>
      </c>
      <c r="Q81" s="138">
        <f t="shared" si="1564"/>
        <v>0</v>
      </c>
      <c r="R81" s="137">
        <f>VLOOKUP(EX80,'[1]ادخال بيانات ودرجات'!$A$10:BW278,41,TRUE)</f>
        <v>0</v>
      </c>
      <c r="S81" s="137">
        <f>VLOOKUP(EX80,'[1]ادخال بيانات ودرجات'!$A$10:BW278,42,TRUE)</f>
        <v>0</v>
      </c>
      <c r="T81" s="138">
        <f t="shared" si="1565"/>
        <v>0</v>
      </c>
      <c r="U81" s="137">
        <f>VLOOKUP(EX80,'[1]ادخال بيانات ودرجات'!$A$10:BW278,48,TRUE)</f>
        <v>0</v>
      </c>
      <c r="V81" s="137">
        <f>VLOOKUP(EX80,'[1]ادخال بيانات ودرجات'!$A$10:BW278,49,TRUE)</f>
        <v>0</v>
      </c>
      <c r="W81" s="138">
        <f t="shared" si="1566"/>
        <v>0</v>
      </c>
      <c r="X81" s="137">
        <f>VLOOKUP(EX80,'[1]ادخال بيانات ودرجات'!$A$10:BW278,55,TRUE)</f>
        <v>0</v>
      </c>
      <c r="Y81" s="137">
        <f>VLOOKUP(EX80,'[1]ادخال بيانات ودرجات'!$A$10:BW278,56,TRUE)</f>
        <v>0</v>
      </c>
      <c r="Z81" s="138">
        <f t="shared" si="1567"/>
        <v>0</v>
      </c>
      <c r="AA81" s="137">
        <f>VLOOKUP(EX80,'[1]ادخال بيانات ودرجات'!$A$10:BW278,62,TRUE)</f>
        <v>0</v>
      </c>
      <c r="AB81" s="137">
        <f>VLOOKUP(EX80,'[1]ادخال بيانات ودرجات'!$A$10:BW278,63,TRUE)</f>
        <v>0</v>
      </c>
      <c r="AC81" s="138">
        <f t="shared" si="1568"/>
        <v>0</v>
      </c>
      <c r="AD81" s="138">
        <f>VLOOKUP(EX80,'[1]ادخال بيانات ودرجات'!$A$10:BW278,69,TRUE)</f>
        <v>0</v>
      </c>
      <c r="AE81" s="138">
        <f>VLOOKUP(EX80,'[1]ادخال بيانات ودرجات'!$A$10:BW278,70,TRUE)</f>
        <v>0</v>
      </c>
      <c r="AF81" s="138">
        <f t="shared" si="1569"/>
        <v>0</v>
      </c>
      <c r="AG81" s="139"/>
      <c r="AH81" s="140"/>
      <c r="AI81" s="117"/>
      <c r="AJ81" s="117"/>
      <c r="AK81" s="141"/>
      <c r="AL81" s="119"/>
      <c r="AM81" s="142">
        <f>VLOOKUP(EX80,'[1]ادخال بيانات ودرجات'!$A$10:BX278,76,TRUE)</f>
        <v>0</v>
      </c>
      <c r="AN81" s="142">
        <f>VLOOKUP(EX80,'[1]ادخال بيانات ودرجات'!$A$10:BY278,77,TRUE)</f>
        <v>0</v>
      </c>
      <c r="AO81" s="121">
        <f t="shared" si="1573"/>
        <v>0</v>
      </c>
      <c r="AP81" s="143"/>
      <c r="AQ81" s="123"/>
      <c r="AR81" s="124"/>
      <c r="AS81" s="125"/>
      <c r="AT81" s="125"/>
      <c r="AU81" s="125"/>
      <c r="AV81" s="125"/>
      <c r="AW81" s="125"/>
      <c r="AX81" s="125"/>
      <c r="AY81" s="125"/>
      <c r="AZ81" s="125"/>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7">
        <f t="shared" ref="EU81:EU112" si="1592">IF(T82="",4,IF(T80+T81&lt;80,4,""))</f>
        <v>4</v>
      </c>
      <c r="EV81" s="127">
        <f t="shared" ref="EV81:EV112" si="1593">IF(W82="",5,IF(W80+W81&lt;60,5,""))</f>
        <v>5</v>
      </c>
      <c r="EW81" s="127">
        <f t="shared" ref="EW81:EW112" si="1594">IF(Z82="",6,IF(Z80+Z81&lt;40,6,""))</f>
        <v>6</v>
      </c>
      <c r="EX81" s="128"/>
      <c r="EY81" s="134"/>
      <c r="EZ81" s="134"/>
      <c r="FA81" s="134"/>
      <c r="FB81" s="144"/>
      <c r="FC81" s="145"/>
      <c r="FD81" s="145"/>
      <c r="FE81" s="144"/>
    </row>
    <row r="82" spans="1:161" ht="18.75" thickBot="1" x14ac:dyDescent="0.3">
      <c r="A82" s="146"/>
      <c r="B82" s="147"/>
      <c r="C82" s="148"/>
      <c r="D82" s="147"/>
      <c r="E82" s="147"/>
      <c r="F82" s="147"/>
      <c r="G82" s="146"/>
      <c r="H82" s="149" t="s">
        <v>53</v>
      </c>
      <c r="I82" s="150">
        <f t="shared" ref="I82:J82" si="1595">SUM(I80,I81)</f>
        <v>0</v>
      </c>
      <c r="J82" s="150">
        <f t="shared" si="1595"/>
        <v>0</v>
      </c>
      <c r="K82" s="150" t="str">
        <f t="shared" ref="K82" si="1596">IF(J82&gt;=48,I82+J82,"")</f>
        <v/>
      </c>
      <c r="L82" s="150">
        <f t="shared" ref="L82:M82" si="1597">SUM(L80,L81)</f>
        <v>0</v>
      </c>
      <c r="M82" s="150">
        <f t="shared" si="1597"/>
        <v>0</v>
      </c>
      <c r="N82" s="150" t="str">
        <f t="shared" ref="N82" si="1598">IF(M82&gt;=38.4,L82+M82,"")</f>
        <v/>
      </c>
      <c r="O82" s="150">
        <f t="shared" ref="O82:P82" si="1599">SUM(O80,O81)</f>
        <v>0</v>
      </c>
      <c r="P82" s="150">
        <f t="shared" si="1599"/>
        <v>0</v>
      </c>
      <c r="Q82" s="150" t="str">
        <f t="shared" ref="Q82" si="1600">IF(P82&gt;=38.4,O82+P82,"")</f>
        <v/>
      </c>
      <c r="R82" s="150">
        <f t="shared" ref="R82:S82" si="1601">SUM(R80,R81)</f>
        <v>0</v>
      </c>
      <c r="S82" s="150">
        <f t="shared" si="1601"/>
        <v>0</v>
      </c>
      <c r="T82" s="150" t="str">
        <f t="shared" ref="T82" si="1602">IF(S82&gt;=38.4,R82+S82,"")</f>
        <v/>
      </c>
      <c r="U82" s="150">
        <f t="shared" ref="U82:V82" si="1603">SUM(U80,U81)</f>
        <v>0</v>
      </c>
      <c r="V82" s="150">
        <f t="shared" si="1603"/>
        <v>0</v>
      </c>
      <c r="W82" s="150" t="str">
        <f t="shared" ref="W82" si="1604">IF(V82&gt;=28.8,U82+V82,"")</f>
        <v/>
      </c>
      <c r="X82" s="150">
        <f t="shared" ref="X82:Y82" si="1605">SUM(X80,X81)</f>
        <v>0</v>
      </c>
      <c r="Y82" s="150">
        <f t="shared" si="1605"/>
        <v>0</v>
      </c>
      <c r="Z82" s="150" t="str">
        <f t="shared" ref="Z82" si="1606">IF(Y82&gt;=19.2,X82+Y82,"")</f>
        <v/>
      </c>
      <c r="AA82" s="150">
        <f t="shared" ref="AA82:AB82" si="1607">SUM(AA80,AA81)</f>
        <v>0</v>
      </c>
      <c r="AB82" s="150">
        <f t="shared" si="1607"/>
        <v>0</v>
      </c>
      <c r="AC82" s="150" t="str">
        <f t="shared" ref="AC82" si="1608">IF(AB82&gt;=19.2,AA82+AB82,"")</f>
        <v/>
      </c>
      <c r="AD82" s="150">
        <f t="shared" ref="AD82:AE82" si="1609">SUM(AD80,AD81)</f>
        <v>0</v>
      </c>
      <c r="AE82" s="150">
        <f t="shared" si="1609"/>
        <v>0</v>
      </c>
      <c r="AF82" s="150" t="str">
        <f t="shared" ref="AF82" si="1610">IF(AE82&gt;=9.6,AD82+AE82,"")</f>
        <v/>
      </c>
      <c r="AG82" s="151"/>
      <c r="AH82" s="152">
        <f t="shared" ref="AH82:AH113" si="1611">COUNT(BA82:BH82)</f>
        <v>0</v>
      </c>
      <c r="AI82" s="147"/>
      <c r="AJ82" s="147"/>
      <c r="AK82" s="153"/>
      <c r="AL82" s="154"/>
      <c r="AM82" s="155">
        <f t="shared" ref="AM82:AO82" si="1612">SUM(AM80,AM81)</f>
        <v>0</v>
      </c>
      <c r="AN82" s="155">
        <f t="shared" si="1612"/>
        <v>0</v>
      </c>
      <c r="AO82" s="156">
        <f t="shared" si="1612"/>
        <v>0</v>
      </c>
      <c r="AP82" s="157" t="str">
        <f t="shared" ref="AP82:AP113" si="1613">CONCATENATE(BH82,BG82,BF82,BE82,BD82,,BC82,BB82,BA82)</f>
        <v>........</v>
      </c>
      <c r="AQ82" s="158"/>
      <c r="AR82" s="159"/>
      <c r="AS82" s="160"/>
      <c r="AT82" s="160"/>
      <c r="AU82" s="160"/>
      <c r="AV82" s="160"/>
      <c r="AW82" s="160"/>
      <c r="AX82" s="160"/>
      <c r="AY82" s="160"/>
      <c r="AZ82" s="160"/>
      <c r="BA82" s="161" t="str">
        <f t="shared" ref="BA82:BA113" si="1614">IF(K82&lt;100,1,IF(K82="XXX",1,"."))</f>
        <v>.</v>
      </c>
      <c r="BB82" s="161" t="str">
        <f t="shared" ref="BB82:BB113" si="1615">IF(N82&lt;80,2,IF(N82="XXX",2,"."))</f>
        <v>.</v>
      </c>
      <c r="BC82" s="161" t="str">
        <f t="shared" ref="BC82:BC113" si="1616">IF(Q82&lt;80,3,IF(Q82="XXX",3,"."))</f>
        <v>.</v>
      </c>
      <c r="BD82" s="161" t="str">
        <f t="shared" ref="BD82:BD113" si="1617">IF(T82&lt;80,4,IF(W82="XXX",4,"."))</f>
        <v>.</v>
      </c>
      <c r="BE82" s="161" t="str">
        <f t="shared" ref="BE82:BE113" si="1618">IF(W82&lt;60,5,IF(W82="XXX",5,"."))</f>
        <v>.</v>
      </c>
      <c r="BF82" s="161" t="str">
        <f t="shared" ref="BF82:BF113" si="1619">IF(Z82&lt;40,6,IF(Z82="XXX",6,"."))</f>
        <v>.</v>
      </c>
      <c r="BG82" s="161" t="str">
        <f t="shared" ref="BG82:BG113" si="1620">IF(AC82&lt;40,7,IF(AC82="XXX",7,"."))</f>
        <v>.</v>
      </c>
      <c r="BH82" s="161" t="str">
        <f t="shared" ref="BH82:BH113" si="1621">IF(AF82&lt;20,8,IF(AF82="XXX",8,"."))</f>
        <v>.</v>
      </c>
      <c r="BI82" s="162" t="str">
        <f t="shared" ref="BI82:BI113" si="1622">IF(BA82=1,".رياضيات",".")</f>
        <v>.</v>
      </c>
      <c r="BJ82" s="162" t="str">
        <f t="shared" ref="BJ82:BJ113" si="1623">IF(BB82=2,".نحوونصوص",".")</f>
        <v>.</v>
      </c>
      <c r="BK82" s="162" t="str">
        <f t="shared" ref="BK82:BK113" si="1624">IF(BC82=3,".علوم",".")</f>
        <v>.</v>
      </c>
      <c r="BL82" s="162" t="str">
        <f t="shared" ref="BL82:BL113" si="1625">IF(BD82=4,".تعبير واملاء وخط",".")</f>
        <v>.</v>
      </c>
      <c r="BM82" s="162" t="str">
        <f t="shared" ref="BM82:BM113" si="1626">IF(BE82=5,".تربية اسلامية",".")</f>
        <v>.</v>
      </c>
      <c r="BN82" s="162" t="str">
        <f t="shared" ref="BN82:BN113" si="1627">IF(BF82=6,".جغرافيا",".")</f>
        <v>.</v>
      </c>
      <c r="BO82" s="162" t="str">
        <f t="shared" ref="BO82:BO113" si="1628">IF(BG82=7,".تاريخ",".")</f>
        <v>.</v>
      </c>
      <c r="BP82" s="162" t="str">
        <f t="shared" ref="BP82:BP113" si="1629">IF(BH82=8,".وطنية",".")</f>
        <v>.</v>
      </c>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4">
        <f t="shared" ref="EU82" si="1630">IF(AC82="",7,IF(AC80+AC81&lt;40,7,""))</f>
        <v>7</v>
      </c>
      <c r="EV82" s="164">
        <f t="shared" ref="EV82" si="1631">IF(AF82="",8,IF(AF80+AF81&lt;20,8,""))</f>
        <v>8</v>
      </c>
      <c r="EW82" s="164">
        <f t="shared" ref="EW82" si="1632">IF(AO82="",9,IF(AO80+AO81&lt;40,9,""))</f>
        <v>9</v>
      </c>
      <c r="EX82" s="128"/>
      <c r="EY82" s="165"/>
      <c r="EZ82" s="165"/>
      <c r="FA82" s="165"/>
      <c r="FB82" s="166"/>
      <c r="FC82" s="167"/>
      <c r="FD82" s="167"/>
      <c r="FE82" s="166"/>
    </row>
    <row r="83" spans="1:161" ht="18" x14ac:dyDescent="0.25">
      <c r="A83" s="108">
        <f>VLOOKUP(EX83,'[1]ادخال بيانات ودرجات'!$A$10:A281,1,TRUE)</f>
        <v>25</v>
      </c>
      <c r="B83" s="109"/>
      <c r="C83" s="110">
        <f>VLOOKUP(EX83,'[1]ادخال بيانات ودرجات'!$A$10:C281,3,TRUE)</f>
        <v>0</v>
      </c>
      <c r="D83" s="109">
        <f>VLOOKUP(EX83,'[1]ادخال بيانات ودرجات'!$A$10:D281,4,TRUE)</f>
        <v>0</v>
      </c>
      <c r="E83" s="109">
        <f>VLOOKUP(EX83,'[1]ادخال بيانات ودرجات'!$A$10:E281,5,TRUE)</f>
        <v>0</v>
      </c>
      <c r="F83" s="109">
        <f>VLOOKUP(EX83,'[1]ادخال بيانات ودرجات'!$A$10:F281,6,TRUE)</f>
        <v>0</v>
      </c>
      <c r="G83" s="111">
        <f>VLOOKUP(EX83,'[1]ادخال بيانات ودرجات'!$A$10:B281,2,TRUE)</f>
        <v>0</v>
      </c>
      <c r="H83" s="112" t="s">
        <v>50</v>
      </c>
      <c r="I83" s="113">
        <f>VLOOKUP(EX83,'[1]ادخال بيانات ودرجات'!$A$10:BW281,17,TRUE)</f>
        <v>0</v>
      </c>
      <c r="J83" s="113">
        <f>VLOOKUP(EX83,'[1]ادخال بيانات ودرجات'!$A$10:BW281,18,TRUE)</f>
        <v>0</v>
      </c>
      <c r="K83" s="114">
        <f t="shared" ref="K83:K84" si="1633">SUM(I83,J83)</f>
        <v>0</v>
      </c>
      <c r="L83" s="113">
        <f>VLOOKUP(EX83,'[1]ادخال بيانات ودرجات'!$A$10:BW281,24,TRUE)</f>
        <v>0</v>
      </c>
      <c r="M83" s="113">
        <f>VLOOKUP(EX83,'[1]ادخال بيانات ودرجات'!$A$10:BW281,25,TRUE)</f>
        <v>0</v>
      </c>
      <c r="N83" s="114">
        <f t="shared" ref="N83:N84" si="1634">SUM(L83,M83)</f>
        <v>0</v>
      </c>
      <c r="O83" s="113">
        <f>VLOOKUP(EX83,'[1]ادخال بيانات ودرجات'!$A$10:BW281,31,TRUE)</f>
        <v>0</v>
      </c>
      <c r="P83" s="113">
        <f>VLOOKUP(EX83,'[1]ادخال بيانات ودرجات'!$A$10:BW281,32,TRUE)</f>
        <v>0</v>
      </c>
      <c r="Q83" s="114">
        <f t="shared" ref="Q83:Q84" si="1635">SUM(O83,P83)</f>
        <v>0</v>
      </c>
      <c r="R83" s="113">
        <f>VLOOKUP(EX83,'[1]ادخال بيانات ودرجات'!$A$10:BW281,38,TRUE)</f>
        <v>0</v>
      </c>
      <c r="S83" s="113">
        <f>VLOOKUP(EX83,'[1]ادخال بيانات ودرجات'!$A$10:BW281,39,TRUE)</f>
        <v>0</v>
      </c>
      <c r="T83" s="114">
        <f t="shared" ref="T83:T84" si="1636">SUM(R83,S83)</f>
        <v>0</v>
      </c>
      <c r="U83" s="113">
        <f>VLOOKUP(EX83,'[1]ادخال بيانات ودرجات'!$A$10:BW281,45,TRUE)</f>
        <v>0</v>
      </c>
      <c r="V83" s="113">
        <f>VLOOKUP(EX83,'[1]ادخال بيانات ودرجات'!$A$10:BW281,46,TRUE)</f>
        <v>0</v>
      </c>
      <c r="W83" s="114">
        <f t="shared" ref="W83:W84" si="1637">SUM(U83,V83)</f>
        <v>0</v>
      </c>
      <c r="X83" s="113">
        <f>VLOOKUP(EX83,'[1]ادخال بيانات ودرجات'!$A$10:BW281,52,TRUE)</f>
        <v>0</v>
      </c>
      <c r="Y83" s="113">
        <f>VLOOKUP(EX83,'[1]ادخال بيانات ودرجات'!$A$10:BW281,53,TRUE)</f>
        <v>0</v>
      </c>
      <c r="Z83" s="114">
        <f t="shared" ref="Z83:Z84" si="1638">SUM(X83,Y83)</f>
        <v>0</v>
      </c>
      <c r="AA83" s="113">
        <f>VLOOKUP(EX83,'[1]ادخال بيانات ودرجات'!$A$10:BW281,59,TRUE)</f>
        <v>0</v>
      </c>
      <c r="AB83" s="113">
        <f>VLOOKUP(EX83,'[1]ادخال بيانات ودرجات'!$A$10:BW281,60,TRUE)</f>
        <v>0</v>
      </c>
      <c r="AC83" s="114">
        <f t="shared" ref="AC83:AC84" si="1639">SUM(AA83,AB83)</f>
        <v>0</v>
      </c>
      <c r="AD83" s="114">
        <f>VLOOKUP(EX83,'[1]ادخال بيانات ودرجات'!$A$10:BW281,66,TRUE)</f>
        <v>0</v>
      </c>
      <c r="AE83" s="114">
        <f>VLOOKUP(EX83,'[1]ادخال بيانات ودرجات'!$A$10:BW281,67,TRUE)</f>
        <v>0</v>
      </c>
      <c r="AF83" s="114">
        <f t="shared" ref="AF83:AF84" si="1640">SUM(AD83,AE83)</f>
        <v>0</v>
      </c>
      <c r="AG83" s="115" t="str">
        <f t="shared" ref="AG83:AG114" si="1641">IF(AJ83&gt;=1,"دورثان","ناجح")</f>
        <v>دورثان</v>
      </c>
      <c r="AH83" s="116"/>
      <c r="AI83" s="117" t="str">
        <f>IF(AJ83&gt;=1,"***",VLOOKUP(EX83,'[1]ادخال بيانات ودرجات'!$A$10:CI282,87,TRUE))</f>
        <v>***</v>
      </c>
      <c r="AJ83" s="117">
        <f t="shared" ref="AJ83" si="1642">COUNT(EU83:EW85)</f>
        <v>9</v>
      </c>
      <c r="AK83" s="118" t="str">
        <f>IF(AJ83&gt;=1,"***",VLOOKUP(EX83,'[1]ادخال بيانات ودرجات'!$A$10:CL281,90,TRUE))</f>
        <v>***</v>
      </c>
      <c r="AL83" s="119" t="str">
        <f t="shared" ref="AL83" si="1643">IF(AJ83&gt;=1,"",IF(AK83&gt;=85,"ممتاز",IF(AK83&gt;=75,"جيد جدا",IF(AK83&gt;=65,"جيد",IF(AK83&gt;=54,"مقبول",IF(AK83&gt;=50,"ضعيف","xxx"))))))</f>
        <v/>
      </c>
      <c r="AM83" s="120">
        <f>VLOOKUP(EX83,'[1]ادخال بيانات ودرجات'!$A$10:BW281,73,TRUE)</f>
        <v>0</v>
      </c>
      <c r="AN83" s="120">
        <f>VLOOKUP(EX83,'[1]ادخال بيانات ودرجات'!$A$10:BW281,74,TRUE)</f>
        <v>0</v>
      </c>
      <c r="AO83" s="121">
        <f t="shared" ref="AO83:AO84" si="1644">SUM(AM83,AN83)</f>
        <v>0</v>
      </c>
      <c r="AP83" s="122"/>
      <c r="AQ83" s="123" t="str">
        <f t="shared" ref="AQ83" si="1645">CONCATENATE(BI85,BJ85,BK85,,BL85,BM85,,BN85,BO85,BP85)</f>
        <v>........</v>
      </c>
      <c r="AR83" s="124">
        <f t="shared" ref="AR83:AR114" si="1646">K83:K84+N83:N84+Q83:Q84+T83:T84+W83:W84+Z83:Z84+AC83:AC84+AF83:AF84+AO83:AO84</f>
        <v>0</v>
      </c>
      <c r="AS83" s="125" t="str">
        <f t="shared" ref="AS83" si="1647">IF(K85&lt;100,100-K85,IF(K85="XXX",100,"."))</f>
        <v>.</v>
      </c>
      <c r="AT83" s="125" t="str">
        <f t="shared" ref="AT83" si="1648">IF(N85&lt;80,80-N85,IF(N85="XXX",80,"."))</f>
        <v>.</v>
      </c>
      <c r="AU83" s="125" t="str">
        <f t="shared" ref="AU83" si="1649">IF(Q85&lt;80,80-Q85,IF(Q85="XXX",80,"."))</f>
        <v>.</v>
      </c>
      <c r="AV83" s="125" t="str">
        <f t="shared" ref="AV83" si="1650">IF(T85&lt;80,80-T85,IF(T85="XXX",80,"."))</f>
        <v>.</v>
      </c>
      <c r="AW83" s="125" t="str">
        <f t="shared" ref="AW83" si="1651">IF(W85&lt;60,60-W85,IF(W85="XXX",60,"."))</f>
        <v>.</v>
      </c>
      <c r="AX83" s="125" t="str">
        <f t="shared" ref="AX83" si="1652">IF(Z85&lt;40,40-Z85,IF(Z85="XXX",40,"."))</f>
        <v>.</v>
      </c>
      <c r="AY83" s="125" t="str">
        <f t="shared" ref="AY83" si="1653">IF(AC85&lt;40,40-AC85,IF(AC85="XXX",40,"."))</f>
        <v>.</v>
      </c>
      <c r="AZ83" s="125" t="str">
        <f t="shared" ref="AZ83" si="1654">IF(AF85&lt;20,20-AF85,IF(AF85="XXX",20,"."))</f>
        <v>.</v>
      </c>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7">
        <f t="shared" ref="EU83" si="1655">IF(K85="",1,IF(K83+K84&lt;100,1,""))</f>
        <v>1</v>
      </c>
      <c r="EV83" s="127">
        <f t="shared" ref="EV83" si="1656">IF(N85="",2,IF(N83+N84&lt;80,2,""))</f>
        <v>2</v>
      </c>
      <c r="EW83" s="127">
        <f t="shared" ref="EW83" si="1657">IF(Q85="",3,IF(Q83+Q84&lt;80,3,""))</f>
        <v>3</v>
      </c>
      <c r="EX83" s="128">
        <v>25</v>
      </c>
      <c r="EY83" s="129" t="str">
        <f t="shared" ref="EY83:EY114" si="1658">IF(AG83="","7",IF(AG83&lt;40,7,"*"))</f>
        <v>*</v>
      </c>
      <c r="EZ83" s="129">
        <f t="shared" ref="EZ83:EZ114" si="1659">IF(AJ83="","8",IF(AJ83&lt;20,8,"*"))</f>
        <v>8</v>
      </c>
      <c r="FA83" s="130" t="str">
        <f t="shared" ref="FA83:FA114" si="1660">IF(AS83="","9",IF(AS83&lt;40,9,"*"))</f>
        <v>*</v>
      </c>
      <c r="FB83" s="131" t="str">
        <f>IF(FC83="","",SUBTOTAL(2,$FC$11:FC83))</f>
        <v/>
      </c>
      <c r="FC83" s="132" t="str">
        <f t="shared" ref="FC83:FC114" si="1661">IF(AG83="ناجح",ROW(),"")</f>
        <v/>
      </c>
      <c r="FD83" s="132">
        <f t="shared" ref="FD83:FD114" si="1662">IF(AG83="دورثان",ROW(),"")</f>
        <v>83</v>
      </c>
      <c r="FE83" s="131">
        <f>IF(FD83="","",SUBTOTAL(2,$FD$11:FD83))</f>
        <v>25</v>
      </c>
    </row>
    <row r="84" spans="1:161" ht="18" x14ac:dyDescent="0.25">
      <c r="A84" s="111"/>
      <c r="B84" s="117"/>
      <c r="C84" s="135"/>
      <c r="D84" s="117"/>
      <c r="E84" s="117"/>
      <c r="F84" s="117"/>
      <c r="G84" s="111"/>
      <c r="H84" s="136" t="s">
        <v>52</v>
      </c>
      <c r="I84" s="137">
        <f>VLOOKUP(EX83,'[1]ادخال بيانات ودرجات'!$A$10:BW281,20,TRUE)</f>
        <v>0</v>
      </c>
      <c r="J84" s="137">
        <f>VLOOKUP(EX83,'[1]ادخال بيانات ودرجات'!$A$10:BW281,21,TRUE)</f>
        <v>0</v>
      </c>
      <c r="K84" s="138">
        <f t="shared" si="1633"/>
        <v>0</v>
      </c>
      <c r="L84" s="137">
        <f>VLOOKUP(EX83,'[1]ادخال بيانات ودرجات'!$A$10:BW281,27,TRUE)</f>
        <v>0</v>
      </c>
      <c r="M84" s="137">
        <f>VLOOKUP(EX83,'[1]ادخال بيانات ودرجات'!$A$10:BW281,28,TRUE)</f>
        <v>0</v>
      </c>
      <c r="N84" s="138">
        <f t="shared" si="1634"/>
        <v>0</v>
      </c>
      <c r="O84" s="137">
        <f>VLOOKUP(EX83,'[1]ادخال بيانات ودرجات'!$A$10:BW281,34,TRUE)</f>
        <v>0</v>
      </c>
      <c r="P84" s="137">
        <f>VLOOKUP(EX83,'[1]ادخال بيانات ودرجات'!$A$10:BW281,35,TRUE)</f>
        <v>0</v>
      </c>
      <c r="Q84" s="138">
        <f t="shared" si="1635"/>
        <v>0</v>
      </c>
      <c r="R84" s="137">
        <f>VLOOKUP(EX83,'[1]ادخال بيانات ودرجات'!$A$10:BW281,41,TRUE)</f>
        <v>0</v>
      </c>
      <c r="S84" s="137">
        <f>VLOOKUP(EX83,'[1]ادخال بيانات ودرجات'!$A$10:BW281,42,TRUE)</f>
        <v>0</v>
      </c>
      <c r="T84" s="138">
        <f t="shared" si="1636"/>
        <v>0</v>
      </c>
      <c r="U84" s="137">
        <f>VLOOKUP(EX83,'[1]ادخال بيانات ودرجات'!$A$10:BW281,48,TRUE)</f>
        <v>0</v>
      </c>
      <c r="V84" s="137">
        <f>VLOOKUP(EX83,'[1]ادخال بيانات ودرجات'!$A$10:BW281,49,TRUE)</f>
        <v>0</v>
      </c>
      <c r="W84" s="138">
        <f t="shared" si="1637"/>
        <v>0</v>
      </c>
      <c r="X84" s="137">
        <f>VLOOKUP(EX83,'[1]ادخال بيانات ودرجات'!$A$10:BW281,55,TRUE)</f>
        <v>0</v>
      </c>
      <c r="Y84" s="137">
        <f>VLOOKUP(EX83,'[1]ادخال بيانات ودرجات'!$A$10:BW281,56,TRUE)</f>
        <v>0</v>
      </c>
      <c r="Z84" s="138">
        <f t="shared" si="1638"/>
        <v>0</v>
      </c>
      <c r="AA84" s="137">
        <f>VLOOKUP(EX83,'[1]ادخال بيانات ودرجات'!$A$10:BW281,62,TRUE)</f>
        <v>0</v>
      </c>
      <c r="AB84" s="137">
        <f>VLOOKUP(EX83,'[1]ادخال بيانات ودرجات'!$A$10:BW281,63,TRUE)</f>
        <v>0</v>
      </c>
      <c r="AC84" s="138">
        <f t="shared" si="1639"/>
        <v>0</v>
      </c>
      <c r="AD84" s="138">
        <f>VLOOKUP(EX83,'[1]ادخال بيانات ودرجات'!$A$10:BW281,69,TRUE)</f>
        <v>0</v>
      </c>
      <c r="AE84" s="138">
        <f>VLOOKUP(EX83,'[1]ادخال بيانات ودرجات'!$A$10:BW281,70,TRUE)</f>
        <v>0</v>
      </c>
      <c r="AF84" s="138">
        <f t="shared" si="1640"/>
        <v>0</v>
      </c>
      <c r="AG84" s="139"/>
      <c r="AH84" s="140"/>
      <c r="AI84" s="117"/>
      <c r="AJ84" s="117"/>
      <c r="AK84" s="141"/>
      <c r="AL84" s="119"/>
      <c r="AM84" s="142">
        <f>VLOOKUP(EX83,'[1]ادخال بيانات ودرجات'!$A$10:BX281,76,TRUE)</f>
        <v>0</v>
      </c>
      <c r="AN84" s="142">
        <f>VLOOKUP(EX83,'[1]ادخال بيانات ودرجات'!$A$10:BY281,77,TRUE)</f>
        <v>0</v>
      </c>
      <c r="AO84" s="121">
        <f t="shared" si="1644"/>
        <v>0</v>
      </c>
      <c r="AP84" s="143"/>
      <c r="AQ84" s="123"/>
      <c r="AR84" s="124"/>
      <c r="AS84" s="125"/>
      <c r="AT84" s="125"/>
      <c r="AU84" s="125"/>
      <c r="AV84" s="125"/>
      <c r="AW84" s="125"/>
      <c r="AX84" s="125"/>
      <c r="AY84" s="125"/>
      <c r="AZ84" s="125"/>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7">
        <f t="shared" ref="EU84:EU115" si="1663">IF(T85="",4,IF(T83+T84&lt;80,4,""))</f>
        <v>4</v>
      </c>
      <c r="EV84" s="127">
        <f t="shared" ref="EV84:EV115" si="1664">IF(W85="",5,IF(W83+W84&lt;60,5,""))</f>
        <v>5</v>
      </c>
      <c r="EW84" s="127">
        <f t="shared" ref="EW84:EW115" si="1665">IF(Z85="",6,IF(Z83+Z84&lt;40,6,""))</f>
        <v>6</v>
      </c>
      <c r="EX84" s="128"/>
      <c r="EY84" s="134"/>
      <c r="EZ84" s="134"/>
      <c r="FA84" s="134"/>
      <c r="FB84" s="144"/>
      <c r="FC84" s="145"/>
      <c r="FD84" s="145"/>
      <c r="FE84" s="144"/>
    </row>
    <row r="85" spans="1:161" ht="18.75" thickBot="1" x14ac:dyDescent="0.3">
      <c r="A85" s="146"/>
      <c r="B85" s="147"/>
      <c r="C85" s="148"/>
      <c r="D85" s="147"/>
      <c r="E85" s="147"/>
      <c r="F85" s="147"/>
      <c r="G85" s="146"/>
      <c r="H85" s="149" t="s">
        <v>53</v>
      </c>
      <c r="I85" s="150">
        <f t="shared" ref="I85:J85" si="1666">SUM(I83,I84)</f>
        <v>0</v>
      </c>
      <c r="J85" s="150">
        <f t="shared" si="1666"/>
        <v>0</v>
      </c>
      <c r="K85" s="150" t="str">
        <f t="shared" ref="K85" si="1667">IF(J85&gt;=48,I85+J85,"")</f>
        <v/>
      </c>
      <c r="L85" s="150">
        <f t="shared" ref="L85:M85" si="1668">SUM(L83,L84)</f>
        <v>0</v>
      </c>
      <c r="M85" s="150">
        <f t="shared" si="1668"/>
        <v>0</v>
      </c>
      <c r="N85" s="150" t="str">
        <f t="shared" ref="N85" si="1669">IF(M85&gt;=38.4,L85+M85,"")</f>
        <v/>
      </c>
      <c r="O85" s="150">
        <f t="shared" ref="O85:P85" si="1670">SUM(O83,O84)</f>
        <v>0</v>
      </c>
      <c r="P85" s="150">
        <f t="shared" si="1670"/>
        <v>0</v>
      </c>
      <c r="Q85" s="150" t="str">
        <f t="shared" ref="Q85" si="1671">IF(P85&gt;=38.4,O85+P85,"")</f>
        <v/>
      </c>
      <c r="R85" s="150">
        <f t="shared" ref="R85:S85" si="1672">SUM(R83,R84)</f>
        <v>0</v>
      </c>
      <c r="S85" s="150">
        <f t="shared" si="1672"/>
        <v>0</v>
      </c>
      <c r="T85" s="150" t="str">
        <f t="shared" ref="T85" si="1673">IF(S85&gt;=38.4,R85+S85,"")</f>
        <v/>
      </c>
      <c r="U85" s="150">
        <f t="shared" ref="U85:V85" si="1674">SUM(U83,U84)</f>
        <v>0</v>
      </c>
      <c r="V85" s="150">
        <f t="shared" si="1674"/>
        <v>0</v>
      </c>
      <c r="W85" s="150" t="str">
        <f t="shared" ref="W85" si="1675">IF(V85&gt;=28.8,U85+V85,"")</f>
        <v/>
      </c>
      <c r="X85" s="150">
        <f t="shared" ref="X85:Y85" si="1676">SUM(X83,X84)</f>
        <v>0</v>
      </c>
      <c r="Y85" s="150">
        <f t="shared" si="1676"/>
        <v>0</v>
      </c>
      <c r="Z85" s="150" t="str">
        <f t="shared" ref="Z85" si="1677">IF(Y85&gt;=19.2,X85+Y85,"")</f>
        <v/>
      </c>
      <c r="AA85" s="150">
        <f t="shared" ref="AA85:AB85" si="1678">SUM(AA83,AA84)</f>
        <v>0</v>
      </c>
      <c r="AB85" s="150">
        <f t="shared" si="1678"/>
        <v>0</v>
      </c>
      <c r="AC85" s="150" t="str">
        <f t="shared" ref="AC85" si="1679">IF(AB85&gt;=19.2,AA85+AB85,"")</f>
        <v/>
      </c>
      <c r="AD85" s="150">
        <f t="shared" ref="AD85:AE85" si="1680">SUM(AD83,AD84)</f>
        <v>0</v>
      </c>
      <c r="AE85" s="150">
        <f t="shared" si="1680"/>
        <v>0</v>
      </c>
      <c r="AF85" s="150" t="str">
        <f t="shared" ref="AF85" si="1681">IF(AE85&gt;=9.6,AD85+AE85,"")</f>
        <v/>
      </c>
      <c r="AG85" s="151"/>
      <c r="AH85" s="152">
        <f t="shared" ref="AH85:AH116" si="1682">COUNT(BA85:BH85)</f>
        <v>0</v>
      </c>
      <c r="AI85" s="147"/>
      <c r="AJ85" s="147"/>
      <c r="AK85" s="153"/>
      <c r="AL85" s="154"/>
      <c r="AM85" s="155">
        <f t="shared" ref="AM85:AO85" si="1683">SUM(AM83,AM84)</f>
        <v>0</v>
      </c>
      <c r="AN85" s="155">
        <f t="shared" si="1683"/>
        <v>0</v>
      </c>
      <c r="AO85" s="156">
        <f t="shared" si="1683"/>
        <v>0</v>
      </c>
      <c r="AP85" s="157" t="str">
        <f t="shared" ref="AP85:AP116" si="1684">CONCATENATE(BH85,BG85,BF85,BE85,BD85,,BC85,BB85,BA85)</f>
        <v>........</v>
      </c>
      <c r="AQ85" s="158"/>
      <c r="AR85" s="159"/>
      <c r="AS85" s="160"/>
      <c r="AT85" s="160"/>
      <c r="AU85" s="160"/>
      <c r="AV85" s="160"/>
      <c r="AW85" s="160"/>
      <c r="AX85" s="160"/>
      <c r="AY85" s="160"/>
      <c r="AZ85" s="160"/>
      <c r="BA85" s="161" t="str">
        <f t="shared" ref="BA85:BA116" si="1685">IF(K85&lt;100,1,IF(K85="XXX",1,"."))</f>
        <v>.</v>
      </c>
      <c r="BB85" s="161" t="str">
        <f t="shared" ref="BB85:BB116" si="1686">IF(N85&lt;80,2,IF(N85="XXX",2,"."))</f>
        <v>.</v>
      </c>
      <c r="BC85" s="161" t="str">
        <f t="shared" ref="BC85:BC116" si="1687">IF(Q85&lt;80,3,IF(Q85="XXX",3,"."))</f>
        <v>.</v>
      </c>
      <c r="BD85" s="161" t="str">
        <f t="shared" ref="BD85:BD116" si="1688">IF(T85&lt;80,4,IF(W85="XXX",4,"."))</f>
        <v>.</v>
      </c>
      <c r="BE85" s="161" t="str">
        <f t="shared" ref="BE85:BE116" si="1689">IF(W85&lt;60,5,IF(W85="XXX",5,"."))</f>
        <v>.</v>
      </c>
      <c r="BF85" s="161" t="str">
        <f t="shared" ref="BF85:BF116" si="1690">IF(Z85&lt;40,6,IF(Z85="XXX",6,"."))</f>
        <v>.</v>
      </c>
      <c r="BG85" s="161" t="str">
        <f t="shared" ref="BG85:BG116" si="1691">IF(AC85&lt;40,7,IF(AC85="XXX",7,"."))</f>
        <v>.</v>
      </c>
      <c r="BH85" s="161" t="str">
        <f t="shared" ref="BH85:BH116" si="1692">IF(AF85&lt;20,8,IF(AF85="XXX",8,"."))</f>
        <v>.</v>
      </c>
      <c r="BI85" s="162" t="str">
        <f t="shared" ref="BI85:BI116" si="1693">IF(BA85=1,".رياضيات",".")</f>
        <v>.</v>
      </c>
      <c r="BJ85" s="162" t="str">
        <f t="shared" ref="BJ85:BJ116" si="1694">IF(BB85=2,".نحوونصوص",".")</f>
        <v>.</v>
      </c>
      <c r="BK85" s="162" t="str">
        <f t="shared" ref="BK85:BK116" si="1695">IF(BC85=3,".علوم",".")</f>
        <v>.</v>
      </c>
      <c r="BL85" s="162" t="str">
        <f t="shared" ref="BL85:BL116" si="1696">IF(BD85=4,".تعبير واملاء وخط",".")</f>
        <v>.</v>
      </c>
      <c r="BM85" s="162" t="str">
        <f t="shared" ref="BM85:BM116" si="1697">IF(BE85=5,".تربية اسلامية",".")</f>
        <v>.</v>
      </c>
      <c r="BN85" s="162" t="str">
        <f t="shared" ref="BN85:BN116" si="1698">IF(BF85=6,".جغرافيا",".")</f>
        <v>.</v>
      </c>
      <c r="BO85" s="162" t="str">
        <f t="shared" ref="BO85:BO116" si="1699">IF(BG85=7,".تاريخ",".")</f>
        <v>.</v>
      </c>
      <c r="BP85" s="162" t="str">
        <f t="shared" ref="BP85:BP116" si="1700">IF(BH85=8,".وطنية",".")</f>
        <v>.</v>
      </c>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4">
        <f t="shared" ref="EU85" si="1701">IF(AC85="",7,IF(AC83+AC84&lt;40,7,""))</f>
        <v>7</v>
      </c>
      <c r="EV85" s="164">
        <f t="shared" ref="EV85" si="1702">IF(AF85="",8,IF(AF83+AF84&lt;20,8,""))</f>
        <v>8</v>
      </c>
      <c r="EW85" s="164">
        <f t="shared" ref="EW85" si="1703">IF(AO85="",9,IF(AO83+AO84&lt;40,9,""))</f>
        <v>9</v>
      </c>
      <c r="EX85" s="128"/>
      <c r="EY85" s="165"/>
      <c r="EZ85" s="165"/>
      <c r="FA85" s="165"/>
      <c r="FB85" s="166"/>
      <c r="FC85" s="167"/>
      <c r="FD85" s="167"/>
      <c r="FE85" s="166"/>
    </row>
    <row r="86" spans="1:161" ht="18" x14ac:dyDescent="0.25">
      <c r="A86" s="108">
        <f>VLOOKUP(EX86,'[1]ادخال بيانات ودرجات'!$A$10:A284,1,TRUE)</f>
        <v>26</v>
      </c>
      <c r="B86" s="109"/>
      <c r="C86" s="110">
        <f>VLOOKUP(EX86,'[1]ادخال بيانات ودرجات'!$A$10:C284,3,TRUE)</f>
        <v>0</v>
      </c>
      <c r="D86" s="109">
        <f>VLOOKUP(EX86,'[1]ادخال بيانات ودرجات'!$A$10:D284,4,TRUE)</f>
        <v>0</v>
      </c>
      <c r="E86" s="109">
        <f>VLOOKUP(EX86,'[1]ادخال بيانات ودرجات'!$A$10:E284,5,TRUE)</f>
        <v>0</v>
      </c>
      <c r="F86" s="109">
        <f>VLOOKUP(EX86,'[1]ادخال بيانات ودرجات'!$A$10:F284,6,TRUE)</f>
        <v>0</v>
      </c>
      <c r="G86" s="111">
        <f>VLOOKUP(EX86,'[1]ادخال بيانات ودرجات'!$A$10:B284,2,TRUE)</f>
        <v>0</v>
      </c>
      <c r="H86" s="112" t="s">
        <v>50</v>
      </c>
      <c r="I86" s="113">
        <f>VLOOKUP(EX86,'[1]ادخال بيانات ودرجات'!$A$10:BW284,17,TRUE)</f>
        <v>0</v>
      </c>
      <c r="J86" s="113">
        <f>VLOOKUP(EX86,'[1]ادخال بيانات ودرجات'!$A$10:BW284,18,TRUE)</f>
        <v>0</v>
      </c>
      <c r="K86" s="114">
        <f t="shared" ref="K86:K87" si="1704">SUM(I86,J86)</f>
        <v>0</v>
      </c>
      <c r="L86" s="113">
        <f>VLOOKUP(EX86,'[1]ادخال بيانات ودرجات'!$A$10:BW284,24,TRUE)</f>
        <v>0</v>
      </c>
      <c r="M86" s="113">
        <f>VLOOKUP(EX86,'[1]ادخال بيانات ودرجات'!$A$10:BW284,25,TRUE)</f>
        <v>0</v>
      </c>
      <c r="N86" s="114">
        <f t="shared" ref="N86:N87" si="1705">SUM(L86,M86)</f>
        <v>0</v>
      </c>
      <c r="O86" s="113">
        <f>VLOOKUP(EX86,'[1]ادخال بيانات ودرجات'!$A$10:BW284,31,TRUE)</f>
        <v>0</v>
      </c>
      <c r="P86" s="113">
        <f>VLOOKUP(EX86,'[1]ادخال بيانات ودرجات'!$A$10:BW284,32,TRUE)</f>
        <v>0</v>
      </c>
      <c r="Q86" s="114">
        <f t="shared" ref="Q86:Q87" si="1706">SUM(O86,P86)</f>
        <v>0</v>
      </c>
      <c r="R86" s="113">
        <f>VLOOKUP(EX86,'[1]ادخال بيانات ودرجات'!$A$10:BW284,38,TRUE)</f>
        <v>0</v>
      </c>
      <c r="S86" s="113">
        <f>VLOOKUP(EX86,'[1]ادخال بيانات ودرجات'!$A$10:BW284,39,TRUE)</f>
        <v>0</v>
      </c>
      <c r="T86" s="114">
        <f t="shared" ref="T86:T87" si="1707">SUM(R86,S86)</f>
        <v>0</v>
      </c>
      <c r="U86" s="113">
        <f>VLOOKUP(EX86,'[1]ادخال بيانات ودرجات'!$A$10:BW284,45,TRUE)</f>
        <v>0</v>
      </c>
      <c r="V86" s="113">
        <f>VLOOKUP(EX86,'[1]ادخال بيانات ودرجات'!$A$10:BW284,46,TRUE)</f>
        <v>0</v>
      </c>
      <c r="W86" s="114">
        <f t="shared" ref="W86:W87" si="1708">SUM(U86,V86)</f>
        <v>0</v>
      </c>
      <c r="X86" s="113">
        <f>VLOOKUP(EX86,'[1]ادخال بيانات ودرجات'!$A$10:BW284,52,TRUE)</f>
        <v>0</v>
      </c>
      <c r="Y86" s="113">
        <f>VLOOKUP(EX86,'[1]ادخال بيانات ودرجات'!$A$10:BW284,53,TRUE)</f>
        <v>0</v>
      </c>
      <c r="Z86" s="114">
        <f t="shared" ref="Z86:Z87" si="1709">SUM(X86,Y86)</f>
        <v>0</v>
      </c>
      <c r="AA86" s="113">
        <f>VLOOKUP(EX86,'[1]ادخال بيانات ودرجات'!$A$10:BW284,59,TRUE)</f>
        <v>0</v>
      </c>
      <c r="AB86" s="113">
        <f>VLOOKUP(EX86,'[1]ادخال بيانات ودرجات'!$A$10:BW284,60,TRUE)</f>
        <v>0</v>
      </c>
      <c r="AC86" s="114">
        <f t="shared" ref="AC86:AC87" si="1710">SUM(AA86,AB86)</f>
        <v>0</v>
      </c>
      <c r="AD86" s="114">
        <f>VLOOKUP(EX86,'[1]ادخال بيانات ودرجات'!$A$10:BW284,66,TRUE)</f>
        <v>0</v>
      </c>
      <c r="AE86" s="114">
        <f>VLOOKUP(EX86,'[1]ادخال بيانات ودرجات'!$A$10:BW284,67,TRUE)</f>
        <v>0</v>
      </c>
      <c r="AF86" s="114">
        <f t="shared" ref="AF86:AF87" si="1711">SUM(AD86,AE86)</f>
        <v>0</v>
      </c>
      <c r="AG86" s="115" t="str">
        <f t="shared" ref="AG86:AG117" si="1712">IF(AJ86&gt;=1,"دورثان","ناجح")</f>
        <v>دورثان</v>
      </c>
      <c r="AH86" s="116"/>
      <c r="AI86" s="117" t="str">
        <f>IF(AJ86&gt;=1,"***",VLOOKUP(EX86,'[1]ادخال بيانات ودرجات'!$A$10:CI285,87,TRUE))</f>
        <v>***</v>
      </c>
      <c r="AJ86" s="117">
        <f t="shared" ref="AJ86" si="1713">COUNT(EU86:EW88)</f>
        <v>9</v>
      </c>
      <c r="AK86" s="118" t="str">
        <f>IF(AJ86&gt;=1,"***",VLOOKUP(EX86,'[1]ادخال بيانات ودرجات'!$A$10:CL284,90,TRUE))</f>
        <v>***</v>
      </c>
      <c r="AL86" s="119" t="str">
        <f t="shared" ref="AL86" si="1714">IF(AJ86&gt;=1,"",IF(AK86&gt;=85,"ممتاز",IF(AK86&gt;=75,"جيد جدا",IF(AK86&gt;=65,"جيد",IF(AK86&gt;=54,"مقبول",IF(AK86&gt;=50,"ضعيف","xxx"))))))</f>
        <v/>
      </c>
      <c r="AM86" s="120">
        <f>VLOOKUP(EX86,'[1]ادخال بيانات ودرجات'!$A$10:BW284,73,TRUE)</f>
        <v>0</v>
      </c>
      <c r="AN86" s="120">
        <f>VLOOKUP(EX86,'[1]ادخال بيانات ودرجات'!$A$10:BW284,74,TRUE)</f>
        <v>0</v>
      </c>
      <c r="AO86" s="121">
        <f t="shared" ref="AO86:AO87" si="1715">SUM(AM86,AN86)</f>
        <v>0</v>
      </c>
      <c r="AP86" s="122"/>
      <c r="AQ86" s="123" t="str">
        <f t="shared" ref="AQ86" si="1716">CONCATENATE(BI88,BJ88,BK88,,BL88,BM88,,BN88,BO88,BP88)</f>
        <v>........</v>
      </c>
      <c r="AR86" s="124">
        <f t="shared" ref="AR86:AR117" si="1717">K86:K87+N86:N87+Q86:Q87+T86:T87+W86:W87+Z86:Z87+AC86:AC87+AF86:AF87+AO86:AO87</f>
        <v>0</v>
      </c>
      <c r="AS86" s="125" t="str">
        <f t="shared" ref="AS86" si="1718">IF(K88&lt;100,100-K88,IF(K88="XXX",100,"."))</f>
        <v>.</v>
      </c>
      <c r="AT86" s="125" t="str">
        <f t="shared" ref="AT86" si="1719">IF(N88&lt;80,80-N88,IF(N88="XXX",80,"."))</f>
        <v>.</v>
      </c>
      <c r="AU86" s="125" t="str">
        <f t="shared" ref="AU86" si="1720">IF(Q88&lt;80,80-Q88,IF(Q88="XXX",80,"."))</f>
        <v>.</v>
      </c>
      <c r="AV86" s="125" t="str">
        <f t="shared" ref="AV86" si="1721">IF(T88&lt;80,80-T88,IF(T88="XXX",80,"."))</f>
        <v>.</v>
      </c>
      <c r="AW86" s="125" t="str">
        <f t="shared" ref="AW86" si="1722">IF(W88&lt;60,60-W88,IF(W88="XXX",60,"."))</f>
        <v>.</v>
      </c>
      <c r="AX86" s="125" t="str">
        <f t="shared" ref="AX86" si="1723">IF(Z88&lt;40,40-Z88,IF(Z88="XXX",40,"."))</f>
        <v>.</v>
      </c>
      <c r="AY86" s="125" t="str">
        <f t="shared" ref="AY86" si="1724">IF(AC88&lt;40,40-AC88,IF(AC88="XXX",40,"."))</f>
        <v>.</v>
      </c>
      <c r="AZ86" s="125" t="str">
        <f t="shared" ref="AZ86" si="1725">IF(AF88&lt;20,20-AF88,IF(AF88="XXX",20,"."))</f>
        <v>.</v>
      </c>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7">
        <f t="shared" ref="EU86" si="1726">IF(K88="",1,IF(K86+K87&lt;100,1,""))</f>
        <v>1</v>
      </c>
      <c r="EV86" s="127">
        <f t="shared" ref="EV86" si="1727">IF(N88="",2,IF(N86+N87&lt;80,2,""))</f>
        <v>2</v>
      </c>
      <c r="EW86" s="127">
        <f t="shared" ref="EW86" si="1728">IF(Q88="",3,IF(Q86+Q87&lt;80,3,""))</f>
        <v>3</v>
      </c>
      <c r="EX86" s="128">
        <v>26</v>
      </c>
      <c r="EY86" s="129" t="str">
        <f t="shared" ref="EY86:EY117" si="1729">IF(AG86="","7",IF(AG86&lt;40,7,"*"))</f>
        <v>*</v>
      </c>
      <c r="EZ86" s="129">
        <f t="shared" ref="EZ86:EZ117" si="1730">IF(AJ86="","8",IF(AJ86&lt;20,8,"*"))</f>
        <v>8</v>
      </c>
      <c r="FA86" s="130" t="str">
        <f t="shared" ref="FA86:FA117" si="1731">IF(AS86="","9",IF(AS86&lt;40,9,"*"))</f>
        <v>*</v>
      </c>
      <c r="FB86" s="131" t="str">
        <f>IF(FC86="","",SUBTOTAL(2,$FC$11:FC86))</f>
        <v/>
      </c>
      <c r="FC86" s="132" t="str">
        <f t="shared" ref="FC86:FC117" si="1732">IF(AG86="ناجح",ROW(),"")</f>
        <v/>
      </c>
      <c r="FD86" s="132">
        <f t="shared" ref="FD86:FD117" si="1733">IF(AG86="دورثان",ROW(),"")</f>
        <v>86</v>
      </c>
      <c r="FE86" s="131">
        <f>IF(FD86="","",SUBTOTAL(2,$FD$11:FD86))</f>
        <v>26</v>
      </c>
    </row>
    <row r="87" spans="1:161" ht="18" x14ac:dyDescent="0.25">
      <c r="A87" s="111"/>
      <c r="B87" s="117"/>
      <c r="C87" s="135"/>
      <c r="D87" s="117"/>
      <c r="E87" s="117"/>
      <c r="F87" s="117"/>
      <c r="G87" s="111"/>
      <c r="H87" s="136" t="s">
        <v>52</v>
      </c>
      <c r="I87" s="137">
        <f>VLOOKUP(EX86,'[1]ادخال بيانات ودرجات'!$A$10:BW284,20,TRUE)</f>
        <v>0</v>
      </c>
      <c r="J87" s="137">
        <f>VLOOKUP(EX86,'[1]ادخال بيانات ودرجات'!$A$10:BW284,21,TRUE)</f>
        <v>0</v>
      </c>
      <c r="K87" s="138">
        <f t="shared" si="1704"/>
        <v>0</v>
      </c>
      <c r="L87" s="137">
        <f>VLOOKUP(EX86,'[1]ادخال بيانات ودرجات'!$A$10:BW284,27,TRUE)</f>
        <v>0</v>
      </c>
      <c r="M87" s="137">
        <f>VLOOKUP(EX86,'[1]ادخال بيانات ودرجات'!$A$10:BW284,28,TRUE)</f>
        <v>0</v>
      </c>
      <c r="N87" s="138">
        <f t="shared" si="1705"/>
        <v>0</v>
      </c>
      <c r="O87" s="137">
        <f>VLOOKUP(EX86,'[1]ادخال بيانات ودرجات'!$A$10:BW284,34,TRUE)</f>
        <v>0</v>
      </c>
      <c r="P87" s="137">
        <f>VLOOKUP(EX86,'[1]ادخال بيانات ودرجات'!$A$10:BW284,35,TRUE)</f>
        <v>0</v>
      </c>
      <c r="Q87" s="138">
        <f t="shared" si="1706"/>
        <v>0</v>
      </c>
      <c r="R87" s="137">
        <f>VLOOKUP(EX86,'[1]ادخال بيانات ودرجات'!$A$10:BW284,41,TRUE)</f>
        <v>0</v>
      </c>
      <c r="S87" s="137">
        <f>VLOOKUP(EX86,'[1]ادخال بيانات ودرجات'!$A$10:BW284,42,TRUE)</f>
        <v>0</v>
      </c>
      <c r="T87" s="138">
        <f t="shared" si="1707"/>
        <v>0</v>
      </c>
      <c r="U87" s="137">
        <f>VLOOKUP(EX86,'[1]ادخال بيانات ودرجات'!$A$10:BW284,48,TRUE)</f>
        <v>0</v>
      </c>
      <c r="V87" s="137">
        <f>VLOOKUP(EX86,'[1]ادخال بيانات ودرجات'!$A$10:BW284,49,TRUE)</f>
        <v>0</v>
      </c>
      <c r="W87" s="138">
        <f t="shared" si="1708"/>
        <v>0</v>
      </c>
      <c r="X87" s="137">
        <f>VLOOKUP(EX86,'[1]ادخال بيانات ودرجات'!$A$10:BW284,55,TRUE)</f>
        <v>0</v>
      </c>
      <c r="Y87" s="137">
        <f>VLOOKUP(EX86,'[1]ادخال بيانات ودرجات'!$A$10:BW284,56,TRUE)</f>
        <v>0</v>
      </c>
      <c r="Z87" s="138">
        <f t="shared" si="1709"/>
        <v>0</v>
      </c>
      <c r="AA87" s="137">
        <f>VLOOKUP(EX86,'[1]ادخال بيانات ودرجات'!$A$10:BW284,62,TRUE)</f>
        <v>0</v>
      </c>
      <c r="AB87" s="137">
        <f>VLOOKUP(EX86,'[1]ادخال بيانات ودرجات'!$A$10:BW284,63,TRUE)</f>
        <v>0</v>
      </c>
      <c r="AC87" s="138">
        <f t="shared" si="1710"/>
        <v>0</v>
      </c>
      <c r="AD87" s="138">
        <f>VLOOKUP(EX86,'[1]ادخال بيانات ودرجات'!$A$10:BW284,69,TRUE)</f>
        <v>0</v>
      </c>
      <c r="AE87" s="138">
        <f>VLOOKUP(EX86,'[1]ادخال بيانات ودرجات'!$A$10:BW284,70,TRUE)</f>
        <v>0</v>
      </c>
      <c r="AF87" s="138">
        <f t="shared" si="1711"/>
        <v>0</v>
      </c>
      <c r="AG87" s="139"/>
      <c r="AH87" s="140"/>
      <c r="AI87" s="117"/>
      <c r="AJ87" s="117"/>
      <c r="AK87" s="141"/>
      <c r="AL87" s="119"/>
      <c r="AM87" s="142">
        <f>VLOOKUP(EX86,'[1]ادخال بيانات ودرجات'!$A$10:BX284,76,TRUE)</f>
        <v>0</v>
      </c>
      <c r="AN87" s="142">
        <f>VLOOKUP(EX86,'[1]ادخال بيانات ودرجات'!$A$10:BY284,77,TRUE)</f>
        <v>0</v>
      </c>
      <c r="AO87" s="121">
        <f t="shared" si="1715"/>
        <v>0</v>
      </c>
      <c r="AP87" s="143"/>
      <c r="AQ87" s="123"/>
      <c r="AR87" s="124"/>
      <c r="AS87" s="125"/>
      <c r="AT87" s="125"/>
      <c r="AU87" s="125"/>
      <c r="AV87" s="125"/>
      <c r="AW87" s="125"/>
      <c r="AX87" s="125"/>
      <c r="AY87" s="125"/>
      <c r="AZ87" s="125"/>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7">
        <f t="shared" ref="EU87:EU118" si="1734">IF(T88="",4,IF(T86+T87&lt;80,4,""))</f>
        <v>4</v>
      </c>
      <c r="EV87" s="127">
        <f t="shared" ref="EV87:EV118" si="1735">IF(W88="",5,IF(W86+W87&lt;60,5,""))</f>
        <v>5</v>
      </c>
      <c r="EW87" s="127">
        <f t="shared" ref="EW87:EW118" si="1736">IF(Z88="",6,IF(Z86+Z87&lt;40,6,""))</f>
        <v>6</v>
      </c>
      <c r="EX87" s="128"/>
      <c r="EY87" s="134"/>
      <c r="EZ87" s="134"/>
      <c r="FA87" s="134"/>
      <c r="FB87" s="144"/>
      <c r="FC87" s="145"/>
      <c r="FD87" s="145"/>
      <c r="FE87" s="144"/>
    </row>
    <row r="88" spans="1:161" ht="18.75" thickBot="1" x14ac:dyDescent="0.3">
      <c r="A88" s="146"/>
      <c r="B88" s="147"/>
      <c r="C88" s="148"/>
      <c r="D88" s="147"/>
      <c r="E88" s="147"/>
      <c r="F88" s="147"/>
      <c r="G88" s="146"/>
      <c r="H88" s="149" t="s">
        <v>53</v>
      </c>
      <c r="I88" s="150">
        <f t="shared" ref="I88:J88" si="1737">SUM(I86,I87)</f>
        <v>0</v>
      </c>
      <c r="J88" s="150">
        <f t="shared" si="1737"/>
        <v>0</v>
      </c>
      <c r="K88" s="150" t="str">
        <f t="shared" ref="K88" si="1738">IF(J88&gt;=48,I88+J88,"")</f>
        <v/>
      </c>
      <c r="L88" s="150">
        <f t="shared" ref="L88:M88" si="1739">SUM(L86,L87)</f>
        <v>0</v>
      </c>
      <c r="M88" s="150">
        <f t="shared" si="1739"/>
        <v>0</v>
      </c>
      <c r="N88" s="150" t="str">
        <f t="shared" ref="N88" si="1740">IF(M88&gt;=38.4,L88+M88,"")</f>
        <v/>
      </c>
      <c r="O88" s="150">
        <f t="shared" ref="O88:P88" si="1741">SUM(O86,O87)</f>
        <v>0</v>
      </c>
      <c r="P88" s="150">
        <f t="shared" si="1741"/>
        <v>0</v>
      </c>
      <c r="Q88" s="150" t="str">
        <f t="shared" ref="Q88" si="1742">IF(P88&gt;=38.4,O88+P88,"")</f>
        <v/>
      </c>
      <c r="R88" s="150">
        <f t="shared" ref="R88:S88" si="1743">SUM(R86,R87)</f>
        <v>0</v>
      </c>
      <c r="S88" s="150">
        <f t="shared" si="1743"/>
        <v>0</v>
      </c>
      <c r="T88" s="150" t="str">
        <f t="shared" ref="T88" si="1744">IF(S88&gt;=38.4,R88+S88,"")</f>
        <v/>
      </c>
      <c r="U88" s="150">
        <f t="shared" ref="U88:V88" si="1745">SUM(U86,U87)</f>
        <v>0</v>
      </c>
      <c r="V88" s="150">
        <f t="shared" si="1745"/>
        <v>0</v>
      </c>
      <c r="W88" s="150" t="str">
        <f t="shared" ref="W88" si="1746">IF(V88&gt;=28.8,U88+V88,"")</f>
        <v/>
      </c>
      <c r="X88" s="150">
        <f t="shared" ref="X88:Y88" si="1747">SUM(X86,X87)</f>
        <v>0</v>
      </c>
      <c r="Y88" s="150">
        <f t="shared" si="1747"/>
        <v>0</v>
      </c>
      <c r="Z88" s="150" t="str">
        <f t="shared" ref="Z88" si="1748">IF(Y88&gt;=19.2,X88+Y88,"")</f>
        <v/>
      </c>
      <c r="AA88" s="150">
        <f t="shared" ref="AA88:AB88" si="1749">SUM(AA86,AA87)</f>
        <v>0</v>
      </c>
      <c r="AB88" s="150">
        <f t="shared" si="1749"/>
        <v>0</v>
      </c>
      <c r="AC88" s="150" t="str">
        <f t="shared" ref="AC88" si="1750">IF(AB88&gt;=19.2,AA88+AB88,"")</f>
        <v/>
      </c>
      <c r="AD88" s="150">
        <f t="shared" ref="AD88:AE88" si="1751">SUM(AD86,AD87)</f>
        <v>0</v>
      </c>
      <c r="AE88" s="150">
        <f t="shared" si="1751"/>
        <v>0</v>
      </c>
      <c r="AF88" s="150" t="str">
        <f t="shared" ref="AF88" si="1752">IF(AE88&gt;=9.6,AD88+AE88,"")</f>
        <v/>
      </c>
      <c r="AG88" s="151"/>
      <c r="AH88" s="152">
        <f t="shared" ref="AH88:AH119" si="1753">COUNT(BA88:BH88)</f>
        <v>0</v>
      </c>
      <c r="AI88" s="147"/>
      <c r="AJ88" s="147"/>
      <c r="AK88" s="153"/>
      <c r="AL88" s="154"/>
      <c r="AM88" s="155">
        <f t="shared" ref="AM88:AO88" si="1754">SUM(AM86,AM87)</f>
        <v>0</v>
      </c>
      <c r="AN88" s="155">
        <f t="shared" si="1754"/>
        <v>0</v>
      </c>
      <c r="AO88" s="156">
        <f t="shared" si="1754"/>
        <v>0</v>
      </c>
      <c r="AP88" s="157" t="str">
        <f t="shared" ref="AP88:AP119" si="1755">CONCATENATE(BH88,BG88,BF88,BE88,BD88,,BC88,BB88,BA88)</f>
        <v>........</v>
      </c>
      <c r="AQ88" s="158"/>
      <c r="AR88" s="159"/>
      <c r="AS88" s="160"/>
      <c r="AT88" s="160"/>
      <c r="AU88" s="160"/>
      <c r="AV88" s="160"/>
      <c r="AW88" s="160"/>
      <c r="AX88" s="160"/>
      <c r="AY88" s="160"/>
      <c r="AZ88" s="160"/>
      <c r="BA88" s="161" t="str">
        <f t="shared" ref="BA88:BA119" si="1756">IF(K88&lt;100,1,IF(K88="XXX",1,"."))</f>
        <v>.</v>
      </c>
      <c r="BB88" s="161" t="str">
        <f t="shared" ref="BB88:BB119" si="1757">IF(N88&lt;80,2,IF(N88="XXX",2,"."))</f>
        <v>.</v>
      </c>
      <c r="BC88" s="161" t="str">
        <f t="shared" ref="BC88:BC119" si="1758">IF(Q88&lt;80,3,IF(Q88="XXX",3,"."))</f>
        <v>.</v>
      </c>
      <c r="BD88" s="161" t="str">
        <f t="shared" ref="BD88:BD119" si="1759">IF(T88&lt;80,4,IF(W88="XXX",4,"."))</f>
        <v>.</v>
      </c>
      <c r="BE88" s="161" t="str">
        <f t="shared" ref="BE88:BE119" si="1760">IF(W88&lt;60,5,IF(W88="XXX",5,"."))</f>
        <v>.</v>
      </c>
      <c r="BF88" s="161" t="str">
        <f t="shared" ref="BF88:BF119" si="1761">IF(Z88&lt;40,6,IF(Z88="XXX",6,"."))</f>
        <v>.</v>
      </c>
      <c r="BG88" s="161" t="str">
        <f t="shared" ref="BG88:BG119" si="1762">IF(AC88&lt;40,7,IF(AC88="XXX",7,"."))</f>
        <v>.</v>
      </c>
      <c r="BH88" s="161" t="str">
        <f t="shared" ref="BH88:BH119" si="1763">IF(AF88&lt;20,8,IF(AF88="XXX",8,"."))</f>
        <v>.</v>
      </c>
      <c r="BI88" s="162" t="str">
        <f t="shared" ref="BI88:BI119" si="1764">IF(BA88=1,".رياضيات",".")</f>
        <v>.</v>
      </c>
      <c r="BJ88" s="162" t="str">
        <f t="shared" ref="BJ88:BJ119" si="1765">IF(BB88=2,".نحوونصوص",".")</f>
        <v>.</v>
      </c>
      <c r="BK88" s="162" t="str">
        <f t="shared" ref="BK88:BK119" si="1766">IF(BC88=3,".علوم",".")</f>
        <v>.</v>
      </c>
      <c r="BL88" s="162" t="str">
        <f t="shared" ref="BL88:BL119" si="1767">IF(BD88=4,".تعبير واملاء وخط",".")</f>
        <v>.</v>
      </c>
      <c r="BM88" s="162" t="str">
        <f t="shared" ref="BM88:BM119" si="1768">IF(BE88=5,".تربية اسلامية",".")</f>
        <v>.</v>
      </c>
      <c r="BN88" s="162" t="str">
        <f t="shared" ref="BN88:BN119" si="1769">IF(BF88=6,".جغرافيا",".")</f>
        <v>.</v>
      </c>
      <c r="BO88" s="162" t="str">
        <f t="shared" ref="BO88:BO119" si="1770">IF(BG88=7,".تاريخ",".")</f>
        <v>.</v>
      </c>
      <c r="BP88" s="162" t="str">
        <f t="shared" ref="BP88:BP119" si="1771">IF(BH88=8,".وطنية",".")</f>
        <v>.</v>
      </c>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4">
        <f t="shared" ref="EU88" si="1772">IF(AC88="",7,IF(AC86+AC87&lt;40,7,""))</f>
        <v>7</v>
      </c>
      <c r="EV88" s="164">
        <f t="shared" ref="EV88" si="1773">IF(AF88="",8,IF(AF86+AF87&lt;20,8,""))</f>
        <v>8</v>
      </c>
      <c r="EW88" s="164">
        <f t="shared" ref="EW88" si="1774">IF(AO88="",9,IF(AO86+AO87&lt;40,9,""))</f>
        <v>9</v>
      </c>
      <c r="EX88" s="128"/>
      <c r="EY88" s="165"/>
      <c r="EZ88" s="165"/>
      <c r="FA88" s="165"/>
      <c r="FB88" s="166"/>
      <c r="FC88" s="167"/>
      <c r="FD88" s="167"/>
      <c r="FE88" s="166"/>
    </row>
    <row r="89" spans="1:161" ht="18" x14ac:dyDescent="0.25">
      <c r="A89" s="108">
        <f>VLOOKUP(EX89,'[1]ادخال بيانات ودرجات'!$A$10:A287,1,TRUE)</f>
        <v>27</v>
      </c>
      <c r="B89" s="109"/>
      <c r="C89" s="110">
        <f>VLOOKUP(EX89,'[1]ادخال بيانات ودرجات'!$A$10:C287,3,TRUE)</f>
        <v>0</v>
      </c>
      <c r="D89" s="109">
        <f>VLOOKUP(EX89,'[1]ادخال بيانات ودرجات'!$A$10:D287,4,TRUE)</f>
        <v>0</v>
      </c>
      <c r="E89" s="109">
        <f>VLOOKUP(EX89,'[1]ادخال بيانات ودرجات'!$A$10:E287,5,TRUE)</f>
        <v>0</v>
      </c>
      <c r="F89" s="109">
        <f>VLOOKUP(EX89,'[1]ادخال بيانات ودرجات'!$A$10:F287,6,TRUE)</f>
        <v>0</v>
      </c>
      <c r="G89" s="111">
        <f>VLOOKUP(EX89,'[1]ادخال بيانات ودرجات'!$A$10:B287,2,TRUE)</f>
        <v>0</v>
      </c>
      <c r="H89" s="112" t="s">
        <v>50</v>
      </c>
      <c r="I89" s="113">
        <f>VLOOKUP(EX89,'[1]ادخال بيانات ودرجات'!$A$10:BW287,17,TRUE)</f>
        <v>0</v>
      </c>
      <c r="J89" s="113">
        <f>VLOOKUP(EX89,'[1]ادخال بيانات ودرجات'!$A$10:BW287,18,TRUE)</f>
        <v>0</v>
      </c>
      <c r="K89" s="114">
        <f t="shared" ref="K89:K90" si="1775">SUM(I89,J89)</f>
        <v>0</v>
      </c>
      <c r="L89" s="113">
        <f>VLOOKUP(EX89,'[1]ادخال بيانات ودرجات'!$A$10:BW287,24,TRUE)</f>
        <v>0</v>
      </c>
      <c r="M89" s="113">
        <f>VLOOKUP(EX89,'[1]ادخال بيانات ودرجات'!$A$10:BW287,25,TRUE)</f>
        <v>0</v>
      </c>
      <c r="N89" s="114">
        <f t="shared" ref="N89:N90" si="1776">SUM(L89,M89)</f>
        <v>0</v>
      </c>
      <c r="O89" s="113">
        <f>VLOOKUP(EX89,'[1]ادخال بيانات ودرجات'!$A$10:BW287,31,TRUE)</f>
        <v>0</v>
      </c>
      <c r="P89" s="113">
        <f>VLOOKUP(EX89,'[1]ادخال بيانات ودرجات'!$A$10:BW287,32,TRUE)</f>
        <v>0</v>
      </c>
      <c r="Q89" s="114">
        <f t="shared" ref="Q89:Q90" si="1777">SUM(O89,P89)</f>
        <v>0</v>
      </c>
      <c r="R89" s="113">
        <f>VLOOKUP(EX89,'[1]ادخال بيانات ودرجات'!$A$10:BW287,38,TRUE)</f>
        <v>0</v>
      </c>
      <c r="S89" s="113">
        <f>VLOOKUP(EX89,'[1]ادخال بيانات ودرجات'!$A$10:BW287,39,TRUE)</f>
        <v>0</v>
      </c>
      <c r="T89" s="114">
        <f t="shared" ref="T89:T90" si="1778">SUM(R89,S89)</f>
        <v>0</v>
      </c>
      <c r="U89" s="113">
        <f>VLOOKUP(EX89,'[1]ادخال بيانات ودرجات'!$A$10:BW287,45,TRUE)</f>
        <v>0</v>
      </c>
      <c r="V89" s="113">
        <f>VLOOKUP(EX89,'[1]ادخال بيانات ودرجات'!$A$10:BW287,46,TRUE)</f>
        <v>0</v>
      </c>
      <c r="W89" s="114">
        <f t="shared" ref="W89:W90" si="1779">SUM(U89,V89)</f>
        <v>0</v>
      </c>
      <c r="X89" s="113">
        <f>VLOOKUP(EX89,'[1]ادخال بيانات ودرجات'!$A$10:BW287,52,TRUE)</f>
        <v>0</v>
      </c>
      <c r="Y89" s="113">
        <f>VLOOKUP(EX89,'[1]ادخال بيانات ودرجات'!$A$10:BW287,53,TRUE)</f>
        <v>0</v>
      </c>
      <c r="Z89" s="114">
        <f t="shared" ref="Z89:Z90" si="1780">SUM(X89,Y89)</f>
        <v>0</v>
      </c>
      <c r="AA89" s="113">
        <f>VLOOKUP(EX89,'[1]ادخال بيانات ودرجات'!$A$10:BW287,59,TRUE)</f>
        <v>0</v>
      </c>
      <c r="AB89" s="113">
        <f>VLOOKUP(EX89,'[1]ادخال بيانات ودرجات'!$A$10:BW287,60,TRUE)</f>
        <v>0</v>
      </c>
      <c r="AC89" s="114">
        <f t="shared" ref="AC89:AC90" si="1781">SUM(AA89,AB89)</f>
        <v>0</v>
      </c>
      <c r="AD89" s="114">
        <f>VLOOKUP(EX89,'[1]ادخال بيانات ودرجات'!$A$10:BW287,66,TRUE)</f>
        <v>0</v>
      </c>
      <c r="AE89" s="114">
        <f>VLOOKUP(EX89,'[1]ادخال بيانات ودرجات'!$A$10:BW287,67,TRUE)</f>
        <v>0</v>
      </c>
      <c r="AF89" s="114">
        <f t="shared" ref="AF89:AF90" si="1782">SUM(AD89,AE89)</f>
        <v>0</v>
      </c>
      <c r="AG89" s="115" t="str">
        <f t="shared" ref="AG89:AG120" si="1783">IF(AJ89&gt;=1,"دورثان","ناجح")</f>
        <v>دورثان</v>
      </c>
      <c r="AH89" s="116"/>
      <c r="AI89" s="117" t="str">
        <f>IF(AJ89&gt;=1,"***",VLOOKUP(EX89,'[1]ادخال بيانات ودرجات'!$A$10:CI288,87,TRUE))</f>
        <v>***</v>
      </c>
      <c r="AJ89" s="117">
        <f t="shared" ref="AJ89" si="1784">COUNT(EU89:EW91)</f>
        <v>9</v>
      </c>
      <c r="AK89" s="118" t="str">
        <f>IF(AJ89&gt;=1,"***",VLOOKUP(EX89,'[1]ادخال بيانات ودرجات'!$A$10:CL287,90,TRUE))</f>
        <v>***</v>
      </c>
      <c r="AL89" s="119" t="str">
        <f t="shared" ref="AL89" si="1785">IF(AJ89&gt;=1,"",IF(AK89&gt;=85,"ممتاز",IF(AK89&gt;=75,"جيد جدا",IF(AK89&gt;=65,"جيد",IF(AK89&gt;=54,"مقبول",IF(AK89&gt;=50,"ضعيف","xxx"))))))</f>
        <v/>
      </c>
      <c r="AM89" s="120">
        <f>VLOOKUP(EX89,'[1]ادخال بيانات ودرجات'!$A$10:BW287,73,TRUE)</f>
        <v>0</v>
      </c>
      <c r="AN89" s="120">
        <f>VLOOKUP(EX89,'[1]ادخال بيانات ودرجات'!$A$10:BW287,74,TRUE)</f>
        <v>0</v>
      </c>
      <c r="AO89" s="121">
        <f t="shared" ref="AO89:AO90" si="1786">SUM(AM89,AN89)</f>
        <v>0</v>
      </c>
      <c r="AP89" s="122"/>
      <c r="AQ89" s="123" t="str">
        <f t="shared" ref="AQ89" si="1787">CONCATENATE(BI91,BJ91,BK91,,BL91,BM91,,BN91,BO91,BP91)</f>
        <v>........</v>
      </c>
      <c r="AR89" s="124">
        <f t="shared" ref="AR89:AR120" si="1788">K89:K90+N89:N90+Q89:Q90+T89:T90+W89:W90+Z89:Z90+AC89:AC90+AF89:AF90+AO89:AO90</f>
        <v>0</v>
      </c>
      <c r="AS89" s="125" t="str">
        <f t="shared" ref="AS89" si="1789">IF(K91&lt;100,100-K91,IF(K91="XXX",100,"."))</f>
        <v>.</v>
      </c>
      <c r="AT89" s="125" t="str">
        <f t="shared" ref="AT89" si="1790">IF(N91&lt;80,80-N91,IF(N91="XXX",80,"."))</f>
        <v>.</v>
      </c>
      <c r="AU89" s="125" t="str">
        <f t="shared" ref="AU89" si="1791">IF(Q91&lt;80,80-Q91,IF(Q91="XXX",80,"."))</f>
        <v>.</v>
      </c>
      <c r="AV89" s="125" t="str">
        <f t="shared" ref="AV89" si="1792">IF(T91&lt;80,80-T91,IF(T91="XXX",80,"."))</f>
        <v>.</v>
      </c>
      <c r="AW89" s="125" t="str">
        <f t="shared" ref="AW89" si="1793">IF(W91&lt;60,60-W91,IF(W91="XXX",60,"."))</f>
        <v>.</v>
      </c>
      <c r="AX89" s="125" t="str">
        <f t="shared" ref="AX89" si="1794">IF(Z91&lt;40,40-Z91,IF(Z91="XXX",40,"."))</f>
        <v>.</v>
      </c>
      <c r="AY89" s="125" t="str">
        <f t="shared" ref="AY89" si="1795">IF(AC91&lt;40,40-AC91,IF(AC91="XXX",40,"."))</f>
        <v>.</v>
      </c>
      <c r="AZ89" s="125" t="str">
        <f t="shared" ref="AZ89" si="1796">IF(AF91&lt;20,20-AF91,IF(AF91="XXX",20,"."))</f>
        <v>.</v>
      </c>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7">
        <f t="shared" ref="EU89" si="1797">IF(K91="",1,IF(K89+K90&lt;100,1,""))</f>
        <v>1</v>
      </c>
      <c r="EV89" s="127">
        <f t="shared" ref="EV89" si="1798">IF(N91="",2,IF(N89+N90&lt;80,2,""))</f>
        <v>2</v>
      </c>
      <c r="EW89" s="127">
        <f t="shared" ref="EW89" si="1799">IF(Q91="",3,IF(Q89+Q90&lt;80,3,""))</f>
        <v>3</v>
      </c>
      <c r="EX89" s="128">
        <v>27</v>
      </c>
      <c r="EY89" s="129" t="str">
        <f t="shared" ref="EY89:EY120" si="1800">IF(AG89="","7",IF(AG89&lt;40,7,"*"))</f>
        <v>*</v>
      </c>
      <c r="EZ89" s="129">
        <f t="shared" ref="EZ89:EZ120" si="1801">IF(AJ89="","8",IF(AJ89&lt;20,8,"*"))</f>
        <v>8</v>
      </c>
      <c r="FA89" s="130" t="str">
        <f t="shared" ref="FA89:FA120" si="1802">IF(AS89="","9",IF(AS89&lt;40,9,"*"))</f>
        <v>*</v>
      </c>
      <c r="FB89" s="131" t="str">
        <f>IF(FC89="","",SUBTOTAL(2,$FC$11:FC89))</f>
        <v/>
      </c>
      <c r="FC89" s="132" t="str">
        <f t="shared" ref="FC89:FC120" si="1803">IF(AG89="ناجح",ROW(),"")</f>
        <v/>
      </c>
      <c r="FD89" s="132">
        <f t="shared" ref="FD89:FD120" si="1804">IF(AG89="دورثان",ROW(),"")</f>
        <v>89</v>
      </c>
      <c r="FE89" s="131">
        <f>IF(FD89="","",SUBTOTAL(2,$FD$11:FD89))</f>
        <v>27</v>
      </c>
    </row>
    <row r="90" spans="1:161" ht="18" x14ac:dyDescent="0.25">
      <c r="A90" s="111"/>
      <c r="B90" s="117"/>
      <c r="C90" s="135"/>
      <c r="D90" s="117"/>
      <c r="E90" s="117"/>
      <c r="F90" s="117"/>
      <c r="G90" s="111"/>
      <c r="H90" s="136" t="s">
        <v>52</v>
      </c>
      <c r="I90" s="137">
        <f>VLOOKUP(EX89,'[1]ادخال بيانات ودرجات'!$A$10:BW287,20,TRUE)</f>
        <v>0</v>
      </c>
      <c r="J90" s="137">
        <f>VLOOKUP(EX89,'[1]ادخال بيانات ودرجات'!$A$10:BW287,21,TRUE)</f>
        <v>0</v>
      </c>
      <c r="K90" s="138">
        <f t="shared" si="1775"/>
        <v>0</v>
      </c>
      <c r="L90" s="137">
        <f>VLOOKUP(EX89,'[1]ادخال بيانات ودرجات'!$A$10:BW287,27,TRUE)</f>
        <v>0</v>
      </c>
      <c r="M90" s="137">
        <f>VLOOKUP(EX89,'[1]ادخال بيانات ودرجات'!$A$10:BW287,28,TRUE)</f>
        <v>0</v>
      </c>
      <c r="N90" s="138">
        <f t="shared" si="1776"/>
        <v>0</v>
      </c>
      <c r="O90" s="137">
        <f>VLOOKUP(EX89,'[1]ادخال بيانات ودرجات'!$A$10:BW287,34,TRUE)</f>
        <v>0</v>
      </c>
      <c r="P90" s="137">
        <f>VLOOKUP(EX89,'[1]ادخال بيانات ودرجات'!$A$10:BW287,35,TRUE)</f>
        <v>0</v>
      </c>
      <c r="Q90" s="138">
        <f t="shared" si="1777"/>
        <v>0</v>
      </c>
      <c r="R90" s="137">
        <f>VLOOKUP(EX89,'[1]ادخال بيانات ودرجات'!$A$10:BW287,41,TRUE)</f>
        <v>0</v>
      </c>
      <c r="S90" s="137">
        <f>VLOOKUP(EX89,'[1]ادخال بيانات ودرجات'!$A$10:BW287,42,TRUE)</f>
        <v>0</v>
      </c>
      <c r="T90" s="138">
        <f t="shared" si="1778"/>
        <v>0</v>
      </c>
      <c r="U90" s="137">
        <f>VLOOKUP(EX89,'[1]ادخال بيانات ودرجات'!$A$10:BW287,48,TRUE)</f>
        <v>0</v>
      </c>
      <c r="V90" s="137">
        <f>VLOOKUP(EX89,'[1]ادخال بيانات ودرجات'!$A$10:BW287,49,TRUE)</f>
        <v>0</v>
      </c>
      <c r="W90" s="138">
        <f t="shared" si="1779"/>
        <v>0</v>
      </c>
      <c r="X90" s="137">
        <f>VLOOKUP(EX89,'[1]ادخال بيانات ودرجات'!$A$10:BW287,55,TRUE)</f>
        <v>0</v>
      </c>
      <c r="Y90" s="137">
        <f>VLOOKUP(EX89,'[1]ادخال بيانات ودرجات'!$A$10:BW287,56,TRUE)</f>
        <v>0</v>
      </c>
      <c r="Z90" s="138">
        <f t="shared" si="1780"/>
        <v>0</v>
      </c>
      <c r="AA90" s="137">
        <f>VLOOKUP(EX89,'[1]ادخال بيانات ودرجات'!$A$10:BW287,62,TRUE)</f>
        <v>0</v>
      </c>
      <c r="AB90" s="137">
        <f>VLOOKUP(EX89,'[1]ادخال بيانات ودرجات'!$A$10:BW287,63,TRUE)</f>
        <v>0</v>
      </c>
      <c r="AC90" s="138">
        <f t="shared" si="1781"/>
        <v>0</v>
      </c>
      <c r="AD90" s="138">
        <f>VLOOKUP(EX89,'[1]ادخال بيانات ودرجات'!$A$10:BW287,69,TRUE)</f>
        <v>0</v>
      </c>
      <c r="AE90" s="138">
        <f>VLOOKUP(EX89,'[1]ادخال بيانات ودرجات'!$A$10:BW287,70,TRUE)</f>
        <v>0</v>
      </c>
      <c r="AF90" s="138">
        <f t="shared" si="1782"/>
        <v>0</v>
      </c>
      <c r="AG90" s="139"/>
      <c r="AH90" s="140"/>
      <c r="AI90" s="117"/>
      <c r="AJ90" s="117"/>
      <c r="AK90" s="141"/>
      <c r="AL90" s="119"/>
      <c r="AM90" s="142">
        <f>VLOOKUP(EX89,'[1]ادخال بيانات ودرجات'!$A$10:BX287,76,TRUE)</f>
        <v>0</v>
      </c>
      <c r="AN90" s="142">
        <f>VLOOKUP(EX89,'[1]ادخال بيانات ودرجات'!$A$10:BY287,77,TRUE)</f>
        <v>0</v>
      </c>
      <c r="AO90" s="121">
        <f t="shared" si="1786"/>
        <v>0</v>
      </c>
      <c r="AP90" s="143"/>
      <c r="AQ90" s="123"/>
      <c r="AR90" s="124"/>
      <c r="AS90" s="125"/>
      <c r="AT90" s="125"/>
      <c r="AU90" s="125"/>
      <c r="AV90" s="125"/>
      <c r="AW90" s="125"/>
      <c r="AX90" s="125"/>
      <c r="AY90" s="125"/>
      <c r="AZ90" s="125"/>
      <c r="BA90" s="126"/>
      <c r="BB90" s="126"/>
      <c r="BC90" s="126"/>
      <c r="BD90" s="126"/>
      <c r="BE90" s="126"/>
      <c r="BF90" s="126"/>
      <c r="BG90" s="126"/>
      <c r="BH90" s="126"/>
      <c r="BI90" s="126"/>
      <c r="BJ90" s="126"/>
      <c r="BK90" s="126"/>
      <c r="BL90" s="126"/>
      <c r="BM90" s="126"/>
      <c r="BN90" s="126"/>
      <c r="BO90" s="126"/>
      <c r="BP90" s="126"/>
      <c r="BQ90" s="126"/>
      <c r="BR90" s="126"/>
      <c r="BS90" s="126"/>
      <c r="BT90" s="126"/>
      <c r="BU90" s="126"/>
      <c r="BV90" s="126"/>
      <c r="BW90" s="126"/>
      <c r="BX90" s="126"/>
      <c r="BY90" s="126"/>
      <c r="BZ90" s="126"/>
      <c r="CA90" s="126"/>
      <c r="CB90" s="126"/>
      <c r="CC90" s="126"/>
      <c r="CD90" s="126"/>
      <c r="CE90" s="126"/>
      <c r="CF90" s="126"/>
      <c r="CG90" s="126"/>
      <c r="CH90" s="126"/>
      <c r="CI90" s="126"/>
      <c r="CJ90" s="126"/>
      <c r="CK90" s="126"/>
      <c r="CL90" s="126"/>
      <c r="CM90" s="126"/>
      <c r="CN90" s="126"/>
      <c r="CO90" s="126"/>
      <c r="CP90" s="126"/>
      <c r="CQ90" s="126"/>
      <c r="CR90" s="126"/>
      <c r="CS90" s="126"/>
      <c r="CT90" s="126"/>
      <c r="CU90" s="126"/>
      <c r="CV90" s="126"/>
      <c r="CW90" s="126"/>
      <c r="CX90" s="126"/>
      <c r="CY90" s="126"/>
      <c r="CZ90" s="126"/>
      <c r="DA90" s="126"/>
      <c r="DB90" s="126"/>
      <c r="DC90" s="126"/>
      <c r="DD90" s="126"/>
      <c r="DE90" s="126"/>
      <c r="DF90" s="126"/>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7">
        <f t="shared" ref="EU90:EU121" si="1805">IF(T91="",4,IF(T89+T90&lt;80,4,""))</f>
        <v>4</v>
      </c>
      <c r="EV90" s="127">
        <f t="shared" ref="EV90:EV121" si="1806">IF(W91="",5,IF(W89+W90&lt;60,5,""))</f>
        <v>5</v>
      </c>
      <c r="EW90" s="127">
        <f t="shared" ref="EW90:EW121" si="1807">IF(Z91="",6,IF(Z89+Z90&lt;40,6,""))</f>
        <v>6</v>
      </c>
      <c r="EX90" s="128"/>
      <c r="EY90" s="134"/>
      <c r="EZ90" s="134"/>
      <c r="FA90" s="134"/>
      <c r="FB90" s="144"/>
      <c r="FC90" s="145"/>
      <c r="FD90" s="145"/>
      <c r="FE90" s="144"/>
    </row>
    <row r="91" spans="1:161" ht="18.75" thickBot="1" x14ac:dyDescent="0.3">
      <c r="A91" s="146"/>
      <c r="B91" s="147"/>
      <c r="C91" s="148"/>
      <c r="D91" s="147"/>
      <c r="E91" s="147"/>
      <c r="F91" s="147"/>
      <c r="G91" s="146"/>
      <c r="H91" s="149" t="s">
        <v>53</v>
      </c>
      <c r="I91" s="150">
        <f t="shared" ref="I91:J91" si="1808">SUM(I89,I90)</f>
        <v>0</v>
      </c>
      <c r="J91" s="150">
        <f t="shared" si="1808"/>
        <v>0</v>
      </c>
      <c r="K91" s="150" t="str">
        <f t="shared" ref="K91" si="1809">IF(J91&gt;=48,I91+J91,"")</f>
        <v/>
      </c>
      <c r="L91" s="150">
        <f t="shared" ref="L91:M91" si="1810">SUM(L89,L90)</f>
        <v>0</v>
      </c>
      <c r="M91" s="150">
        <f t="shared" si="1810"/>
        <v>0</v>
      </c>
      <c r="N91" s="150" t="str">
        <f t="shared" ref="N91" si="1811">IF(M91&gt;=38.4,L91+M91,"")</f>
        <v/>
      </c>
      <c r="O91" s="150">
        <f t="shared" ref="O91:P91" si="1812">SUM(O89,O90)</f>
        <v>0</v>
      </c>
      <c r="P91" s="150">
        <f t="shared" si="1812"/>
        <v>0</v>
      </c>
      <c r="Q91" s="150" t="str">
        <f t="shared" ref="Q91" si="1813">IF(P91&gt;=38.4,O91+P91,"")</f>
        <v/>
      </c>
      <c r="R91" s="150">
        <f t="shared" ref="R91:S91" si="1814">SUM(R89,R90)</f>
        <v>0</v>
      </c>
      <c r="S91" s="150">
        <f t="shared" si="1814"/>
        <v>0</v>
      </c>
      <c r="T91" s="150" t="str">
        <f t="shared" ref="T91" si="1815">IF(S91&gt;=38.4,R91+S91,"")</f>
        <v/>
      </c>
      <c r="U91" s="150">
        <f t="shared" ref="U91:V91" si="1816">SUM(U89,U90)</f>
        <v>0</v>
      </c>
      <c r="V91" s="150">
        <f t="shared" si="1816"/>
        <v>0</v>
      </c>
      <c r="W91" s="150" t="str">
        <f t="shared" ref="W91" si="1817">IF(V91&gt;=28.8,U91+V91,"")</f>
        <v/>
      </c>
      <c r="X91" s="150">
        <f t="shared" ref="X91:Y91" si="1818">SUM(X89,X90)</f>
        <v>0</v>
      </c>
      <c r="Y91" s="150">
        <f t="shared" si="1818"/>
        <v>0</v>
      </c>
      <c r="Z91" s="150" t="str">
        <f t="shared" ref="Z91" si="1819">IF(Y91&gt;=19.2,X91+Y91,"")</f>
        <v/>
      </c>
      <c r="AA91" s="150">
        <f t="shared" ref="AA91:AB91" si="1820">SUM(AA89,AA90)</f>
        <v>0</v>
      </c>
      <c r="AB91" s="150">
        <f t="shared" si="1820"/>
        <v>0</v>
      </c>
      <c r="AC91" s="150" t="str">
        <f t="shared" ref="AC91" si="1821">IF(AB91&gt;=19.2,AA91+AB91,"")</f>
        <v/>
      </c>
      <c r="AD91" s="150">
        <f t="shared" ref="AD91:AE91" si="1822">SUM(AD89,AD90)</f>
        <v>0</v>
      </c>
      <c r="AE91" s="150">
        <f t="shared" si="1822"/>
        <v>0</v>
      </c>
      <c r="AF91" s="150" t="str">
        <f t="shared" ref="AF91" si="1823">IF(AE91&gt;=9.6,AD91+AE91,"")</f>
        <v/>
      </c>
      <c r="AG91" s="151"/>
      <c r="AH91" s="152">
        <f t="shared" ref="AH91:AH122" si="1824">COUNT(BA91:BH91)</f>
        <v>0</v>
      </c>
      <c r="AI91" s="147"/>
      <c r="AJ91" s="147"/>
      <c r="AK91" s="153"/>
      <c r="AL91" s="154"/>
      <c r="AM91" s="155">
        <f t="shared" ref="AM91:AO91" si="1825">SUM(AM89,AM90)</f>
        <v>0</v>
      </c>
      <c r="AN91" s="155">
        <f t="shared" si="1825"/>
        <v>0</v>
      </c>
      <c r="AO91" s="156">
        <f t="shared" si="1825"/>
        <v>0</v>
      </c>
      <c r="AP91" s="157" t="str">
        <f t="shared" ref="AP91:AP122" si="1826">CONCATENATE(BH91,BG91,BF91,BE91,BD91,,BC91,BB91,BA91)</f>
        <v>........</v>
      </c>
      <c r="AQ91" s="158"/>
      <c r="AR91" s="159"/>
      <c r="AS91" s="160"/>
      <c r="AT91" s="160"/>
      <c r="AU91" s="160"/>
      <c r="AV91" s="160"/>
      <c r="AW91" s="160"/>
      <c r="AX91" s="160"/>
      <c r="AY91" s="160"/>
      <c r="AZ91" s="160"/>
      <c r="BA91" s="161" t="str">
        <f t="shared" ref="BA91:BA122" si="1827">IF(K91&lt;100,1,IF(K91="XXX",1,"."))</f>
        <v>.</v>
      </c>
      <c r="BB91" s="161" t="str">
        <f t="shared" ref="BB91:BB122" si="1828">IF(N91&lt;80,2,IF(N91="XXX",2,"."))</f>
        <v>.</v>
      </c>
      <c r="BC91" s="161" t="str">
        <f t="shared" ref="BC91:BC122" si="1829">IF(Q91&lt;80,3,IF(Q91="XXX",3,"."))</f>
        <v>.</v>
      </c>
      <c r="BD91" s="161" t="str">
        <f t="shared" ref="BD91:BD122" si="1830">IF(T91&lt;80,4,IF(W91="XXX",4,"."))</f>
        <v>.</v>
      </c>
      <c r="BE91" s="161" t="str">
        <f t="shared" ref="BE91:BE122" si="1831">IF(W91&lt;60,5,IF(W91="XXX",5,"."))</f>
        <v>.</v>
      </c>
      <c r="BF91" s="161" t="str">
        <f t="shared" ref="BF91:BF122" si="1832">IF(Z91&lt;40,6,IF(Z91="XXX",6,"."))</f>
        <v>.</v>
      </c>
      <c r="BG91" s="161" t="str">
        <f t="shared" ref="BG91:BG122" si="1833">IF(AC91&lt;40,7,IF(AC91="XXX",7,"."))</f>
        <v>.</v>
      </c>
      <c r="BH91" s="161" t="str">
        <f t="shared" ref="BH91:BH122" si="1834">IF(AF91&lt;20,8,IF(AF91="XXX",8,"."))</f>
        <v>.</v>
      </c>
      <c r="BI91" s="162" t="str">
        <f t="shared" ref="BI91:BI122" si="1835">IF(BA91=1,".رياضيات",".")</f>
        <v>.</v>
      </c>
      <c r="BJ91" s="162" t="str">
        <f t="shared" ref="BJ91:BJ122" si="1836">IF(BB91=2,".نحوونصوص",".")</f>
        <v>.</v>
      </c>
      <c r="BK91" s="162" t="str">
        <f t="shared" ref="BK91:BK122" si="1837">IF(BC91=3,".علوم",".")</f>
        <v>.</v>
      </c>
      <c r="BL91" s="162" t="str">
        <f t="shared" ref="BL91:BL122" si="1838">IF(BD91=4,".تعبير واملاء وخط",".")</f>
        <v>.</v>
      </c>
      <c r="BM91" s="162" t="str">
        <f t="shared" ref="BM91:BM122" si="1839">IF(BE91=5,".تربية اسلامية",".")</f>
        <v>.</v>
      </c>
      <c r="BN91" s="162" t="str">
        <f t="shared" ref="BN91:BN122" si="1840">IF(BF91=6,".جغرافيا",".")</f>
        <v>.</v>
      </c>
      <c r="BO91" s="162" t="str">
        <f t="shared" ref="BO91:BO122" si="1841">IF(BG91=7,".تاريخ",".")</f>
        <v>.</v>
      </c>
      <c r="BP91" s="162" t="str">
        <f t="shared" ref="BP91:BP122" si="1842">IF(BH91=8,".وطنية",".")</f>
        <v>.</v>
      </c>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4">
        <f t="shared" ref="EU91" si="1843">IF(AC91="",7,IF(AC89+AC90&lt;40,7,""))</f>
        <v>7</v>
      </c>
      <c r="EV91" s="164">
        <f t="shared" ref="EV91" si="1844">IF(AF91="",8,IF(AF89+AF90&lt;20,8,""))</f>
        <v>8</v>
      </c>
      <c r="EW91" s="164">
        <f t="shared" ref="EW91" si="1845">IF(AO91="",9,IF(AO89+AO90&lt;40,9,""))</f>
        <v>9</v>
      </c>
      <c r="EX91" s="128"/>
      <c r="EY91" s="165"/>
      <c r="EZ91" s="165"/>
      <c r="FA91" s="165"/>
      <c r="FB91" s="166"/>
      <c r="FC91" s="167"/>
      <c r="FD91" s="167"/>
      <c r="FE91" s="166"/>
    </row>
    <row r="92" spans="1:161" ht="18" x14ac:dyDescent="0.25">
      <c r="A92" s="108">
        <f>VLOOKUP(EX92,'[1]ادخال بيانات ودرجات'!$A$10:A290,1,TRUE)</f>
        <v>28</v>
      </c>
      <c r="B92" s="109"/>
      <c r="C92" s="110">
        <f>VLOOKUP(EX92,'[1]ادخال بيانات ودرجات'!$A$10:C290,3,TRUE)</f>
        <v>0</v>
      </c>
      <c r="D92" s="109">
        <f>VLOOKUP(EX92,'[1]ادخال بيانات ودرجات'!$A$10:D290,4,TRUE)</f>
        <v>0</v>
      </c>
      <c r="E92" s="109">
        <f>VLOOKUP(EX92,'[1]ادخال بيانات ودرجات'!$A$10:E290,5,TRUE)</f>
        <v>0</v>
      </c>
      <c r="F92" s="109">
        <f>VLOOKUP(EX92,'[1]ادخال بيانات ودرجات'!$A$10:F290,6,TRUE)</f>
        <v>0</v>
      </c>
      <c r="G92" s="111">
        <f>VLOOKUP(EX92,'[1]ادخال بيانات ودرجات'!$A$10:B290,2,TRUE)</f>
        <v>0</v>
      </c>
      <c r="H92" s="112" t="s">
        <v>50</v>
      </c>
      <c r="I92" s="113">
        <f>VLOOKUP(EX92,'[1]ادخال بيانات ودرجات'!$A$10:BW290,17,TRUE)</f>
        <v>0</v>
      </c>
      <c r="J92" s="113">
        <f>VLOOKUP(EX92,'[1]ادخال بيانات ودرجات'!$A$10:BW290,18,TRUE)</f>
        <v>0</v>
      </c>
      <c r="K92" s="114">
        <f t="shared" ref="K92:K93" si="1846">SUM(I92,J92)</f>
        <v>0</v>
      </c>
      <c r="L92" s="113">
        <f>VLOOKUP(EX92,'[1]ادخال بيانات ودرجات'!$A$10:BW290,24,TRUE)</f>
        <v>0</v>
      </c>
      <c r="M92" s="113">
        <f>VLOOKUP(EX92,'[1]ادخال بيانات ودرجات'!$A$10:BW290,25,TRUE)</f>
        <v>0</v>
      </c>
      <c r="N92" s="114">
        <f t="shared" ref="N92:N93" si="1847">SUM(L92,M92)</f>
        <v>0</v>
      </c>
      <c r="O92" s="113">
        <f>VLOOKUP(EX92,'[1]ادخال بيانات ودرجات'!$A$10:BW290,31,TRUE)</f>
        <v>0</v>
      </c>
      <c r="P92" s="113">
        <f>VLOOKUP(EX92,'[1]ادخال بيانات ودرجات'!$A$10:BW290,32,TRUE)</f>
        <v>0</v>
      </c>
      <c r="Q92" s="114">
        <f t="shared" ref="Q92:Q93" si="1848">SUM(O92,P92)</f>
        <v>0</v>
      </c>
      <c r="R92" s="113">
        <f>VLOOKUP(EX92,'[1]ادخال بيانات ودرجات'!$A$10:BW290,38,TRUE)</f>
        <v>0</v>
      </c>
      <c r="S92" s="113">
        <f>VLOOKUP(EX92,'[1]ادخال بيانات ودرجات'!$A$10:BW290,39,TRUE)</f>
        <v>0</v>
      </c>
      <c r="T92" s="114">
        <f t="shared" ref="T92:T93" si="1849">SUM(R92,S92)</f>
        <v>0</v>
      </c>
      <c r="U92" s="113">
        <f>VLOOKUP(EX92,'[1]ادخال بيانات ودرجات'!$A$10:BW290,45,TRUE)</f>
        <v>0</v>
      </c>
      <c r="V92" s="113">
        <f>VLOOKUP(EX92,'[1]ادخال بيانات ودرجات'!$A$10:BW290,46,TRUE)</f>
        <v>0</v>
      </c>
      <c r="W92" s="114">
        <f t="shared" ref="W92:W93" si="1850">SUM(U92,V92)</f>
        <v>0</v>
      </c>
      <c r="X92" s="113">
        <f>VLOOKUP(EX92,'[1]ادخال بيانات ودرجات'!$A$10:BW290,52,TRUE)</f>
        <v>0</v>
      </c>
      <c r="Y92" s="113">
        <f>VLOOKUP(EX92,'[1]ادخال بيانات ودرجات'!$A$10:BW290,53,TRUE)</f>
        <v>0</v>
      </c>
      <c r="Z92" s="114">
        <f t="shared" ref="Z92:Z93" si="1851">SUM(X92,Y92)</f>
        <v>0</v>
      </c>
      <c r="AA92" s="113">
        <f>VLOOKUP(EX92,'[1]ادخال بيانات ودرجات'!$A$10:BW290,59,TRUE)</f>
        <v>0</v>
      </c>
      <c r="AB92" s="113">
        <f>VLOOKUP(EX92,'[1]ادخال بيانات ودرجات'!$A$10:BW290,60,TRUE)</f>
        <v>0</v>
      </c>
      <c r="AC92" s="114">
        <f t="shared" ref="AC92:AC93" si="1852">SUM(AA92,AB92)</f>
        <v>0</v>
      </c>
      <c r="AD92" s="114">
        <f>VLOOKUP(EX92,'[1]ادخال بيانات ودرجات'!$A$10:BW290,66,TRUE)</f>
        <v>0</v>
      </c>
      <c r="AE92" s="114">
        <f>VLOOKUP(EX92,'[1]ادخال بيانات ودرجات'!$A$10:BW290,67,TRUE)</f>
        <v>0</v>
      </c>
      <c r="AF92" s="114">
        <f t="shared" ref="AF92:AF93" si="1853">SUM(AD92,AE92)</f>
        <v>0</v>
      </c>
      <c r="AG92" s="115" t="str">
        <f t="shared" ref="AG92:AG123" si="1854">IF(AJ92&gt;=1,"دورثان","ناجح")</f>
        <v>دورثان</v>
      </c>
      <c r="AH92" s="116"/>
      <c r="AI92" s="117" t="str">
        <f>IF(AJ92&gt;=1,"***",VLOOKUP(EX92,'[1]ادخال بيانات ودرجات'!$A$10:CI291,87,TRUE))</f>
        <v>***</v>
      </c>
      <c r="AJ92" s="117">
        <f t="shared" ref="AJ92" si="1855">COUNT(EU92:EW94)</f>
        <v>9</v>
      </c>
      <c r="AK92" s="118" t="str">
        <f>IF(AJ92&gt;=1,"***",VLOOKUP(EX92,'[1]ادخال بيانات ودرجات'!$A$10:CL290,90,TRUE))</f>
        <v>***</v>
      </c>
      <c r="AL92" s="119" t="str">
        <f t="shared" ref="AL92" si="1856">IF(AJ92&gt;=1,"",IF(AK92&gt;=85,"ممتاز",IF(AK92&gt;=75,"جيد جدا",IF(AK92&gt;=65,"جيد",IF(AK92&gt;=54,"مقبول",IF(AK92&gt;=50,"ضعيف","xxx"))))))</f>
        <v/>
      </c>
      <c r="AM92" s="120">
        <f>VLOOKUP(EX92,'[1]ادخال بيانات ودرجات'!$A$10:BW290,73,TRUE)</f>
        <v>0</v>
      </c>
      <c r="AN92" s="120">
        <f>VLOOKUP(EX92,'[1]ادخال بيانات ودرجات'!$A$10:BW290,74,TRUE)</f>
        <v>0</v>
      </c>
      <c r="AO92" s="121">
        <f t="shared" ref="AO92:AO93" si="1857">SUM(AM92,AN92)</f>
        <v>0</v>
      </c>
      <c r="AP92" s="122"/>
      <c r="AQ92" s="123" t="str">
        <f t="shared" ref="AQ92" si="1858">CONCATENATE(BI94,BJ94,BK94,,BL94,BM94,,BN94,BO94,BP94)</f>
        <v>........</v>
      </c>
      <c r="AR92" s="124">
        <f t="shared" ref="AR92:AR123" si="1859">K92:K93+N92:N93+Q92:Q93+T92:T93+W92:W93+Z92:Z93+AC92:AC93+AF92:AF93+AO92:AO93</f>
        <v>0</v>
      </c>
      <c r="AS92" s="125" t="str">
        <f t="shared" ref="AS92" si="1860">IF(K94&lt;100,100-K94,IF(K94="XXX",100,"."))</f>
        <v>.</v>
      </c>
      <c r="AT92" s="125" t="str">
        <f t="shared" ref="AT92" si="1861">IF(N94&lt;80,80-N94,IF(N94="XXX",80,"."))</f>
        <v>.</v>
      </c>
      <c r="AU92" s="125" t="str">
        <f t="shared" ref="AU92" si="1862">IF(Q94&lt;80,80-Q94,IF(Q94="XXX",80,"."))</f>
        <v>.</v>
      </c>
      <c r="AV92" s="125" t="str">
        <f t="shared" ref="AV92" si="1863">IF(T94&lt;80,80-T94,IF(T94="XXX",80,"."))</f>
        <v>.</v>
      </c>
      <c r="AW92" s="125" t="str">
        <f t="shared" ref="AW92" si="1864">IF(W94&lt;60,60-W94,IF(W94="XXX",60,"."))</f>
        <v>.</v>
      </c>
      <c r="AX92" s="125" t="str">
        <f t="shared" ref="AX92" si="1865">IF(Z94&lt;40,40-Z94,IF(Z94="XXX",40,"."))</f>
        <v>.</v>
      </c>
      <c r="AY92" s="125" t="str">
        <f t="shared" ref="AY92" si="1866">IF(AC94&lt;40,40-AC94,IF(AC94="XXX",40,"."))</f>
        <v>.</v>
      </c>
      <c r="AZ92" s="125" t="str">
        <f t="shared" ref="AZ92" si="1867">IF(AF94&lt;20,20-AF94,IF(AF94="XXX",20,"."))</f>
        <v>.</v>
      </c>
      <c r="BA92" s="126"/>
      <c r="BB92" s="126"/>
      <c r="BC92" s="126"/>
      <c r="BD92" s="126"/>
      <c r="BE92" s="126"/>
      <c r="BF92" s="126"/>
      <c r="BG92" s="126"/>
      <c r="BH92" s="126"/>
      <c r="BI92" s="126"/>
      <c r="BJ92" s="126"/>
      <c r="BK92" s="126"/>
      <c r="BL92" s="126"/>
      <c r="BM92" s="126"/>
      <c r="BN92" s="126"/>
      <c r="BO92" s="126"/>
      <c r="BP92" s="126"/>
      <c r="BQ92" s="126"/>
      <c r="BR92" s="126"/>
      <c r="BS92" s="126"/>
      <c r="BT92" s="126"/>
      <c r="BU92" s="126"/>
      <c r="BV92" s="126"/>
      <c r="BW92" s="126"/>
      <c r="BX92" s="126"/>
      <c r="BY92" s="126"/>
      <c r="BZ92" s="126"/>
      <c r="CA92" s="126"/>
      <c r="CB92" s="126"/>
      <c r="CC92" s="126"/>
      <c r="CD92" s="126"/>
      <c r="CE92" s="126"/>
      <c r="CF92" s="126"/>
      <c r="CG92" s="126"/>
      <c r="CH92" s="126"/>
      <c r="CI92" s="126"/>
      <c r="CJ92" s="126"/>
      <c r="CK92" s="126"/>
      <c r="CL92" s="126"/>
      <c r="CM92" s="126"/>
      <c r="CN92" s="126"/>
      <c r="CO92" s="126"/>
      <c r="CP92" s="126"/>
      <c r="CQ92" s="126"/>
      <c r="CR92" s="126"/>
      <c r="CS92" s="126"/>
      <c r="CT92" s="126"/>
      <c r="CU92" s="126"/>
      <c r="CV92" s="126"/>
      <c r="CW92" s="126"/>
      <c r="CX92" s="126"/>
      <c r="CY92" s="126"/>
      <c r="CZ92" s="126"/>
      <c r="DA92" s="126"/>
      <c r="DB92" s="126"/>
      <c r="DC92" s="126"/>
      <c r="DD92" s="126"/>
      <c r="DE92" s="126"/>
      <c r="DF92" s="126"/>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7">
        <f t="shared" ref="EU92" si="1868">IF(K94="",1,IF(K92+K93&lt;100,1,""))</f>
        <v>1</v>
      </c>
      <c r="EV92" s="127">
        <f t="shared" ref="EV92" si="1869">IF(N94="",2,IF(N92+N93&lt;80,2,""))</f>
        <v>2</v>
      </c>
      <c r="EW92" s="127">
        <f t="shared" ref="EW92" si="1870">IF(Q94="",3,IF(Q92+Q93&lt;80,3,""))</f>
        <v>3</v>
      </c>
      <c r="EX92" s="128">
        <v>28</v>
      </c>
      <c r="EY92" s="129" t="str">
        <f t="shared" ref="EY92:EY123" si="1871">IF(AG92="","7",IF(AG92&lt;40,7,"*"))</f>
        <v>*</v>
      </c>
      <c r="EZ92" s="129">
        <f t="shared" ref="EZ92:EZ123" si="1872">IF(AJ92="","8",IF(AJ92&lt;20,8,"*"))</f>
        <v>8</v>
      </c>
      <c r="FA92" s="130" t="str">
        <f t="shared" ref="FA92:FA123" si="1873">IF(AS92="","9",IF(AS92&lt;40,9,"*"))</f>
        <v>*</v>
      </c>
      <c r="FB92" s="131" t="str">
        <f>IF(FC92="","",SUBTOTAL(2,$FC$11:FC92))</f>
        <v/>
      </c>
      <c r="FC92" s="132" t="str">
        <f t="shared" ref="FC92:FC123" si="1874">IF(AG92="ناجح",ROW(),"")</f>
        <v/>
      </c>
      <c r="FD92" s="132">
        <f t="shared" ref="FD92:FD123" si="1875">IF(AG92="دورثان",ROW(),"")</f>
        <v>92</v>
      </c>
      <c r="FE92" s="131">
        <f>IF(FD92="","",SUBTOTAL(2,$FD$11:FD92))</f>
        <v>28</v>
      </c>
    </row>
    <row r="93" spans="1:161" ht="18" x14ac:dyDescent="0.25">
      <c r="A93" s="111"/>
      <c r="B93" s="117"/>
      <c r="C93" s="135"/>
      <c r="D93" s="117"/>
      <c r="E93" s="117"/>
      <c r="F93" s="117"/>
      <c r="G93" s="111"/>
      <c r="H93" s="136" t="s">
        <v>52</v>
      </c>
      <c r="I93" s="137">
        <f>VLOOKUP(EX92,'[1]ادخال بيانات ودرجات'!$A$10:BW290,20,TRUE)</f>
        <v>0</v>
      </c>
      <c r="J93" s="137">
        <f>VLOOKUP(EX92,'[1]ادخال بيانات ودرجات'!$A$10:BW290,21,TRUE)</f>
        <v>0</v>
      </c>
      <c r="K93" s="138">
        <f t="shared" si="1846"/>
        <v>0</v>
      </c>
      <c r="L93" s="137">
        <f>VLOOKUP(EX92,'[1]ادخال بيانات ودرجات'!$A$10:BW290,27,TRUE)</f>
        <v>0</v>
      </c>
      <c r="M93" s="137">
        <f>VLOOKUP(EX92,'[1]ادخال بيانات ودرجات'!$A$10:BW290,28,TRUE)</f>
        <v>0</v>
      </c>
      <c r="N93" s="138">
        <f t="shared" si="1847"/>
        <v>0</v>
      </c>
      <c r="O93" s="137">
        <f>VLOOKUP(EX92,'[1]ادخال بيانات ودرجات'!$A$10:BW290,34,TRUE)</f>
        <v>0</v>
      </c>
      <c r="P93" s="137">
        <f>VLOOKUP(EX92,'[1]ادخال بيانات ودرجات'!$A$10:BW290,35,TRUE)</f>
        <v>0</v>
      </c>
      <c r="Q93" s="138">
        <f t="shared" si="1848"/>
        <v>0</v>
      </c>
      <c r="R93" s="137">
        <f>VLOOKUP(EX92,'[1]ادخال بيانات ودرجات'!$A$10:BW290,41,TRUE)</f>
        <v>0</v>
      </c>
      <c r="S93" s="137">
        <f>VLOOKUP(EX92,'[1]ادخال بيانات ودرجات'!$A$10:BW290,42,TRUE)</f>
        <v>0</v>
      </c>
      <c r="T93" s="138">
        <f t="shared" si="1849"/>
        <v>0</v>
      </c>
      <c r="U93" s="137">
        <f>VLOOKUP(EX92,'[1]ادخال بيانات ودرجات'!$A$10:BW290,48,TRUE)</f>
        <v>0</v>
      </c>
      <c r="V93" s="137">
        <f>VLOOKUP(EX92,'[1]ادخال بيانات ودرجات'!$A$10:BW290,49,TRUE)</f>
        <v>0</v>
      </c>
      <c r="W93" s="138">
        <f t="shared" si="1850"/>
        <v>0</v>
      </c>
      <c r="X93" s="137">
        <f>VLOOKUP(EX92,'[1]ادخال بيانات ودرجات'!$A$10:BW290,55,TRUE)</f>
        <v>0</v>
      </c>
      <c r="Y93" s="137">
        <f>VLOOKUP(EX92,'[1]ادخال بيانات ودرجات'!$A$10:BW290,56,TRUE)</f>
        <v>0</v>
      </c>
      <c r="Z93" s="138">
        <f t="shared" si="1851"/>
        <v>0</v>
      </c>
      <c r="AA93" s="137">
        <f>VLOOKUP(EX92,'[1]ادخال بيانات ودرجات'!$A$10:BW290,62,TRUE)</f>
        <v>0</v>
      </c>
      <c r="AB93" s="137">
        <f>VLOOKUP(EX92,'[1]ادخال بيانات ودرجات'!$A$10:BW290,63,TRUE)</f>
        <v>0</v>
      </c>
      <c r="AC93" s="138">
        <f t="shared" si="1852"/>
        <v>0</v>
      </c>
      <c r="AD93" s="138">
        <f>VLOOKUP(EX92,'[1]ادخال بيانات ودرجات'!$A$10:BW290,69,TRUE)</f>
        <v>0</v>
      </c>
      <c r="AE93" s="138">
        <f>VLOOKUP(EX92,'[1]ادخال بيانات ودرجات'!$A$10:BW290,70,TRUE)</f>
        <v>0</v>
      </c>
      <c r="AF93" s="138">
        <f t="shared" si="1853"/>
        <v>0</v>
      </c>
      <c r="AG93" s="139"/>
      <c r="AH93" s="140"/>
      <c r="AI93" s="117"/>
      <c r="AJ93" s="117"/>
      <c r="AK93" s="141"/>
      <c r="AL93" s="119"/>
      <c r="AM93" s="142">
        <f>VLOOKUP(EX92,'[1]ادخال بيانات ودرجات'!$A$10:BX290,76,TRUE)</f>
        <v>0</v>
      </c>
      <c r="AN93" s="142">
        <f>VLOOKUP(EX92,'[1]ادخال بيانات ودرجات'!$A$10:BY290,77,TRUE)</f>
        <v>0</v>
      </c>
      <c r="AO93" s="121">
        <f t="shared" si="1857"/>
        <v>0</v>
      </c>
      <c r="AP93" s="143"/>
      <c r="AQ93" s="123"/>
      <c r="AR93" s="124"/>
      <c r="AS93" s="125"/>
      <c r="AT93" s="125"/>
      <c r="AU93" s="125"/>
      <c r="AV93" s="125"/>
      <c r="AW93" s="125"/>
      <c r="AX93" s="125"/>
      <c r="AY93" s="125"/>
      <c r="AZ93" s="125"/>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7">
        <f t="shared" ref="EU93:EU124" si="1876">IF(T94="",4,IF(T92+T93&lt;80,4,""))</f>
        <v>4</v>
      </c>
      <c r="EV93" s="127">
        <f t="shared" ref="EV93:EV124" si="1877">IF(W94="",5,IF(W92+W93&lt;60,5,""))</f>
        <v>5</v>
      </c>
      <c r="EW93" s="127">
        <f t="shared" ref="EW93:EW124" si="1878">IF(Z94="",6,IF(Z92+Z93&lt;40,6,""))</f>
        <v>6</v>
      </c>
      <c r="EX93" s="128"/>
      <c r="EY93" s="134"/>
      <c r="EZ93" s="134"/>
      <c r="FA93" s="134"/>
      <c r="FB93" s="144"/>
      <c r="FC93" s="145"/>
      <c r="FD93" s="145"/>
      <c r="FE93" s="144"/>
    </row>
    <row r="94" spans="1:161" ht="18.75" thickBot="1" x14ac:dyDescent="0.3">
      <c r="A94" s="146"/>
      <c r="B94" s="147"/>
      <c r="C94" s="148"/>
      <c r="D94" s="147"/>
      <c r="E94" s="147"/>
      <c r="F94" s="147"/>
      <c r="G94" s="146"/>
      <c r="H94" s="149" t="s">
        <v>53</v>
      </c>
      <c r="I94" s="150">
        <f t="shared" ref="I94:J94" si="1879">SUM(I92,I93)</f>
        <v>0</v>
      </c>
      <c r="J94" s="150">
        <f t="shared" si="1879"/>
        <v>0</v>
      </c>
      <c r="K94" s="150" t="str">
        <f t="shared" ref="K94" si="1880">IF(J94&gt;=48,I94+J94,"")</f>
        <v/>
      </c>
      <c r="L94" s="150">
        <f t="shared" ref="L94:M94" si="1881">SUM(L92,L93)</f>
        <v>0</v>
      </c>
      <c r="M94" s="150">
        <f t="shared" si="1881"/>
        <v>0</v>
      </c>
      <c r="N94" s="150" t="str">
        <f t="shared" ref="N94" si="1882">IF(M94&gt;=38.4,L94+M94,"")</f>
        <v/>
      </c>
      <c r="O94" s="150">
        <f t="shared" ref="O94:P94" si="1883">SUM(O92,O93)</f>
        <v>0</v>
      </c>
      <c r="P94" s="150">
        <f t="shared" si="1883"/>
        <v>0</v>
      </c>
      <c r="Q94" s="150" t="str">
        <f t="shared" ref="Q94" si="1884">IF(P94&gt;=38.4,O94+P94,"")</f>
        <v/>
      </c>
      <c r="R94" s="150">
        <f t="shared" ref="R94:S94" si="1885">SUM(R92,R93)</f>
        <v>0</v>
      </c>
      <c r="S94" s="150">
        <f t="shared" si="1885"/>
        <v>0</v>
      </c>
      <c r="T94" s="150" t="str">
        <f t="shared" ref="T94" si="1886">IF(S94&gt;=38.4,R94+S94,"")</f>
        <v/>
      </c>
      <c r="U94" s="150">
        <f t="shared" ref="U94:V94" si="1887">SUM(U92,U93)</f>
        <v>0</v>
      </c>
      <c r="V94" s="150">
        <f t="shared" si="1887"/>
        <v>0</v>
      </c>
      <c r="W94" s="150" t="str">
        <f t="shared" ref="W94" si="1888">IF(V94&gt;=28.8,U94+V94,"")</f>
        <v/>
      </c>
      <c r="X94" s="150">
        <f t="shared" ref="X94:Y94" si="1889">SUM(X92,X93)</f>
        <v>0</v>
      </c>
      <c r="Y94" s="150">
        <f t="shared" si="1889"/>
        <v>0</v>
      </c>
      <c r="Z94" s="150" t="str">
        <f t="shared" ref="Z94" si="1890">IF(Y94&gt;=19.2,X94+Y94,"")</f>
        <v/>
      </c>
      <c r="AA94" s="150">
        <f t="shared" ref="AA94:AB94" si="1891">SUM(AA92,AA93)</f>
        <v>0</v>
      </c>
      <c r="AB94" s="150">
        <f t="shared" si="1891"/>
        <v>0</v>
      </c>
      <c r="AC94" s="150" t="str">
        <f t="shared" ref="AC94" si="1892">IF(AB94&gt;=19.2,AA94+AB94,"")</f>
        <v/>
      </c>
      <c r="AD94" s="150">
        <f t="shared" ref="AD94:AE94" si="1893">SUM(AD92,AD93)</f>
        <v>0</v>
      </c>
      <c r="AE94" s="150">
        <f t="shared" si="1893"/>
        <v>0</v>
      </c>
      <c r="AF94" s="150" t="str">
        <f t="shared" ref="AF94" si="1894">IF(AE94&gt;=9.6,AD94+AE94,"")</f>
        <v/>
      </c>
      <c r="AG94" s="151"/>
      <c r="AH94" s="152">
        <f t="shared" ref="AH94:AH125" si="1895">COUNT(BA94:BH94)</f>
        <v>0</v>
      </c>
      <c r="AI94" s="147"/>
      <c r="AJ94" s="147"/>
      <c r="AK94" s="153"/>
      <c r="AL94" s="154"/>
      <c r="AM94" s="155">
        <f t="shared" ref="AM94:AO94" si="1896">SUM(AM92,AM93)</f>
        <v>0</v>
      </c>
      <c r="AN94" s="155">
        <f t="shared" si="1896"/>
        <v>0</v>
      </c>
      <c r="AO94" s="156">
        <f t="shared" si="1896"/>
        <v>0</v>
      </c>
      <c r="AP94" s="157" t="str">
        <f t="shared" ref="AP94:AP125" si="1897">CONCATENATE(BH94,BG94,BF94,BE94,BD94,,BC94,BB94,BA94)</f>
        <v>........</v>
      </c>
      <c r="AQ94" s="158"/>
      <c r="AR94" s="159"/>
      <c r="AS94" s="160"/>
      <c r="AT94" s="160"/>
      <c r="AU94" s="160"/>
      <c r="AV94" s="160"/>
      <c r="AW94" s="160"/>
      <c r="AX94" s="160"/>
      <c r="AY94" s="160"/>
      <c r="AZ94" s="160"/>
      <c r="BA94" s="161" t="str">
        <f t="shared" ref="BA94:BA125" si="1898">IF(K94&lt;100,1,IF(K94="XXX",1,"."))</f>
        <v>.</v>
      </c>
      <c r="BB94" s="161" t="str">
        <f t="shared" ref="BB94:BB125" si="1899">IF(N94&lt;80,2,IF(N94="XXX",2,"."))</f>
        <v>.</v>
      </c>
      <c r="BC94" s="161" t="str">
        <f t="shared" ref="BC94:BC125" si="1900">IF(Q94&lt;80,3,IF(Q94="XXX",3,"."))</f>
        <v>.</v>
      </c>
      <c r="BD94" s="161" t="str">
        <f t="shared" ref="BD94:BD125" si="1901">IF(T94&lt;80,4,IF(W94="XXX",4,"."))</f>
        <v>.</v>
      </c>
      <c r="BE94" s="161" t="str">
        <f t="shared" ref="BE94:BE125" si="1902">IF(W94&lt;60,5,IF(W94="XXX",5,"."))</f>
        <v>.</v>
      </c>
      <c r="BF94" s="161" t="str">
        <f t="shared" ref="BF94:BF125" si="1903">IF(Z94&lt;40,6,IF(Z94="XXX",6,"."))</f>
        <v>.</v>
      </c>
      <c r="BG94" s="161" t="str">
        <f t="shared" ref="BG94:BG125" si="1904">IF(AC94&lt;40,7,IF(AC94="XXX",7,"."))</f>
        <v>.</v>
      </c>
      <c r="BH94" s="161" t="str">
        <f t="shared" ref="BH94:BH125" si="1905">IF(AF94&lt;20,8,IF(AF94="XXX",8,"."))</f>
        <v>.</v>
      </c>
      <c r="BI94" s="162" t="str">
        <f t="shared" ref="BI94:BI125" si="1906">IF(BA94=1,".رياضيات",".")</f>
        <v>.</v>
      </c>
      <c r="BJ94" s="162" t="str">
        <f t="shared" ref="BJ94:BJ125" si="1907">IF(BB94=2,".نحوونصوص",".")</f>
        <v>.</v>
      </c>
      <c r="BK94" s="162" t="str">
        <f t="shared" ref="BK94:BK125" si="1908">IF(BC94=3,".علوم",".")</f>
        <v>.</v>
      </c>
      <c r="BL94" s="162" t="str">
        <f t="shared" ref="BL94:BL125" si="1909">IF(BD94=4,".تعبير واملاء وخط",".")</f>
        <v>.</v>
      </c>
      <c r="BM94" s="162" t="str">
        <f t="shared" ref="BM94:BM125" si="1910">IF(BE94=5,".تربية اسلامية",".")</f>
        <v>.</v>
      </c>
      <c r="BN94" s="162" t="str">
        <f t="shared" ref="BN94:BN125" si="1911">IF(BF94=6,".جغرافيا",".")</f>
        <v>.</v>
      </c>
      <c r="BO94" s="162" t="str">
        <f t="shared" ref="BO94:BO125" si="1912">IF(BG94=7,".تاريخ",".")</f>
        <v>.</v>
      </c>
      <c r="BP94" s="162" t="str">
        <f t="shared" ref="BP94:BP125" si="1913">IF(BH94=8,".وطنية",".")</f>
        <v>.</v>
      </c>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4">
        <f t="shared" ref="EU94" si="1914">IF(AC94="",7,IF(AC92+AC93&lt;40,7,""))</f>
        <v>7</v>
      </c>
      <c r="EV94" s="164">
        <f t="shared" ref="EV94" si="1915">IF(AF94="",8,IF(AF92+AF93&lt;20,8,""))</f>
        <v>8</v>
      </c>
      <c r="EW94" s="164">
        <f t="shared" ref="EW94" si="1916">IF(AO94="",9,IF(AO92+AO93&lt;40,9,""))</f>
        <v>9</v>
      </c>
      <c r="EX94" s="128"/>
      <c r="EY94" s="165"/>
      <c r="EZ94" s="165"/>
      <c r="FA94" s="165"/>
      <c r="FB94" s="166"/>
      <c r="FC94" s="167"/>
      <c r="FD94" s="167"/>
      <c r="FE94" s="166"/>
    </row>
    <row r="95" spans="1:161" ht="18" x14ac:dyDescent="0.25">
      <c r="A95" s="108">
        <f>VLOOKUP(EX95,'[1]ادخال بيانات ودرجات'!$A$10:A293,1,TRUE)</f>
        <v>29</v>
      </c>
      <c r="B95" s="109"/>
      <c r="C95" s="110">
        <f>VLOOKUP(EX95,'[1]ادخال بيانات ودرجات'!$A$10:C293,3,TRUE)</f>
        <v>0</v>
      </c>
      <c r="D95" s="109">
        <f>VLOOKUP(EX95,'[1]ادخال بيانات ودرجات'!$A$10:D293,4,TRUE)</f>
        <v>0</v>
      </c>
      <c r="E95" s="109">
        <f>VLOOKUP(EX95,'[1]ادخال بيانات ودرجات'!$A$10:E293,5,TRUE)</f>
        <v>0</v>
      </c>
      <c r="F95" s="109">
        <f>VLOOKUP(EX95,'[1]ادخال بيانات ودرجات'!$A$10:F293,6,TRUE)</f>
        <v>0</v>
      </c>
      <c r="G95" s="111">
        <f>VLOOKUP(EX95,'[1]ادخال بيانات ودرجات'!$A$10:B293,2,TRUE)</f>
        <v>0</v>
      </c>
      <c r="H95" s="112" t="s">
        <v>50</v>
      </c>
      <c r="I95" s="113">
        <f>VLOOKUP(EX95,'[1]ادخال بيانات ودرجات'!$A$10:BW293,17,TRUE)</f>
        <v>0</v>
      </c>
      <c r="J95" s="113">
        <f>VLOOKUP(EX95,'[1]ادخال بيانات ودرجات'!$A$10:BW293,18,TRUE)</f>
        <v>0</v>
      </c>
      <c r="K95" s="114">
        <f t="shared" ref="K95:K96" si="1917">SUM(I95,J95)</f>
        <v>0</v>
      </c>
      <c r="L95" s="113">
        <f>VLOOKUP(EX95,'[1]ادخال بيانات ودرجات'!$A$10:BW293,24,TRUE)</f>
        <v>0</v>
      </c>
      <c r="M95" s="113">
        <f>VLOOKUP(EX95,'[1]ادخال بيانات ودرجات'!$A$10:BW293,25,TRUE)</f>
        <v>0</v>
      </c>
      <c r="N95" s="114">
        <f t="shared" ref="N95:N96" si="1918">SUM(L95,M95)</f>
        <v>0</v>
      </c>
      <c r="O95" s="113">
        <f>VLOOKUP(EX95,'[1]ادخال بيانات ودرجات'!$A$10:BW293,31,TRUE)</f>
        <v>0</v>
      </c>
      <c r="P95" s="113">
        <f>VLOOKUP(EX95,'[1]ادخال بيانات ودرجات'!$A$10:BW293,32,TRUE)</f>
        <v>0</v>
      </c>
      <c r="Q95" s="114">
        <f t="shared" ref="Q95:Q96" si="1919">SUM(O95,P95)</f>
        <v>0</v>
      </c>
      <c r="R95" s="113">
        <f>VLOOKUP(EX95,'[1]ادخال بيانات ودرجات'!$A$10:BW293,38,TRUE)</f>
        <v>0</v>
      </c>
      <c r="S95" s="113">
        <f>VLOOKUP(EX95,'[1]ادخال بيانات ودرجات'!$A$10:BW293,39,TRUE)</f>
        <v>0</v>
      </c>
      <c r="T95" s="114">
        <f t="shared" ref="T95:T96" si="1920">SUM(R95,S95)</f>
        <v>0</v>
      </c>
      <c r="U95" s="113">
        <f>VLOOKUP(EX95,'[1]ادخال بيانات ودرجات'!$A$10:BW293,45,TRUE)</f>
        <v>0</v>
      </c>
      <c r="V95" s="113">
        <f>VLOOKUP(EX95,'[1]ادخال بيانات ودرجات'!$A$10:BW293,46,TRUE)</f>
        <v>0</v>
      </c>
      <c r="W95" s="114">
        <f t="shared" ref="W95:W96" si="1921">SUM(U95,V95)</f>
        <v>0</v>
      </c>
      <c r="X95" s="113">
        <f>VLOOKUP(EX95,'[1]ادخال بيانات ودرجات'!$A$10:BW293,52,TRUE)</f>
        <v>0</v>
      </c>
      <c r="Y95" s="113">
        <f>VLOOKUP(EX95,'[1]ادخال بيانات ودرجات'!$A$10:BW293,53,TRUE)</f>
        <v>0</v>
      </c>
      <c r="Z95" s="114">
        <f t="shared" ref="Z95:Z96" si="1922">SUM(X95,Y95)</f>
        <v>0</v>
      </c>
      <c r="AA95" s="113">
        <f>VLOOKUP(EX95,'[1]ادخال بيانات ودرجات'!$A$10:BW293,59,TRUE)</f>
        <v>0</v>
      </c>
      <c r="AB95" s="113">
        <f>VLOOKUP(EX95,'[1]ادخال بيانات ودرجات'!$A$10:BW293,60,TRUE)</f>
        <v>0</v>
      </c>
      <c r="AC95" s="114">
        <f t="shared" ref="AC95:AC96" si="1923">SUM(AA95,AB95)</f>
        <v>0</v>
      </c>
      <c r="AD95" s="114">
        <f>VLOOKUP(EX95,'[1]ادخال بيانات ودرجات'!$A$10:BW293,66,TRUE)</f>
        <v>0</v>
      </c>
      <c r="AE95" s="114">
        <f>VLOOKUP(EX95,'[1]ادخال بيانات ودرجات'!$A$10:BW293,67,TRUE)</f>
        <v>0</v>
      </c>
      <c r="AF95" s="114">
        <f t="shared" ref="AF95:AF96" si="1924">SUM(AD95,AE95)</f>
        <v>0</v>
      </c>
      <c r="AG95" s="115" t="str">
        <f t="shared" ref="AG95:AG126" si="1925">IF(AJ95&gt;=1,"دورثان","ناجح")</f>
        <v>دورثان</v>
      </c>
      <c r="AH95" s="116"/>
      <c r="AI95" s="117" t="str">
        <f>IF(AJ95&gt;=1,"***",VLOOKUP(EX95,'[1]ادخال بيانات ودرجات'!$A$10:CI294,87,TRUE))</f>
        <v>***</v>
      </c>
      <c r="AJ95" s="117">
        <f t="shared" ref="AJ95" si="1926">COUNT(EU95:EW97)</f>
        <v>9</v>
      </c>
      <c r="AK95" s="118" t="str">
        <f>IF(AJ95&gt;=1,"***",VLOOKUP(EX95,'[1]ادخال بيانات ودرجات'!$A$10:CL293,90,TRUE))</f>
        <v>***</v>
      </c>
      <c r="AL95" s="119" t="str">
        <f t="shared" ref="AL95" si="1927">IF(AJ95&gt;=1,"",IF(AK95&gt;=85,"ممتاز",IF(AK95&gt;=75,"جيد جدا",IF(AK95&gt;=65,"جيد",IF(AK95&gt;=54,"مقبول",IF(AK95&gt;=50,"ضعيف","xxx"))))))</f>
        <v/>
      </c>
      <c r="AM95" s="120">
        <f>VLOOKUP(EX95,'[1]ادخال بيانات ودرجات'!$A$10:BW293,73,TRUE)</f>
        <v>0</v>
      </c>
      <c r="AN95" s="120">
        <f>VLOOKUP(EX95,'[1]ادخال بيانات ودرجات'!$A$10:BW293,74,TRUE)</f>
        <v>0</v>
      </c>
      <c r="AO95" s="121">
        <f t="shared" ref="AO95:AO96" si="1928">SUM(AM95,AN95)</f>
        <v>0</v>
      </c>
      <c r="AP95" s="122"/>
      <c r="AQ95" s="123" t="str">
        <f t="shared" ref="AQ95" si="1929">CONCATENATE(BI97,BJ97,BK97,,BL97,BM97,,BN97,BO97,BP97)</f>
        <v>........</v>
      </c>
      <c r="AR95" s="124">
        <f t="shared" ref="AR95:AR126" si="1930">K95:K96+N95:N96+Q95:Q96+T95:T96+W95:W96+Z95:Z96+AC95:AC96+AF95:AF96+AO95:AO96</f>
        <v>0</v>
      </c>
      <c r="AS95" s="125" t="str">
        <f t="shared" ref="AS95" si="1931">IF(K97&lt;100,100-K97,IF(K97="XXX",100,"."))</f>
        <v>.</v>
      </c>
      <c r="AT95" s="125" t="str">
        <f t="shared" ref="AT95" si="1932">IF(N97&lt;80,80-N97,IF(N97="XXX",80,"."))</f>
        <v>.</v>
      </c>
      <c r="AU95" s="125" t="str">
        <f t="shared" ref="AU95" si="1933">IF(Q97&lt;80,80-Q97,IF(Q97="XXX",80,"."))</f>
        <v>.</v>
      </c>
      <c r="AV95" s="125" t="str">
        <f t="shared" ref="AV95" si="1934">IF(T97&lt;80,80-T97,IF(T97="XXX",80,"."))</f>
        <v>.</v>
      </c>
      <c r="AW95" s="125" t="str">
        <f t="shared" ref="AW95" si="1935">IF(W97&lt;60,60-W97,IF(W97="XXX",60,"."))</f>
        <v>.</v>
      </c>
      <c r="AX95" s="125" t="str">
        <f t="shared" ref="AX95" si="1936">IF(Z97&lt;40,40-Z97,IF(Z97="XXX",40,"."))</f>
        <v>.</v>
      </c>
      <c r="AY95" s="125" t="str">
        <f t="shared" ref="AY95" si="1937">IF(AC97&lt;40,40-AC97,IF(AC97="XXX",40,"."))</f>
        <v>.</v>
      </c>
      <c r="AZ95" s="125" t="str">
        <f t="shared" ref="AZ95" si="1938">IF(AF97&lt;20,20-AF97,IF(AF97="XXX",20,"."))</f>
        <v>.</v>
      </c>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7">
        <f t="shared" ref="EU95" si="1939">IF(K97="",1,IF(K95+K96&lt;100,1,""))</f>
        <v>1</v>
      </c>
      <c r="EV95" s="127">
        <f t="shared" ref="EV95" si="1940">IF(N97="",2,IF(N95+N96&lt;80,2,""))</f>
        <v>2</v>
      </c>
      <c r="EW95" s="127">
        <f t="shared" ref="EW95" si="1941">IF(Q97="",3,IF(Q95+Q96&lt;80,3,""))</f>
        <v>3</v>
      </c>
      <c r="EX95" s="128">
        <v>29</v>
      </c>
      <c r="EY95" s="129" t="str">
        <f t="shared" ref="EY95:EY126" si="1942">IF(AG95="","7",IF(AG95&lt;40,7,"*"))</f>
        <v>*</v>
      </c>
      <c r="EZ95" s="129">
        <f t="shared" ref="EZ95:EZ126" si="1943">IF(AJ95="","8",IF(AJ95&lt;20,8,"*"))</f>
        <v>8</v>
      </c>
      <c r="FA95" s="130" t="str">
        <f t="shared" ref="FA95:FA126" si="1944">IF(AS95="","9",IF(AS95&lt;40,9,"*"))</f>
        <v>*</v>
      </c>
      <c r="FB95" s="131" t="str">
        <f>IF(FC95="","",SUBTOTAL(2,$FC$11:FC95))</f>
        <v/>
      </c>
      <c r="FC95" s="132" t="str">
        <f t="shared" ref="FC95:FC126" si="1945">IF(AG95="ناجح",ROW(),"")</f>
        <v/>
      </c>
      <c r="FD95" s="132">
        <f t="shared" ref="FD95:FD126" si="1946">IF(AG95="دورثان",ROW(),"")</f>
        <v>95</v>
      </c>
      <c r="FE95" s="131">
        <f>IF(FD95="","",SUBTOTAL(2,$FD$11:FD95))</f>
        <v>29</v>
      </c>
    </row>
    <row r="96" spans="1:161" ht="18" x14ac:dyDescent="0.25">
      <c r="A96" s="111"/>
      <c r="B96" s="117"/>
      <c r="C96" s="135"/>
      <c r="D96" s="117"/>
      <c r="E96" s="117"/>
      <c r="F96" s="117"/>
      <c r="G96" s="111"/>
      <c r="H96" s="136" t="s">
        <v>52</v>
      </c>
      <c r="I96" s="137">
        <f>VLOOKUP(EX95,'[1]ادخال بيانات ودرجات'!$A$10:BW293,20,TRUE)</f>
        <v>0</v>
      </c>
      <c r="J96" s="137">
        <f>VLOOKUP(EX95,'[1]ادخال بيانات ودرجات'!$A$10:BW293,21,TRUE)</f>
        <v>0</v>
      </c>
      <c r="K96" s="138">
        <f t="shared" si="1917"/>
        <v>0</v>
      </c>
      <c r="L96" s="137">
        <f>VLOOKUP(EX95,'[1]ادخال بيانات ودرجات'!$A$10:BW293,27,TRUE)</f>
        <v>0</v>
      </c>
      <c r="M96" s="137">
        <f>VLOOKUP(EX95,'[1]ادخال بيانات ودرجات'!$A$10:BW293,28,TRUE)</f>
        <v>0</v>
      </c>
      <c r="N96" s="138">
        <f t="shared" si="1918"/>
        <v>0</v>
      </c>
      <c r="O96" s="137">
        <f>VLOOKUP(EX95,'[1]ادخال بيانات ودرجات'!$A$10:BW293,34,TRUE)</f>
        <v>0</v>
      </c>
      <c r="P96" s="137">
        <f>VLOOKUP(EX95,'[1]ادخال بيانات ودرجات'!$A$10:BW293,35,TRUE)</f>
        <v>0</v>
      </c>
      <c r="Q96" s="138">
        <f t="shared" si="1919"/>
        <v>0</v>
      </c>
      <c r="R96" s="137">
        <f>VLOOKUP(EX95,'[1]ادخال بيانات ودرجات'!$A$10:BW293,41,TRUE)</f>
        <v>0</v>
      </c>
      <c r="S96" s="137">
        <f>VLOOKUP(EX95,'[1]ادخال بيانات ودرجات'!$A$10:BW293,42,TRUE)</f>
        <v>0</v>
      </c>
      <c r="T96" s="138">
        <f t="shared" si="1920"/>
        <v>0</v>
      </c>
      <c r="U96" s="137">
        <f>VLOOKUP(EX95,'[1]ادخال بيانات ودرجات'!$A$10:BW293,48,TRUE)</f>
        <v>0</v>
      </c>
      <c r="V96" s="137">
        <f>VLOOKUP(EX95,'[1]ادخال بيانات ودرجات'!$A$10:BW293,49,TRUE)</f>
        <v>0</v>
      </c>
      <c r="W96" s="138">
        <f t="shared" si="1921"/>
        <v>0</v>
      </c>
      <c r="X96" s="137">
        <f>VLOOKUP(EX95,'[1]ادخال بيانات ودرجات'!$A$10:BW293,55,TRUE)</f>
        <v>0</v>
      </c>
      <c r="Y96" s="137">
        <f>VLOOKUP(EX95,'[1]ادخال بيانات ودرجات'!$A$10:BW293,56,TRUE)</f>
        <v>0</v>
      </c>
      <c r="Z96" s="138">
        <f t="shared" si="1922"/>
        <v>0</v>
      </c>
      <c r="AA96" s="137">
        <f>VLOOKUP(EX95,'[1]ادخال بيانات ودرجات'!$A$10:BW293,62,TRUE)</f>
        <v>0</v>
      </c>
      <c r="AB96" s="137">
        <f>VLOOKUP(EX95,'[1]ادخال بيانات ودرجات'!$A$10:BW293,63,TRUE)</f>
        <v>0</v>
      </c>
      <c r="AC96" s="138">
        <f t="shared" si="1923"/>
        <v>0</v>
      </c>
      <c r="AD96" s="138">
        <f>VLOOKUP(EX95,'[1]ادخال بيانات ودرجات'!$A$10:BW293,69,TRUE)</f>
        <v>0</v>
      </c>
      <c r="AE96" s="138">
        <f>VLOOKUP(EX95,'[1]ادخال بيانات ودرجات'!$A$10:BW293,70,TRUE)</f>
        <v>0</v>
      </c>
      <c r="AF96" s="138">
        <f t="shared" si="1924"/>
        <v>0</v>
      </c>
      <c r="AG96" s="139"/>
      <c r="AH96" s="140"/>
      <c r="AI96" s="117"/>
      <c r="AJ96" s="117"/>
      <c r="AK96" s="141"/>
      <c r="AL96" s="119"/>
      <c r="AM96" s="142">
        <f>VLOOKUP(EX95,'[1]ادخال بيانات ودرجات'!$A$10:BX293,76,TRUE)</f>
        <v>0</v>
      </c>
      <c r="AN96" s="142">
        <f>VLOOKUP(EX95,'[1]ادخال بيانات ودرجات'!$A$10:BY293,77,TRUE)</f>
        <v>0</v>
      </c>
      <c r="AO96" s="121">
        <f t="shared" si="1928"/>
        <v>0</v>
      </c>
      <c r="AP96" s="143"/>
      <c r="AQ96" s="123"/>
      <c r="AR96" s="124"/>
      <c r="AS96" s="125"/>
      <c r="AT96" s="125"/>
      <c r="AU96" s="125"/>
      <c r="AV96" s="125"/>
      <c r="AW96" s="125"/>
      <c r="AX96" s="125"/>
      <c r="AY96" s="125"/>
      <c r="AZ96" s="125"/>
      <c r="BA96" s="126"/>
      <c r="BB96" s="126"/>
      <c r="BC96" s="126"/>
      <c r="BD96" s="126"/>
      <c r="BE96" s="126"/>
      <c r="BF96" s="126"/>
      <c r="BG96" s="126"/>
      <c r="BH96" s="126"/>
      <c r="BI96" s="126"/>
      <c r="BJ96" s="126"/>
      <c r="BK96" s="126"/>
      <c r="BL96" s="126"/>
      <c r="BM96" s="126"/>
      <c r="BN96" s="126"/>
      <c r="BO96" s="126"/>
      <c r="BP96" s="126"/>
      <c r="BQ96" s="126"/>
      <c r="BR96" s="126"/>
      <c r="BS96" s="126"/>
      <c r="BT96" s="126"/>
      <c r="BU96" s="126"/>
      <c r="BV96" s="126"/>
      <c r="BW96" s="126"/>
      <c r="BX96" s="126"/>
      <c r="BY96" s="126"/>
      <c r="BZ96" s="126"/>
      <c r="CA96" s="126"/>
      <c r="CB96" s="126"/>
      <c r="CC96" s="126"/>
      <c r="CD96" s="126"/>
      <c r="CE96" s="126"/>
      <c r="CF96" s="126"/>
      <c r="CG96" s="126"/>
      <c r="CH96" s="126"/>
      <c r="CI96" s="126"/>
      <c r="CJ96" s="126"/>
      <c r="CK96" s="126"/>
      <c r="CL96" s="126"/>
      <c r="CM96" s="126"/>
      <c r="CN96" s="126"/>
      <c r="CO96" s="126"/>
      <c r="CP96" s="126"/>
      <c r="CQ96" s="126"/>
      <c r="CR96" s="126"/>
      <c r="CS96" s="126"/>
      <c r="CT96" s="126"/>
      <c r="CU96" s="126"/>
      <c r="CV96" s="126"/>
      <c r="CW96" s="126"/>
      <c r="CX96" s="126"/>
      <c r="CY96" s="126"/>
      <c r="CZ96" s="126"/>
      <c r="DA96" s="126"/>
      <c r="DB96" s="126"/>
      <c r="DC96" s="126"/>
      <c r="DD96" s="126"/>
      <c r="DE96" s="126"/>
      <c r="DF96" s="126"/>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7">
        <f t="shared" ref="EU96:EU127" si="1947">IF(T97="",4,IF(T95+T96&lt;80,4,""))</f>
        <v>4</v>
      </c>
      <c r="EV96" s="127">
        <f t="shared" ref="EV96:EV127" si="1948">IF(W97="",5,IF(W95+W96&lt;60,5,""))</f>
        <v>5</v>
      </c>
      <c r="EW96" s="127">
        <f t="shared" ref="EW96:EW127" si="1949">IF(Z97="",6,IF(Z95+Z96&lt;40,6,""))</f>
        <v>6</v>
      </c>
      <c r="EX96" s="128"/>
      <c r="EY96" s="134"/>
      <c r="EZ96" s="134"/>
      <c r="FA96" s="134"/>
      <c r="FB96" s="144"/>
      <c r="FC96" s="145"/>
      <c r="FD96" s="145"/>
      <c r="FE96" s="144"/>
    </row>
    <row r="97" spans="1:161" ht="18.75" thickBot="1" x14ac:dyDescent="0.3">
      <c r="A97" s="146"/>
      <c r="B97" s="147"/>
      <c r="C97" s="148"/>
      <c r="D97" s="147"/>
      <c r="E97" s="147"/>
      <c r="F97" s="147"/>
      <c r="G97" s="146"/>
      <c r="H97" s="149" t="s">
        <v>53</v>
      </c>
      <c r="I97" s="150">
        <f t="shared" ref="I97:J97" si="1950">SUM(I95,I96)</f>
        <v>0</v>
      </c>
      <c r="J97" s="150">
        <f t="shared" si="1950"/>
        <v>0</v>
      </c>
      <c r="K97" s="150" t="str">
        <f t="shared" ref="K97" si="1951">IF(J97&gt;=48,I97+J97,"")</f>
        <v/>
      </c>
      <c r="L97" s="150">
        <f t="shared" ref="L97:M97" si="1952">SUM(L95,L96)</f>
        <v>0</v>
      </c>
      <c r="M97" s="150">
        <f t="shared" si="1952"/>
        <v>0</v>
      </c>
      <c r="N97" s="150" t="str">
        <f t="shared" ref="N97" si="1953">IF(M97&gt;=38.4,L97+M97,"")</f>
        <v/>
      </c>
      <c r="O97" s="150">
        <f t="shared" ref="O97:P97" si="1954">SUM(O95,O96)</f>
        <v>0</v>
      </c>
      <c r="P97" s="150">
        <f t="shared" si="1954"/>
        <v>0</v>
      </c>
      <c r="Q97" s="150" t="str">
        <f t="shared" ref="Q97" si="1955">IF(P97&gt;=38.4,O97+P97,"")</f>
        <v/>
      </c>
      <c r="R97" s="150">
        <f t="shared" ref="R97:S97" si="1956">SUM(R95,R96)</f>
        <v>0</v>
      </c>
      <c r="S97" s="150">
        <f t="shared" si="1956"/>
        <v>0</v>
      </c>
      <c r="T97" s="150" t="str">
        <f t="shared" ref="T97" si="1957">IF(S97&gt;=38.4,R97+S97,"")</f>
        <v/>
      </c>
      <c r="U97" s="150">
        <f t="shared" ref="U97:V97" si="1958">SUM(U95,U96)</f>
        <v>0</v>
      </c>
      <c r="V97" s="150">
        <f t="shared" si="1958"/>
        <v>0</v>
      </c>
      <c r="W97" s="150" t="str">
        <f t="shared" ref="W97" si="1959">IF(V97&gt;=28.8,U97+V97,"")</f>
        <v/>
      </c>
      <c r="X97" s="150">
        <f t="shared" ref="X97:Y97" si="1960">SUM(X95,X96)</f>
        <v>0</v>
      </c>
      <c r="Y97" s="150">
        <f t="shared" si="1960"/>
        <v>0</v>
      </c>
      <c r="Z97" s="150" t="str">
        <f t="shared" ref="Z97" si="1961">IF(Y97&gt;=19.2,X97+Y97,"")</f>
        <v/>
      </c>
      <c r="AA97" s="150">
        <f t="shared" ref="AA97:AB97" si="1962">SUM(AA95,AA96)</f>
        <v>0</v>
      </c>
      <c r="AB97" s="150">
        <f t="shared" si="1962"/>
        <v>0</v>
      </c>
      <c r="AC97" s="150" t="str">
        <f t="shared" ref="AC97" si="1963">IF(AB97&gt;=19.2,AA97+AB97,"")</f>
        <v/>
      </c>
      <c r="AD97" s="150">
        <f t="shared" ref="AD97:AE97" si="1964">SUM(AD95,AD96)</f>
        <v>0</v>
      </c>
      <c r="AE97" s="150">
        <f t="shared" si="1964"/>
        <v>0</v>
      </c>
      <c r="AF97" s="150" t="str">
        <f t="shared" ref="AF97" si="1965">IF(AE97&gt;=9.6,AD97+AE97,"")</f>
        <v/>
      </c>
      <c r="AG97" s="151"/>
      <c r="AH97" s="152">
        <f t="shared" ref="AH97:AH128" si="1966">COUNT(BA97:BH97)</f>
        <v>0</v>
      </c>
      <c r="AI97" s="147"/>
      <c r="AJ97" s="147"/>
      <c r="AK97" s="153"/>
      <c r="AL97" s="154"/>
      <c r="AM97" s="155">
        <f t="shared" ref="AM97:AO97" si="1967">SUM(AM95,AM96)</f>
        <v>0</v>
      </c>
      <c r="AN97" s="155">
        <f t="shared" si="1967"/>
        <v>0</v>
      </c>
      <c r="AO97" s="156">
        <f t="shared" si="1967"/>
        <v>0</v>
      </c>
      <c r="AP97" s="157" t="str">
        <f t="shared" ref="AP97:AP128" si="1968">CONCATENATE(BH97,BG97,BF97,BE97,BD97,,BC97,BB97,BA97)</f>
        <v>........</v>
      </c>
      <c r="AQ97" s="158"/>
      <c r="AR97" s="159"/>
      <c r="AS97" s="160"/>
      <c r="AT97" s="160"/>
      <c r="AU97" s="160"/>
      <c r="AV97" s="160"/>
      <c r="AW97" s="160"/>
      <c r="AX97" s="160"/>
      <c r="AY97" s="160"/>
      <c r="AZ97" s="160"/>
      <c r="BA97" s="161" t="str">
        <f t="shared" ref="BA97:BA128" si="1969">IF(K97&lt;100,1,IF(K97="XXX",1,"."))</f>
        <v>.</v>
      </c>
      <c r="BB97" s="161" t="str">
        <f t="shared" ref="BB97:BB128" si="1970">IF(N97&lt;80,2,IF(N97="XXX",2,"."))</f>
        <v>.</v>
      </c>
      <c r="BC97" s="161" t="str">
        <f t="shared" ref="BC97:BC128" si="1971">IF(Q97&lt;80,3,IF(Q97="XXX",3,"."))</f>
        <v>.</v>
      </c>
      <c r="BD97" s="161" t="str">
        <f t="shared" ref="BD97:BD128" si="1972">IF(T97&lt;80,4,IF(W97="XXX",4,"."))</f>
        <v>.</v>
      </c>
      <c r="BE97" s="161" t="str">
        <f t="shared" ref="BE97:BE128" si="1973">IF(W97&lt;60,5,IF(W97="XXX",5,"."))</f>
        <v>.</v>
      </c>
      <c r="BF97" s="161" t="str">
        <f t="shared" ref="BF97:BF128" si="1974">IF(Z97&lt;40,6,IF(Z97="XXX",6,"."))</f>
        <v>.</v>
      </c>
      <c r="BG97" s="161" t="str">
        <f t="shared" ref="BG97:BG128" si="1975">IF(AC97&lt;40,7,IF(AC97="XXX",7,"."))</f>
        <v>.</v>
      </c>
      <c r="BH97" s="161" t="str">
        <f t="shared" ref="BH97:BH128" si="1976">IF(AF97&lt;20,8,IF(AF97="XXX",8,"."))</f>
        <v>.</v>
      </c>
      <c r="BI97" s="162" t="str">
        <f t="shared" ref="BI97:BI128" si="1977">IF(BA97=1,".رياضيات",".")</f>
        <v>.</v>
      </c>
      <c r="BJ97" s="162" t="str">
        <f t="shared" ref="BJ97:BJ128" si="1978">IF(BB97=2,".نحوونصوص",".")</f>
        <v>.</v>
      </c>
      <c r="BK97" s="162" t="str">
        <f t="shared" ref="BK97:BK128" si="1979">IF(BC97=3,".علوم",".")</f>
        <v>.</v>
      </c>
      <c r="BL97" s="162" t="str">
        <f t="shared" ref="BL97:BL128" si="1980">IF(BD97=4,".تعبير واملاء وخط",".")</f>
        <v>.</v>
      </c>
      <c r="BM97" s="162" t="str">
        <f t="shared" ref="BM97:BM128" si="1981">IF(BE97=5,".تربية اسلامية",".")</f>
        <v>.</v>
      </c>
      <c r="BN97" s="162" t="str">
        <f t="shared" ref="BN97:BN128" si="1982">IF(BF97=6,".جغرافيا",".")</f>
        <v>.</v>
      </c>
      <c r="BO97" s="162" t="str">
        <f t="shared" ref="BO97:BO128" si="1983">IF(BG97=7,".تاريخ",".")</f>
        <v>.</v>
      </c>
      <c r="BP97" s="162" t="str">
        <f t="shared" ref="BP97:BP128" si="1984">IF(BH97=8,".وطنية",".")</f>
        <v>.</v>
      </c>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4">
        <f t="shared" ref="EU97" si="1985">IF(AC97="",7,IF(AC95+AC96&lt;40,7,""))</f>
        <v>7</v>
      </c>
      <c r="EV97" s="164">
        <f t="shared" ref="EV97" si="1986">IF(AF97="",8,IF(AF95+AF96&lt;20,8,""))</f>
        <v>8</v>
      </c>
      <c r="EW97" s="164">
        <f t="shared" ref="EW97" si="1987">IF(AO97="",9,IF(AO95+AO96&lt;40,9,""))</f>
        <v>9</v>
      </c>
      <c r="EX97" s="128"/>
      <c r="EY97" s="165"/>
      <c r="EZ97" s="165"/>
      <c r="FA97" s="165"/>
      <c r="FB97" s="166"/>
      <c r="FC97" s="167"/>
      <c r="FD97" s="167"/>
      <c r="FE97" s="166"/>
    </row>
    <row r="98" spans="1:161" ht="18" x14ac:dyDescent="0.25">
      <c r="A98" s="108">
        <f>VLOOKUP(EX98,'[1]ادخال بيانات ودرجات'!$A$10:A296,1,TRUE)</f>
        <v>30</v>
      </c>
      <c r="B98" s="109"/>
      <c r="C98" s="110">
        <f>VLOOKUP(EX98,'[1]ادخال بيانات ودرجات'!$A$10:C296,3,TRUE)</f>
        <v>0</v>
      </c>
      <c r="D98" s="109">
        <f>VLOOKUP(EX98,'[1]ادخال بيانات ودرجات'!$A$10:D296,4,TRUE)</f>
        <v>0</v>
      </c>
      <c r="E98" s="109">
        <f>VLOOKUP(EX98,'[1]ادخال بيانات ودرجات'!$A$10:E296,5,TRUE)</f>
        <v>0</v>
      </c>
      <c r="F98" s="109">
        <f>VLOOKUP(EX98,'[1]ادخال بيانات ودرجات'!$A$10:F296,6,TRUE)</f>
        <v>0</v>
      </c>
      <c r="G98" s="111">
        <f>VLOOKUP(EX98,'[1]ادخال بيانات ودرجات'!$A$10:B296,2,TRUE)</f>
        <v>0</v>
      </c>
      <c r="H98" s="112" t="s">
        <v>50</v>
      </c>
      <c r="I98" s="113">
        <f>VLOOKUP(EX98,'[1]ادخال بيانات ودرجات'!$A$10:BW296,17,TRUE)</f>
        <v>0</v>
      </c>
      <c r="J98" s="113">
        <f>VLOOKUP(EX98,'[1]ادخال بيانات ودرجات'!$A$10:BW296,18,TRUE)</f>
        <v>0</v>
      </c>
      <c r="K98" s="114">
        <f t="shared" ref="K98:K99" si="1988">SUM(I98,J98)</f>
        <v>0</v>
      </c>
      <c r="L98" s="113">
        <f>VLOOKUP(EX98,'[1]ادخال بيانات ودرجات'!$A$10:BW296,24,TRUE)</f>
        <v>0</v>
      </c>
      <c r="M98" s="113">
        <f>VLOOKUP(EX98,'[1]ادخال بيانات ودرجات'!$A$10:BW296,25,TRUE)</f>
        <v>0</v>
      </c>
      <c r="N98" s="114">
        <f t="shared" ref="N98:N99" si="1989">SUM(L98,M98)</f>
        <v>0</v>
      </c>
      <c r="O98" s="113">
        <f>VLOOKUP(EX98,'[1]ادخال بيانات ودرجات'!$A$10:BW296,31,TRUE)</f>
        <v>0</v>
      </c>
      <c r="P98" s="113">
        <f>VLOOKUP(EX98,'[1]ادخال بيانات ودرجات'!$A$10:BW296,32,TRUE)</f>
        <v>0</v>
      </c>
      <c r="Q98" s="114">
        <f t="shared" ref="Q98:Q99" si="1990">SUM(O98,P98)</f>
        <v>0</v>
      </c>
      <c r="R98" s="113">
        <f>VLOOKUP(EX98,'[1]ادخال بيانات ودرجات'!$A$10:BW296,38,TRUE)</f>
        <v>0</v>
      </c>
      <c r="S98" s="113">
        <f>VLOOKUP(EX98,'[1]ادخال بيانات ودرجات'!$A$10:BW296,39,TRUE)</f>
        <v>0</v>
      </c>
      <c r="T98" s="114">
        <f t="shared" ref="T98:T99" si="1991">SUM(R98,S98)</f>
        <v>0</v>
      </c>
      <c r="U98" s="113">
        <f>VLOOKUP(EX98,'[1]ادخال بيانات ودرجات'!$A$10:BW296,45,TRUE)</f>
        <v>0</v>
      </c>
      <c r="V98" s="113">
        <f>VLOOKUP(EX98,'[1]ادخال بيانات ودرجات'!$A$10:BW296,46,TRUE)</f>
        <v>0</v>
      </c>
      <c r="W98" s="114">
        <f t="shared" ref="W98:W99" si="1992">SUM(U98,V98)</f>
        <v>0</v>
      </c>
      <c r="X98" s="113">
        <f>VLOOKUP(EX98,'[1]ادخال بيانات ودرجات'!$A$10:BW296,52,TRUE)</f>
        <v>0</v>
      </c>
      <c r="Y98" s="113">
        <f>VLOOKUP(EX98,'[1]ادخال بيانات ودرجات'!$A$10:BW296,53,TRUE)</f>
        <v>0</v>
      </c>
      <c r="Z98" s="114">
        <f t="shared" ref="Z98:Z99" si="1993">SUM(X98,Y98)</f>
        <v>0</v>
      </c>
      <c r="AA98" s="113">
        <f>VLOOKUP(EX98,'[1]ادخال بيانات ودرجات'!$A$10:BW296,59,TRUE)</f>
        <v>0</v>
      </c>
      <c r="AB98" s="113">
        <f>VLOOKUP(EX98,'[1]ادخال بيانات ودرجات'!$A$10:BW296,60,TRUE)</f>
        <v>0</v>
      </c>
      <c r="AC98" s="114">
        <f t="shared" ref="AC98:AC99" si="1994">SUM(AA98,AB98)</f>
        <v>0</v>
      </c>
      <c r="AD98" s="114">
        <f>VLOOKUP(EX98,'[1]ادخال بيانات ودرجات'!$A$10:BW296,66,TRUE)</f>
        <v>0</v>
      </c>
      <c r="AE98" s="114">
        <f>VLOOKUP(EX98,'[1]ادخال بيانات ودرجات'!$A$10:BW296,67,TRUE)</f>
        <v>0</v>
      </c>
      <c r="AF98" s="114">
        <f t="shared" ref="AF98:AF99" si="1995">SUM(AD98,AE98)</f>
        <v>0</v>
      </c>
      <c r="AG98" s="115" t="str">
        <f t="shared" ref="AG98:AG129" si="1996">IF(AJ98&gt;=1,"دورثان","ناجح")</f>
        <v>دورثان</v>
      </c>
      <c r="AH98" s="116"/>
      <c r="AI98" s="117" t="str">
        <f>IF(AJ98&gt;=1,"***",VLOOKUP(EX98,'[1]ادخال بيانات ودرجات'!$A$10:CI297,87,TRUE))</f>
        <v>***</v>
      </c>
      <c r="AJ98" s="117">
        <f t="shared" ref="AJ98" si="1997">COUNT(EU98:EW100)</f>
        <v>9</v>
      </c>
      <c r="AK98" s="118" t="str">
        <f>IF(AJ98&gt;=1,"***",VLOOKUP(EX98,'[1]ادخال بيانات ودرجات'!$A$10:CL296,90,TRUE))</f>
        <v>***</v>
      </c>
      <c r="AL98" s="119" t="str">
        <f t="shared" ref="AL98" si="1998">IF(AJ98&gt;=1,"",IF(AK98&gt;=85,"ممتاز",IF(AK98&gt;=75,"جيد جدا",IF(AK98&gt;=65,"جيد",IF(AK98&gt;=54,"مقبول",IF(AK98&gt;=50,"ضعيف","xxx"))))))</f>
        <v/>
      </c>
      <c r="AM98" s="120">
        <f>VLOOKUP(EX98,'[1]ادخال بيانات ودرجات'!$A$10:BW296,73,TRUE)</f>
        <v>0</v>
      </c>
      <c r="AN98" s="120">
        <f>VLOOKUP(EX98,'[1]ادخال بيانات ودرجات'!$A$10:BW296,74,TRUE)</f>
        <v>0</v>
      </c>
      <c r="AO98" s="121">
        <f t="shared" ref="AO98:AO99" si="1999">SUM(AM98,AN98)</f>
        <v>0</v>
      </c>
      <c r="AP98" s="122"/>
      <c r="AQ98" s="123" t="str">
        <f t="shared" ref="AQ98" si="2000">CONCATENATE(BI100,BJ100,BK100,,BL100,BM100,,BN100,BO100,BP100)</f>
        <v>........</v>
      </c>
      <c r="AR98" s="124">
        <f t="shared" ref="AR98:AR129" si="2001">K98:K99+N98:N99+Q98:Q99+T98:T99+W98:W99+Z98:Z99+AC98:AC99+AF98:AF99+AO98:AO99</f>
        <v>0</v>
      </c>
      <c r="AS98" s="125" t="str">
        <f t="shared" ref="AS98" si="2002">IF(K100&lt;100,100-K100,IF(K100="XXX",100,"."))</f>
        <v>.</v>
      </c>
      <c r="AT98" s="125" t="str">
        <f t="shared" ref="AT98" si="2003">IF(N100&lt;80,80-N100,IF(N100="XXX",80,"."))</f>
        <v>.</v>
      </c>
      <c r="AU98" s="125" t="str">
        <f t="shared" ref="AU98" si="2004">IF(Q100&lt;80,80-Q100,IF(Q100="XXX",80,"."))</f>
        <v>.</v>
      </c>
      <c r="AV98" s="125" t="str">
        <f t="shared" ref="AV98" si="2005">IF(T100&lt;80,80-T100,IF(T100="XXX",80,"."))</f>
        <v>.</v>
      </c>
      <c r="AW98" s="125" t="str">
        <f t="shared" ref="AW98" si="2006">IF(W100&lt;60,60-W100,IF(W100="XXX",60,"."))</f>
        <v>.</v>
      </c>
      <c r="AX98" s="125" t="str">
        <f t="shared" ref="AX98" si="2007">IF(Z100&lt;40,40-Z100,IF(Z100="XXX",40,"."))</f>
        <v>.</v>
      </c>
      <c r="AY98" s="125" t="str">
        <f t="shared" ref="AY98" si="2008">IF(AC100&lt;40,40-AC100,IF(AC100="XXX",40,"."))</f>
        <v>.</v>
      </c>
      <c r="AZ98" s="125" t="str">
        <f t="shared" ref="AZ98" si="2009">IF(AF100&lt;20,20-AF100,IF(AF100="XXX",20,"."))</f>
        <v>.</v>
      </c>
      <c r="BA98" s="126"/>
      <c r="BB98" s="126"/>
      <c r="BC98" s="126"/>
      <c r="BD98" s="126"/>
      <c r="BE98" s="126"/>
      <c r="BF98" s="126"/>
      <c r="BG98" s="126"/>
      <c r="BH98" s="126"/>
      <c r="BI98" s="126"/>
      <c r="BJ98" s="126"/>
      <c r="BK98" s="126"/>
      <c r="BL98" s="126"/>
      <c r="BM98" s="126"/>
      <c r="BN98" s="126"/>
      <c r="BO98" s="126"/>
      <c r="BP98" s="126"/>
      <c r="BQ98" s="126"/>
      <c r="BR98" s="126"/>
      <c r="BS98" s="126"/>
      <c r="BT98" s="126"/>
      <c r="BU98" s="126"/>
      <c r="BV98" s="126"/>
      <c r="BW98" s="126"/>
      <c r="BX98" s="126"/>
      <c r="BY98" s="126"/>
      <c r="BZ98" s="126"/>
      <c r="CA98" s="126"/>
      <c r="CB98" s="126"/>
      <c r="CC98" s="126"/>
      <c r="CD98" s="126"/>
      <c r="CE98" s="126"/>
      <c r="CF98" s="126"/>
      <c r="CG98" s="126"/>
      <c r="CH98" s="126"/>
      <c r="CI98" s="126"/>
      <c r="CJ98" s="126"/>
      <c r="CK98" s="126"/>
      <c r="CL98" s="126"/>
      <c r="CM98" s="126"/>
      <c r="CN98" s="126"/>
      <c r="CO98" s="126"/>
      <c r="CP98" s="126"/>
      <c r="CQ98" s="126"/>
      <c r="CR98" s="126"/>
      <c r="CS98" s="126"/>
      <c r="CT98" s="126"/>
      <c r="CU98" s="126"/>
      <c r="CV98" s="126"/>
      <c r="CW98" s="126"/>
      <c r="CX98" s="126"/>
      <c r="CY98" s="126"/>
      <c r="CZ98" s="126"/>
      <c r="DA98" s="126"/>
      <c r="DB98" s="126"/>
      <c r="DC98" s="126"/>
      <c r="DD98" s="126"/>
      <c r="DE98" s="126"/>
      <c r="DF98" s="126"/>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7">
        <f t="shared" ref="EU98" si="2010">IF(K100="",1,IF(K98+K99&lt;100,1,""))</f>
        <v>1</v>
      </c>
      <c r="EV98" s="127">
        <f t="shared" ref="EV98" si="2011">IF(N100="",2,IF(N98+N99&lt;80,2,""))</f>
        <v>2</v>
      </c>
      <c r="EW98" s="127">
        <f t="shared" ref="EW98" si="2012">IF(Q100="",3,IF(Q98+Q99&lt;80,3,""))</f>
        <v>3</v>
      </c>
      <c r="EX98" s="128">
        <v>30</v>
      </c>
      <c r="EY98" s="129" t="str">
        <f t="shared" ref="EY98:EY129" si="2013">IF(AG98="","7",IF(AG98&lt;40,7,"*"))</f>
        <v>*</v>
      </c>
      <c r="EZ98" s="129">
        <f t="shared" ref="EZ98:EZ129" si="2014">IF(AJ98="","8",IF(AJ98&lt;20,8,"*"))</f>
        <v>8</v>
      </c>
      <c r="FA98" s="130" t="str">
        <f t="shared" ref="FA98:FA129" si="2015">IF(AS98="","9",IF(AS98&lt;40,9,"*"))</f>
        <v>*</v>
      </c>
      <c r="FB98" s="131" t="str">
        <f>IF(FC98="","",SUBTOTAL(2,$FC$11:FC98))</f>
        <v/>
      </c>
      <c r="FC98" s="132" t="str">
        <f t="shared" ref="FC98:FC129" si="2016">IF(AG98="ناجح",ROW(),"")</f>
        <v/>
      </c>
      <c r="FD98" s="132">
        <f t="shared" ref="FD98:FD129" si="2017">IF(AG98="دورثان",ROW(),"")</f>
        <v>98</v>
      </c>
      <c r="FE98" s="131">
        <f>IF(FD98="","",SUBTOTAL(2,$FD$11:FD98))</f>
        <v>30</v>
      </c>
    </row>
    <row r="99" spans="1:161" ht="18" x14ac:dyDescent="0.25">
      <c r="A99" s="111"/>
      <c r="B99" s="117"/>
      <c r="C99" s="135"/>
      <c r="D99" s="117"/>
      <c r="E99" s="117"/>
      <c r="F99" s="117"/>
      <c r="G99" s="111"/>
      <c r="H99" s="136" t="s">
        <v>52</v>
      </c>
      <c r="I99" s="137">
        <f>VLOOKUP(EX98,'[1]ادخال بيانات ودرجات'!$A$10:BW296,20,TRUE)</f>
        <v>0</v>
      </c>
      <c r="J99" s="137">
        <f>VLOOKUP(EX98,'[1]ادخال بيانات ودرجات'!$A$10:BW296,21,TRUE)</f>
        <v>0</v>
      </c>
      <c r="K99" s="138">
        <f t="shared" si="1988"/>
        <v>0</v>
      </c>
      <c r="L99" s="137">
        <f>VLOOKUP(EX98,'[1]ادخال بيانات ودرجات'!$A$10:BW296,27,TRUE)</f>
        <v>0</v>
      </c>
      <c r="M99" s="137">
        <f>VLOOKUP(EX98,'[1]ادخال بيانات ودرجات'!$A$10:BW296,28,TRUE)</f>
        <v>0</v>
      </c>
      <c r="N99" s="138">
        <f t="shared" si="1989"/>
        <v>0</v>
      </c>
      <c r="O99" s="137">
        <f>VLOOKUP(EX98,'[1]ادخال بيانات ودرجات'!$A$10:BW296,34,TRUE)</f>
        <v>0</v>
      </c>
      <c r="P99" s="137">
        <f>VLOOKUP(EX98,'[1]ادخال بيانات ودرجات'!$A$10:BW296,35,TRUE)</f>
        <v>0</v>
      </c>
      <c r="Q99" s="138">
        <f t="shared" si="1990"/>
        <v>0</v>
      </c>
      <c r="R99" s="137">
        <f>VLOOKUP(EX98,'[1]ادخال بيانات ودرجات'!$A$10:BW296,41,TRUE)</f>
        <v>0</v>
      </c>
      <c r="S99" s="137">
        <f>VLOOKUP(EX98,'[1]ادخال بيانات ودرجات'!$A$10:BW296,42,TRUE)</f>
        <v>0</v>
      </c>
      <c r="T99" s="138">
        <f t="shared" si="1991"/>
        <v>0</v>
      </c>
      <c r="U99" s="137">
        <f>VLOOKUP(EX98,'[1]ادخال بيانات ودرجات'!$A$10:BW296,48,TRUE)</f>
        <v>0</v>
      </c>
      <c r="V99" s="137">
        <f>VLOOKUP(EX98,'[1]ادخال بيانات ودرجات'!$A$10:BW296,49,TRUE)</f>
        <v>0</v>
      </c>
      <c r="W99" s="138">
        <f t="shared" si="1992"/>
        <v>0</v>
      </c>
      <c r="X99" s="137">
        <f>VLOOKUP(EX98,'[1]ادخال بيانات ودرجات'!$A$10:BW296,55,TRUE)</f>
        <v>0</v>
      </c>
      <c r="Y99" s="137">
        <f>VLOOKUP(EX98,'[1]ادخال بيانات ودرجات'!$A$10:BW296,56,TRUE)</f>
        <v>0</v>
      </c>
      <c r="Z99" s="138">
        <f t="shared" si="1993"/>
        <v>0</v>
      </c>
      <c r="AA99" s="137">
        <f>VLOOKUP(EX98,'[1]ادخال بيانات ودرجات'!$A$10:BW296,62,TRUE)</f>
        <v>0</v>
      </c>
      <c r="AB99" s="137">
        <f>VLOOKUP(EX98,'[1]ادخال بيانات ودرجات'!$A$10:BW296,63,TRUE)</f>
        <v>0</v>
      </c>
      <c r="AC99" s="138">
        <f t="shared" si="1994"/>
        <v>0</v>
      </c>
      <c r="AD99" s="138">
        <f>VLOOKUP(EX98,'[1]ادخال بيانات ودرجات'!$A$10:BW296,69,TRUE)</f>
        <v>0</v>
      </c>
      <c r="AE99" s="138">
        <f>VLOOKUP(EX98,'[1]ادخال بيانات ودرجات'!$A$10:BW296,70,TRUE)</f>
        <v>0</v>
      </c>
      <c r="AF99" s="138">
        <f t="shared" si="1995"/>
        <v>0</v>
      </c>
      <c r="AG99" s="139"/>
      <c r="AH99" s="140"/>
      <c r="AI99" s="117"/>
      <c r="AJ99" s="117"/>
      <c r="AK99" s="141"/>
      <c r="AL99" s="119"/>
      <c r="AM99" s="142">
        <f>VLOOKUP(EX98,'[1]ادخال بيانات ودرجات'!$A$10:BX296,76,TRUE)</f>
        <v>0</v>
      </c>
      <c r="AN99" s="142">
        <f>VLOOKUP(EX98,'[1]ادخال بيانات ودرجات'!$A$10:BY296,77,TRUE)</f>
        <v>0</v>
      </c>
      <c r="AO99" s="121">
        <f t="shared" si="1999"/>
        <v>0</v>
      </c>
      <c r="AP99" s="143"/>
      <c r="AQ99" s="123"/>
      <c r="AR99" s="124"/>
      <c r="AS99" s="125"/>
      <c r="AT99" s="125"/>
      <c r="AU99" s="125"/>
      <c r="AV99" s="125"/>
      <c r="AW99" s="125"/>
      <c r="AX99" s="125"/>
      <c r="AY99" s="125"/>
      <c r="AZ99" s="125"/>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7">
        <f t="shared" ref="EU99:EU130" si="2018">IF(T100="",4,IF(T98+T99&lt;80,4,""))</f>
        <v>4</v>
      </c>
      <c r="EV99" s="127">
        <f t="shared" ref="EV99:EV130" si="2019">IF(W100="",5,IF(W98+W99&lt;60,5,""))</f>
        <v>5</v>
      </c>
      <c r="EW99" s="127">
        <f t="shared" ref="EW99:EW130" si="2020">IF(Z100="",6,IF(Z98+Z99&lt;40,6,""))</f>
        <v>6</v>
      </c>
      <c r="EX99" s="128"/>
      <c r="EY99" s="134"/>
      <c r="EZ99" s="134"/>
      <c r="FA99" s="134"/>
      <c r="FB99" s="144"/>
      <c r="FC99" s="145"/>
      <c r="FD99" s="145"/>
      <c r="FE99" s="144"/>
    </row>
    <row r="100" spans="1:161" ht="18.75" thickBot="1" x14ac:dyDescent="0.3">
      <c r="A100" s="146"/>
      <c r="B100" s="147"/>
      <c r="C100" s="148"/>
      <c r="D100" s="147"/>
      <c r="E100" s="147"/>
      <c r="F100" s="147"/>
      <c r="G100" s="146"/>
      <c r="H100" s="149" t="s">
        <v>53</v>
      </c>
      <c r="I100" s="150">
        <f t="shared" ref="I100:J100" si="2021">SUM(I98,I99)</f>
        <v>0</v>
      </c>
      <c r="J100" s="150">
        <f t="shared" si="2021"/>
        <v>0</v>
      </c>
      <c r="K100" s="150" t="str">
        <f t="shared" ref="K100" si="2022">IF(J100&gt;=48,I100+J100,"")</f>
        <v/>
      </c>
      <c r="L100" s="150">
        <f t="shared" ref="L100:M100" si="2023">SUM(L98,L99)</f>
        <v>0</v>
      </c>
      <c r="M100" s="150">
        <f t="shared" si="2023"/>
        <v>0</v>
      </c>
      <c r="N100" s="150" t="str">
        <f t="shared" ref="N100" si="2024">IF(M100&gt;=38.4,L100+M100,"")</f>
        <v/>
      </c>
      <c r="O100" s="150">
        <f t="shared" ref="O100:P100" si="2025">SUM(O98,O99)</f>
        <v>0</v>
      </c>
      <c r="P100" s="150">
        <f t="shared" si="2025"/>
        <v>0</v>
      </c>
      <c r="Q100" s="150" t="str">
        <f t="shared" ref="Q100" si="2026">IF(P100&gt;=38.4,O100+P100,"")</f>
        <v/>
      </c>
      <c r="R100" s="150">
        <f t="shared" ref="R100:S100" si="2027">SUM(R98,R99)</f>
        <v>0</v>
      </c>
      <c r="S100" s="150">
        <f t="shared" si="2027"/>
        <v>0</v>
      </c>
      <c r="T100" s="150" t="str">
        <f t="shared" ref="T100" si="2028">IF(S100&gt;=38.4,R100+S100,"")</f>
        <v/>
      </c>
      <c r="U100" s="150">
        <f t="shared" ref="U100:V100" si="2029">SUM(U98,U99)</f>
        <v>0</v>
      </c>
      <c r="V100" s="150">
        <f t="shared" si="2029"/>
        <v>0</v>
      </c>
      <c r="W100" s="150" t="str">
        <f t="shared" ref="W100" si="2030">IF(V100&gt;=28.8,U100+V100,"")</f>
        <v/>
      </c>
      <c r="X100" s="150">
        <f t="shared" ref="X100:Y100" si="2031">SUM(X98,X99)</f>
        <v>0</v>
      </c>
      <c r="Y100" s="150">
        <f t="shared" si="2031"/>
        <v>0</v>
      </c>
      <c r="Z100" s="150" t="str">
        <f t="shared" ref="Z100" si="2032">IF(Y100&gt;=19.2,X100+Y100,"")</f>
        <v/>
      </c>
      <c r="AA100" s="150">
        <f t="shared" ref="AA100:AB100" si="2033">SUM(AA98,AA99)</f>
        <v>0</v>
      </c>
      <c r="AB100" s="150">
        <f t="shared" si="2033"/>
        <v>0</v>
      </c>
      <c r="AC100" s="150" t="str">
        <f t="shared" ref="AC100" si="2034">IF(AB100&gt;=19.2,AA100+AB100,"")</f>
        <v/>
      </c>
      <c r="AD100" s="150">
        <f t="shared" ref="AD100:AE100" si="2035">SUM(AD98,AD99)</f>
        <v>0</v>
      </c>
      <c r="AE100" s="150">
        <f t="shared" si="2035"/>
        <v>0</v>
      </c>
      <c r="AF100" s="150" t="str">
        <f t="shared" ref="AF100" si="2036">IF(AE100&gt;=9.6,AD100+AE100,"")</f>
        <v/>
      </c>
      <c r="AG100" s="151"/>
      <c r="AH100" s="152">
        <f t="shared" ref="AH100:AH131" si="2037">COUNT(BA100:BH100)</f>
        <v>0</v>
      </c>
      <c r="AI100" s="147"/>
      <c r="AJ100" s="147"/>
      <c r="AK100" s="153"/>
      <c r="AL100" s="154"/>
      <c r="AM100" s="155">
        <f t="shared" ref="AM100:AO100" si="2038">SUM(AM98,AM99)</f>
        <v>0</v>
      </c>
      <c r="AN100" s="155">
        <f t="shared" si="2038"/>
        <v>0</v>
      </c>
      <c r="AO100" s="156">
        <f t="shared" si="2038"/>
        <v>0</v>
      </c>
      <c r="AP100" s="157" t="str">
        <f t="shared" ref="AP100:AP131" si="2039">CONCATENATE(BH100,BG100,BF100,BE100,BD100,,BC100,BB100,BA100)</f>
        <v>........</v>
      </c>
      <c r="AQ100" s="158"/>
      <c r="AR100" s="159"/>
      <c r="AS100" s="160"/>
      <c r="AT100" s="160"/>
      <c r="AU100" s="160"/>
      <c r="AV100" s="160"/>
      <c r="AW100" s="160"/>
      <c r="AX100" s="160"/>
      <c r="AY100" s="160"/>
      <c r="AZ100" s="160"/>
      <c r="BA100" s="161" t="str">
        <f t="shared" ref="BA100:BA131" si="2040">IF(K100&lt;100,1,IF(K100="XXX",1,"."))</f>
        <v>.</v>
      </c>
      <c r="BB100" s="161" t="str">
        <f t="shared" ref="BB100:BB131" si="2041">IF(N100&lt;80,2,IF(N100="XXX",2,"."))</f>
        <v>.</v>
      </c>
      <c r="BC100" s="161" t="str">
        <f t="shared" ref="BC100:BC131" si="2042">IF(Q100&lt;80,3,IF(Q100="XXX",3,"."))</f>
        <v>.</v>
      </c>
      <c r="BD100" s="161" t="str">
        <f t="shared" ref="BD100:BD131" si="2043">IF(T100&lt;80,4,IF(W100="XXX",4,"."))</f>
        <v>.</v>
      </c>
      <c r="BE100" s="161" t="str">
        <f t="shared" ref="BE100:BE131" si="2044">IF(W100&lt;60,5,IF(W100="XXX",5,"."))</f>
        <v>.</v>
      </c>
      <c r="BF100" s="161" t="str">
        <f t="shared" ref="BF100:BF131" si="2045">IF(Z100&lt;40,6,IF(Z100="XXX",6,"."))</f>
        <v>.</v>
      </c>
      <c r="BG100" s="161" t="str">
        <f t="shared" ref="BG100:BG131" si="2046">IF(AC100&lt;40,7,IF(AC100="XXX",7,"."))</f>
        <v>.</v>
      </c>
      <c r="BH100" s="161" t="str">
        <f t="shared" ref="BH100:BH131" si="2047">IF(AF100&lt;20,8,IF(AF100="XXX",8,"."))</f>
        <v>.</v>
      </c>
      <c r="BI100" s="162" t="str">
        <f t="shared" ref="BI100:BI131" si="2048">IF(BA100=1,".رياضيات",".")</f>
        <v>.</v>
      </c>
      <c r="BJ100" s="162" t="str">
        <f t="shared" ref="BJ100:BJ131" si="2049">IF(BB100=2,".نحوونصوص",".")</f>
        <v>.</v>
      </c>
      <c r="BK100" s="162" t="str">
        <f t="shared" ref="BK100:BK131" si="2050">IF(BC100=3,".علوم",".")</f>
        <v>.</v>
      </c>
      <c r="BL100" s="162" t="str">
        <f t="shared" ref="BL100:BL131" si="2051">IF(BD100=4,".تعبير واملاء وخط",".")</f>
        <v>.</v>
      </c>
      <c r="BM100" s="162" t="str">
        <f t="shared" ref="BM100:BM131" si="2052">IF(BE100=5,".تربية اسلامية",".")</f>
        <v>.</v>
      </c>
      <c r="BN100" s="162" t="str">
        <f t="shared" ref="BN100:BN131" si="2053">IF(BF100=6,".جغرافيا",".")</f>
        <v>.</v>
      </c>
      <c r="BO100" s="162" t="str">
        <f t="shared" ref="BO100:BO131" si="2054">IF(BG100=7,".تاريخ",".")</f>
        <v>.</v>
      </c>
      <c r="BP100" s="162" t="str">
        <f t="shared" ref="BP100:BP131" si="2055">IF(BH100=8,".وطنية",".")</f>
        <v>.</v>
      </c>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4">
        <f t="shared" ref="EU100" si="2056">IF(AC100="",7,IF(AC98+AC99&lt;40,7,""))</f>
        <v>7</v>
      </c>
      <c r="EV100" s="164">
        <f t="shared" ref="EV100" si="2057">IF(AF100="",8,IF(AF98+AF99&lt;20,8,""))</f>
        <v>8</v>
      </c>
      <c r="EW100" s="164">
        <f t="shared" ref="EW100" si="2058">IF(AO100="",9,IF(AO98+AO99&lt;40,9,""))</f>
        <v>9</v>
      </c>
      <c r="EX100" s="128"/>
      <c r="EY100" s="165"/>
      <c r="EZ100" s="165"/>
      <c r="FA100" s="165"/>
      <c r="FB100" s="166"/>
      <c r="FC100" s="167"/>
      <c r="FD100" s="167"/>
      <c r="FE100" s="166"/>
    </row>
    <row r="101" spans="1:161" ht="18" x14ac:dyDescent="0.25">
      <c r="A101" s="108">
        <f>VLOOKUP(EX101,'[1]ادخال بيانات ودرجات'!$A$10:A299,1,TRUE)</f>
        <v>31</v>
      </c>
      <c r="B101" s="109"/>
      <c r="C101" s="110">
        <f>VLOOKUP(EX101,'[1]ادخال بيانات ودرجات'!$A$10:C299,3,TRUE)</f>
        <v>0</v>
      </c>
      <c r="D101" s="109">
        <f>VLOOKUP(EX101,'[1]ادخال بيانات ودرجات'!$A$10:D299,4,TRUE)</f>
        <v>0</v>
      </c>
      <c r="E101" s="109">
        <f>VLOOKUP(EX101,'[1]ادخال بيانات ودرجات'!$A$10:E299,5,TRUE)</f>
        <v>0</v>
      </c>
      <c r="F101" s="109">
        <f>VLOOKUP(EX101,'[1]ادخال بيانات ودرجات'!$A$10:F299,6,TRUE)</f>
        <v>0</v>
      </c>
      <c r="G101" s="111">
        <f>VLOOKUP(EX101,'[1]ادخال بيانات ودرجات'!$A$10:B299,2,TRUE)</f>
        <v>0</v>
      </c>
      <c r="H101" s="112" t="s">
        <v>50</v>
      </c>
      <c r="I101" s="113">
        <f>VLOOKUP(EX101,'[1]ادخال بيانات ودرجات'!$A$10:BW299,17,TRUE)</f>
        <v>0</v>
      </c>
      <c r="J101" s="113">
        <f>VLOOKUP(EX101,'[1]ادخال بيانات ودرجات'!$A$10:BW299,18,TRUE)</f>
        <v>0</v>
      </c>
      <c r="K101" s="114">
        <f t="shared" ref="K101:K102" si="2059">SUM(I101,J101)</f>
        <v>0</v>
      </c>
      <c r="L101" s="113">
        <f>VLOOKUP(EX101,'[1]ادخال بيانات ودرجات'!$A$10:BW299,24,TRUE)</f>
        <v>0</v>
      </c>
      <c r="M101" s="113">
        <f>VLOOKUP(EX101,'[1]ادخال بيانات ودرجات'!$A$10:BW299,25,TRUE)</f>
        <v>0</v>
      </c>
      <c r="N101" s="114">
        <f t="shared" ref="N101:N102" si="2060">SUM(L101,M101)</f>
        <v>0</v>
      </c>
      <c r="O101" s="113">
        <f>VLOOKUP(EX101,'[1]ادخال بيانات ودرجات'!$A$10:BW299,31,TRUE)</f>
        <v>0</v>
      </c>
      <c r="P101" s="113">
        <f>VLOOKUP(EX101,'[1]ادخال بيانات ودرجات'!$A$10:BW299,32,TRUE)</f>
        <v>0</v>
      </c>
      <c r="Q101" s="114">
        <f t="shared" ref="Q101:Q102" si="2061">SUM(O101,P101)</f>
        <v>0</v>
      </c>
      <c r="R101" s="113">
        <f>VLOOKUP(EX101,'[1]ادخال بيانات ودرجات'!$A$10:BW299,38,TRUE)</f>
        <v>0</v>
      </c>
      <c r="S101" s="113">
        <f>VLOOKUP(EX101,'[1]ادخال بيانات ودرجات'!$A$10:BW299,39,TRUE)</f>
        <v>0</v>
      </c>
      <c r="T101" s="114">
        <f t="shared" ref="T101:T102" si="2062">SUM(R101,S101)</f>
        <v>0</v>
      </c>
      <c r="U101" s="113">
        <f>VLOOKUP(EX101,'[1]ادخال بيانات ودرجات'!$A$10:BW299,45,TRUE)</f>
        <v>0</v>
      </c>
      <c r="V101" s="113">
        <f>VLOOKUP(EX101,'[1]ادخال بيانات ودرجات'!$A$10:BW299,46,TRUE)</f>
        <v>0</v>
      </c>
      <c r="W101" s="114">
        <f t="shared" ref="W101:W102" si="2063">SUM(U101,V101)</f>
        <v>0</v>
      </c>
      <c r="X101" s="113">
        <f>VLOOKUP(EX101,'[1]ادخال بيانات ودرجات'!$A$10:BW299,52,TRUE)</f>
        <v>0</v>
      </c>
      <c r="Y101" s="113">
        <f>VLOOKUP(EX101,'[1]ادخال بيانات ودرجات'!$A$10:BW299,53,TRUE)</f>
        <v>0</v>
      </c>
      <c r="Z101" s="114">
        <f t="shared" ref="Z101:Z102" si="2064">SUM(X101,Y101)</f>
        <v>0</v>
      </c>
      <c r="AA101" s="113">
        <f>VLOOKUP(EX101,'[1]ادخال بيانات ودرجات'!$A$10:BW299,59,TRUE)</f>
        <v>0</v>
      </c>
      <c r="AB101" s="113">
        <f>VLOOKUP(EX101,'[1]ادخال بيانات ودرجات'!$A$10:BW299,60,TRUE)</f>
        <v>0</v>
      </c>
      <c r="AC101" s="114">
        <f t="shared" ref="AC101:AC102" si="2065">SUM(AA101,AB101)</f>
        <v>0</v>
      </c>
      <c r="AD101" s="114">
        <f>VLOOKUP(EX101,'[1]ادخال بيانات ودرجات'!$A$10:BW299,66,TRUE)</f>
        <v>0</v>
      </c>
      <c r="AE101" s="114">
        <f>VLOOKUP(EX101,'[1]ادخال بيانات ودرجات'!$A$10:BW299,67,TRUE)</f>
        <v>0</v>
      </c>
      <c r="AF101" s="114">
        <f t="shared" ref="AF101:AF102" si="2066">SUM(AD101,AE101)</f>
        <v>0</v>
      </c>
      <c r="AG101" s="115" t="str">
        <f t="shared" ref="AG101:AG132" si="2067">IF(AJ101&gt;=1,"دورثان","ناجح")</f>
        <v>دورثان</v>
      </c>
      <c r="AH101" s="116"/>
      <c r="AI101" s="117" t="str">
        <f>IF(AJ101&gt;=1,"***",VLOOKUP(EX101,'[1]ادخال بيانات ودرجات'!$A$10:CI300,87,TRUE))</f>
        <v>***</v>
      </c>
      <c r="AJ101" s="117">
        <f t="shared" ref="AJ101" si="2068">COUNT(EU101:EW103)</f>
        <v>9</v>
      </c>
      <c r="AK101" s="118" t="str">
        <f>IF(AJ101&gt;=1,"***",VLOOKUP(EX101,'[1]ادخال بيانات ودرجات'!$A$10:CL299,90,TRUE))</f>
        <v>***</v>
      </c>
      <c r="AL101" s="119" t="str">
        <f t="shared" ref="AL101" si="2069">IF(AJ101&gt;=1,"",IF(AK101&gt;=85,"ممتاز",IF(AK101&gt;=75,"جيد جدا",IF(AK101&gt;=65,"جيد",IF(AK101&gt;=54,"مقبول",IF(AK101&gt;=50,"ضعيف","xxx"))))))</f>
        <v/>
      </c>
      <c r="AM101" s="120">
        <f>VLOOKUP(EX101,'[1]ادخال بيانات ودرجات'!$A$10:BW299,73,TRUE)</f>
        <v>0</v>
      </c>
      <c r="AN101" s="120">
        <f>VLOOKUP(EX101,'[1]ادخال بيانات ودرجات'!$A$10:BW299,74,TRUE)</f>
        <v>0</v>
      </c>
      <c r="AO101" s="121">
        <f t="shared" ref="AO101:AO102" si="2070">SUM(AM101,AN101)</f>
        <v>0</v>
      </c>
      <c r="AP101" s="122"/>
      <c r="AQ101" s="123" t="str">
        <f t="shared" ref="AQ101" si="2071">CONCATENATE(BI103,BJ103,BK103,,BL103,BM103,,BN103,BO103,BP103)</f>
        <v>........</v>
      </c>
      <c r="AR101" s="124">
        <f t="shared" ref="AR101:AR132" si="2072">K101:K102+N101:N102+Q101:Q102+T101:T102+W101:W102+Z101:Z102+AC101:AC102+AF101:AF102+AO101:AO102</f>
        <v>0</v>
      </c>
      <c r="AS101" s="125" t="str">
        <f t="shared" ref="AS101" si="2073">IF(K103&lt;100,100-K103,IF(K103="XXX",100,"."))</f>
        <v>.</v>
      </c>
      <c r="AT101" s="125" t="str">
        <f t="shared" ref="AT101" si="2074">IF(N103&lt;80,80-N103,IF(N103="XXX",80,"."))</f>
        <v>.</v>
      </c>
      <c r="AU101" s="125" t="str">
        <f t="shared" ref="AU101" si="2075">IF(Q103&lt;80,80-Q103,IF(Q103="XXX",80,"."))</f>
        <v>.</v>
      </c>
      <c r="AV101" s="125" t="str">
        <f t="shared" ref="AV101" si="2076">IF(T103&lt;80,80-T103,IF(T103="XXX",80,"."))</f>
        <v>.</v>
      </c>
      <c r="AW101" s="125" t="str">
        <f t="shared" ref="AW101" si="2077">IF(W103&lt;60,60-W103,IF(W103="XXX",60,"."))</f>
        <v>.</v>
      </c>
      <c r="AX101" s="125" t="str">
        <f t="shared" ref="AX101" si="2078">IF(Z103&lt;40,40-Z103,IF(Z103="XXX",40,"."))</f>
        <v>.</v>
      </c>
      <c r="AY101" s="125" t="str">
        <f t="shared" ref="AY101" si="2079">IF(AC103&lt;40,40-AC103,IF(AC103="XXX",40,"."))</f>
        <v>.</v>
      </c>
      <c r="AZ101" s="125" t="str">
        <f t="shared" ref="AZ101" si="2080">IF(AF103&lt;20,20-AF103,IF(AF103="XXX",20,"."))</f>
        <v>.</v>
      </c>
      <c r="BA101" s="126"/>
      <c r="BB101" s="126"/>
      <c r="BC101" s="126"/>
      <c r="BD101" s="126"/>
      <c r="BE101" s="126"/>
      <c r="BF101" s="126"/>
      <c r="BG101" s="126"/>
      <c r="BH101" s="126"/>
      <c r="BI101" s="126"/>
      <c r="BJ101" s="126"/>
      <c r="BK101" s="126"/>
      <c r="BL101" s="126"/>
      <c r="BM101" s="126"/>
      <c r="BN101" s="126"/>
      <c r="BO101" s="126"/>
      <c r="BP101" s="126"/>
      <c r="BQ101" s="126"/>
      <c r="BR101" s="126"/>
      <c r="BS101" s="126"/>
      <c r="BT101" s="126"/>
      <c r="BU101" s="126"/>
      <c r="BV101" s="126"/>
      <c r="BW101" s="126"/>
      <c r="BX101" s="126"/>
      <c r="BY101" s="126"/>
      <c r="BZ101" s="126"/>
      <c r="CA101" s="126"/>
      <c r="CB101" s="126"/>
      <c r="CC101" s="126"/>
      <c r="CD101" s="126"/>
      <c r="CE101" s="126"/>
      <c r="CF101" s="126"/>
      <c r="CG101" s="126"/>
      <c r="CH101" s="126"/>
      <c r="CI101" s="126"/>
      <c r="CJ101" s="126"/>
      <c r="CK101" s="126"/>
      <c r="CL101" s="126"/>
      <c r="CM101" s="126"/>
      <c r="CN101" s="126"/>
      <c r="CO101" s="126"/>
      <c r="CP101" s="126"/>
      <c r="CQ101" s="126"/>
      <c r="CR101" s="126"/>
      <c r="CS101" s="126"/>
      <c r="CT101" s="126"/>
      <c r="CU101" s="126"/>
      <c r="CV101" s="126"/>
      <c r="CW101" s="126"/>
      <c r="CX101" s="126"/>
      <c r="CY101" s="126"/>
      <c r="CZ101" s="126"/>
      <c r="DA101" s="126"/>
      <c r="DB101" s="126"/>
      <c r="DC101" s="126"/>
      <c r="DD101" s="126"/>
      <c r="DE101" s="126"/>
      <c r="DF101" s="126"/>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7">
        <f t="shared" ref="EU101" si="2081">IF(K103="",1,IF(K101+K102&lt;100,1,""))</f>
        <v>1</v>
      </c>
      <c r="EV101" s="127">
        <f t="shared" ref="EV101" si="2082">IF(N103="",2,IF(N101+N102&lt;80,2,""))</f>
        <v>2</v>
      </c>
      <c r="EW101" s="127">
        <f t="shared" ref="EW101" si="2083">IF(Q103="",3,IF(Q101+Q102&lt;80,3,""))</f>
        <v>3</v>
      </c>
      <c r="EX101" s="128">
        <v>31</v>
      </c>
      <c r="EY101" s="129" t="str">
        <f t="shared" ref="EY101:EY132" si="2084">IF(AG101="","7",IF(AG101&lt;40,7,"*"))</f>
        <v>*</v>
      </c>
      <c r="EZ101" s="129">
        <f t="shared" ref="EZ101:EZ132" si="2085">IF(AJ101="","8",IF(AJ101&lt;20,8,"*"))</f>
        <v>8</v>
      </c>
      <c r="FA101" s="130" t="str">
        <f t="shared" ref="FA101:FA132" si="2086">IF(AS101="","9",IF(AS101&lt;40,9,"*"))</f>
        <v>*</v>
      </c>
      <c r="FB101" s="131" t="str">
        <f>IF(FC101="","",SUBTOTAL(2,$FC$11:FC101))</f>
        <v/>
      </c>
      <c r="FC101" s="132" t="str">
        <f t="shared" ref="FC101:FC132" si="2087">IF(AG101="ناجح",ROW(),"")</f>
        <v/>
      </c>
      <c r="FD101" s="132">
        <f t="shared" ref="FD101:FD132" si="2088">IF(AG101="دورثان",ROW(),"")</f>
        <v>101</v>
      </c>
      <c r="FE101" s="131">
        <f>IF(FD101="","",SUBTOTAL(2,$FD$11:FD101))</f>
        <v>31</v>
      </c>
    </row>
    <row r="102" spans="1:161" ht="18" x14ac:dyDescent="0.25">
      <c r="A102" s="111"/>
      <c r="B102" s="117"/>
      <c r="C102" s="135"/>
      <c r="D102" s="117"/>
      <c r="E102" s="117"/>
      <c r="F102" s="117"/>
      <c r="G102" s="111"/>
      <c r="H102" s="136" t="s">
        <v>52</v>
      </c>
      <c r="I102" s="137">
        <f>VLOOKUP(EX101,'[1]ادخال بيانات ودرجات'!$A$10:BW299,20,TRUE)</f>
        <v>0</v>
      </c>
      <c r="J102" s="137">
        <f>VLOOKUP(EX101,'[1]ادخال بيانات ودرجات'!$A$10:BW299,21,TRUE)</f>
        <v>0</v>
      </c>
      <c r="K102" s="138">
        <f t="shared" si="2059"/>
        <v>0</v>
      </c>
      <c r="L102" s="137">
        <f>VLOOKUP(EX101,'[1]ادخال بيانات ودرجات'!$A$10:BW299,27,TRUE)</f>
        <v>0</v>
      </c>
      <c r="M102" s="137">
        <f>VLOOKUP(EX101,'[1]ادخال بيانات ودرجات'!$A$10:BW299,28,TRUE)</f>
        <v>0</v>
      </c>
      <c r="N102" s="138">
        <f t="shared" si="2060"/>
        <v>0</v>
      </c>
      <c r="O102" s="137">
        <f>VLOOKUP(EX101,'[1]ادخال بيانات ودرجات'!$A$10:BW299,34,TRUE)</f>
        <v>0</v>
      </c>
      <c r="P102" s="137">
        <f>VLOOKUP(EX101,'[1]ادخال بيانات ودرجات'!$A$10:BW299,35,TRUE)</f>
        <v>0</v>
      </c>
      <c r="Q102" s="138">
        <f t="shared" si="2061"/>
        <v>0</v>
      </c>
      <c r="R102" s="137">
        <f>VLOOKUP(EX101,'[1]ادخال بيانات ودرجات'!$A$10:BW299,41,TRUE)</f>
        <v>0</v>
      </c>
      <c r="S102" s="137">
        <f>VLOOKUP(EX101,'[1]ادخال بيانات ودرجات'!$A$10:BW299,42,TRUE)</f>
        <v>0</v>
      </c>
      <c r="T102" s="138">
        <f t="shared" si="2062"/>
        <v>0</v>
      </c>
      <c r="U102" s="137">
        <f>VLOOKUP(EX101,'[1]ادخال بيانات ودرجات'!$A$10:BW299,48,TRUE)</f>
        <v>0</v>
      </c>
      <c r="V102" s="137">
        <f>VLOOKUP(EX101,'[1]ادخال بيانات ودرجات'!$A$10:BW299,49,TRUE)</f>
        <v>0</v>
      </c>
      <c r="W102" s="138">
        <f t="shared" si="2063"/>
        <v>0</v>
      </c>
      <c r="X102" s="137">
        <f>VLOOKUP(EX101,'[1]ادخال بيانات ودرجات'!$A$10:BW299,55,TRUE)</f>
        <v>0</v>
      </c>
      <c r="Y102" s="137">
        <f>VLOOKUP(EX101,'[1]ادخال بيانات ودرجات'!$A$10:BW299,56,TRUE)</f>
        <v>0</v>
      </c>
      <c r="Z102" s="138">
        <f t="shared" si="2064"/>
        <v>0</v>
      </c>
      <c r="AA102" s="137">
        <f>VLOOKUP(EX101,'[1]ادخال بيانات ودرجات'!$A$10:BW299,62,TRUE)</f>
        <v>0</v>
      </c>
      <c r="AB102" s="137">
        <f>VLOOKUP(EX101,'[1]ادخال بيانات ودرجات'!$A$10:BW299,63,TRUE)</f>
        <v>0</v>
      </c>
      <c r="AC102" s="138">
        <f t="shared" si="2065"/>
        <v>0</v>
      </c>
      <c r="AD102" s="138">
        <f>VLOOKUP(EX101,'[1]ادخال بيانات ودرجات'!$A$10:BW299,69,TRUE)</f>
        <v>0</v>
      </c>
      <c r="AE102" s="138">
        <f>VLOOKUP(EX101,'[1]ادخال بيانات ودرجات'!$A$10:BW299,70,TRUE)</f>
        <v>0</v>
      </c>
      <c r="AF102" s="138">
        <f t="shared" si="2066"/>
        <v>0</v>
      </c>
      <c r="AG102" s="139"/>
      <c r="AH102" s="140"/>
      <c r="AI102" s="117"/>
      <c r="AJ102" s="117"/>
      <c r="AK102" s="141"/>
      <c r="AL102" s="119"/>
      <c r="AM102" s="142">
        <f>VLOOKUP(EX101,'[1]ادخال بيانات ودرجات'!$A$10:BX299,76,TRUE)</f>
        <v>0</v>
      </c>
      <c r="AN102" s="142">
        <f>VLOOKUP(EX101,'[1]ادخال بيانات ودرجات'!$A$10:BY299,77,TRUE)</f>
        <v>0</v>
      </c>
      <c r="AO102" s="121">
        <f t="shared" si="2070"/>
        <v>0</v>
      </c>
      <c r="AP102" s="143"/>
      <c r="AQ102" s="123"/>
      <c r="AR102" s="124"/>
      <c r="AS102" s="125"/>
      <c r="AT102" s="125"/>
      <c r="AU102" s="125"/>
      <c r="AV102" s="125"/>
      <c r="AW102" s="125"/>
      <c r="AX102" s="125"/>
      <c r="AY102" s="125"/>
      <c r="AZ102" s="125"/>
      <c r="BA102" s="126"/>
      <c r="BB102" s="126"/>
      <c r="BC102" s="126"/>
      <c r="BD102" s="126"/>
      <c r="BE102" s="126"/>
      <c r="BF102" s="126"/>
      <c r="BG102" s="126"/>
      <c r="BH102" s="126"/>
      <c r="BI102" s="126"/>
      <c r="BJ102" s="126"/>
      <c r="BK102" s="126"/>
      <c r="BL102" s="126"/>
      <c r="BM102" s="126"/>
      <c r="BN102" s="126"/>
      <c r="BO102" s="126"/>
      <c r="BP102" s="126"/>
      <c r="BQ102" s="126"/>
      <c r="BR102" s="126"/>
      <c r="BS102" s="126"/>
      <c r="BT102" s="126"/>
      <c r="BU102" s="126"/>
      <c r="BV102" s="126"/>
      <c r="BW102" s="126"/>
      <c r="BX102" s="126"/>
      <c r="BY102" s="126"/>
      <c r="BZ102" s="126"/>
      <c r="CA102" s="126"/>
      <c r="CB102" s="126"/>
      <c r="CC102" s="126"/>
      <c r="CD102" s="126"/>
      <c r="CE102" s="126"/>
      <c r="CF102" s="126"/>
      <c r="CG102" s="126"/>
      <c r="CH102" s="126"/>
      <c r="CI102" s="126"/>
      <c r="CJ102" s="126"/>
      <c r="CK102" s="126"/>
      <c r="CL102" s="126"/>
      <c r="CM102" s="126"/>
      <c r="CN102" s="126"/>
      <c r="CO102" s="126"/>
      <c r="CP102" s="126"/>
      <c r="CQ102" s="126"/>
      <c r="CR102" s="126"/>
      <c r="CS102" s="126"/>
      <c r="CT102" s="126"/>
      <c r="CU102" s="126"/>
      <c r="CV102" s="126"/>
      <c r="CW102" s="126"/>
      <c r="CX102" s="126"/>
      <c r="CY102" s="126"/>
      <c r="CZ102" s="126"/>
      <c r="DA102" s="126"/>
      <c r="DB102" s="126"/>
      <c r="DC102" s="126"/>
      <c r="DD102" s="126"/>
      <c r="DE102" s="126"/>
      <c r="DF102" s="126"/>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7">
        <f t="shared" ref="EU102:EU133" si="2089">IF(T103="",4,IF(T101+T102&lt;80,4,""))</f>
        <v>4</v>
      </c>
      <c r="EV102" s="127">
        <f t="shared" ref="EV102:EV133" si="2090">IF(W103="",5,IF(W101+W102&lt;60,5,""))</f>
        <v>5</v>
      </c>
      <c r="EW102" s="127">
        <f t="shared" ref="EW102:EW133" si="2091">IF(Z103="",6,IF(Z101+Z102&lt;40,6,""))</f>
        <v>6</v>
      </c>
      <c r="EX102" s="128"/>
      <c r="EY102" s="134"/>
      <c r="EZ102" s="134"/>
      <c r="FA102" s="134"/>
      <c r="FB102" s="144"/>
      <c r="FC102" s="145"/>
      <c r="FD102" s="145"/>
      <c r="FE102" s="144"/>
    </row>
    <row r="103" spans="1:161" ht="18.75" thickBot="1" x14ac:dyDescent="0.3">
      <c r="A103" s="146"/>
      <c r="B103" s="147"/>
      <c r="C103" s="148"/>
      <c r="D103" s="147"/>
      <c r="E103" s="147"/>
      <c r="F103" s="147"/>
      <c r="G103" s="146"/>
      <c r="H103" s="149" t="s">
        <v>53</v>
      </c>
      <c r="I103" s="150">
        <f t="shared" ref="I103:J103" si="2092">SUM(I101,I102)</f>
        <v>0</v>
      </c>
      <c r="J103" s="150">
        <f t="shared" si="2092"/>
        <v>0</v>
      </c>
      <c r="K103" s="150" t="str">
        <f t="shared" ref="K103" si="2093">IF(J103&gt;=48,I103+J103,"")</f>
        <v/>
      </c>
      <c r="L103" s="150">
        <f t="shared" ref="L103:M103" si="2094">SUM(L101,L102)</f>
        <v>0</v>
      </c>
      <c r="M103" s="150">
        <f t="shared" si="2094"/>
        <v>0</v>
      </c>
      <c r="N103" s="150" t="str">
        <f t="shared" ref="N103" si="2095">IF(M103&gt;=38.4,L103+M103,"")</f>
        <v/>
      </c>
      <c r="O103" s="150">
        <f t="shared" ref="O103:P103" si="2096">SUM(O101,O102)</f>
        <v>0</v>
      </c>
      <c r="P103" s="150">
        <f t="shared" si="2096"/>
        <v>0</v>
      </c>
      <c r="Q103" s="150" t="str">
        <f t="shared" ref="Q103" si="2097">IF(P103&gt;=38.4,O103+P103,"")</f>
        <v/>
      </c>
      <c r="R103" s="150">
        <f t="shared" ref="R103:S103" si="2098">SUM(R101,R102)</f>
        <v>0</v>
      </c>
      <c r="S103" s="150">
        <f t="shared" si="2098"/>
        <v>0</v>
      </c>
      <c r="T103" s="150" t="str">
        <f t="shared" ref="T103" si="2099">IF(S103&gt;=38.4,R103+S103,"")</f>
        <v/>
      </c>
      <c r="U103" s="150">
        <f t="shared" ref="U103:V103" si="2100">SUM(U101,U102)</f>
        <v>0</v>
      </c>
      <c r="V103" s="150">
        <f t="shared" si="2100"/>
        <v>0</v>
      </c>
      <c r="W103" s="150" t="str">
        <f t="shared" ref="W103" si="2101">IF(V103&gt;=28.8,U103+V103,"")</f>
        <v/>
      </c>
      <c r="X103" s="150">
        <f t="shared" ref="X103:Y103" si="2102">SUM(X101,X102)</f>
        <v>0</v>
      </c>
      <c r="Y103" s="150">
        <f t="shared" si="2102"/>
        <v>0</v>
      </c>
      <c r="Z103" s="150" t="str">
        <f t="shared" ref="Z103" si="2103">IF(Y103&gt;=19.2,X103+Y103,"")</f>
        <v/>
      </c>
      <c r="AA103" s="150">
        <f t="shared" ref="AA103:AB103" si="2104">SUM(AA101,AA102)</f>
        <v>0</v>
      </c>
      <c r="AB103" s="150">
        <f t="shared" si="2104"/>
        <v>0</v>
      </c>
      <c r="AC103" s="150" t="str">
        <f t="shared" ref="AC103" si="2105">IF(AB103&gt;=19.2,AA103+AB103,"")</f>
        <v/>
      </c>
      <c r="AD103" s="150">
        <f t="shared" ref="AD103:AE103" si="2106">SUM(AD101,AD102)</f>
        <v>0</v>
      </c>
      <c r="AE103" s="150">
        <f t="shared" si="2106"/>
        <v>0</v>
      </c>
      <c r="AF103" s="150" t="str">
        <f t="shared" ref="AF103" si="2107">IF(AE103&gt;=9.6,AD103+AE103,"")</f>
        <v/>
      </c>
      <c r="AG103" s="151"/>
      <c r="AH103" s="152">
        <f t="shared" ref="AH103:AH134" si="2108">COUNT(BA103:BH103)</f>
        <v>0</v>
      </c>
      <c r="AI103" s="147"/>
      <c r="AJ103" s="147"/>
      <c r="AK103" s="153"/>
      <c r="AL103" s="154"/>
      <c r="AM103" s="155">
        <f t="shared" ref="AM103:AO103" si="2109">SUM(AM101,AM102)</f>
        <v>0</v>
      </c>
      <c r="AN103" s="155">
        <f t="shared" si="2109"/>
        <v>0</v>
      </c>
      <c r="AO103" s="156">
        <f t="shared" si="2109"/>
        <v>0</v>
      </c>
      <c r="AP103" s="157" t="str">
        <f t="shared" ref="AP103:AP134" si="2110">CONCATENATE(BH103,BG103,BF103,BE103,BD103,,BC103,BB103,BA103)</f>
        <v>........</v>
      </c>
      <c r="AQ103" s="158"/>
      <c r="AR103" s="159"/>
      <c r="AS103" s="160"/>
      <c r="AT103" s="160"/>
      <c r="AU103" s="160"/>
      <c r="AV103" s="160"/>
      <c r="AW103" s="160"/>
      <c r="AX103" s="160"/>
      <c r="AY103" s="160"/>
      <c r="AZ103" s="160"/>
      <c r="BA103" s="161" t="str">
        <f t="shared" ref="BA103:BA134" si="2111">IF(K103&lt;100,1,IF(K103="XXX",1,"."))</f>
        <v>.</v>
      </c>
      <c r="BB103" s="161" t="str">
        <f t="shared" ref="BB103:BB134" si="2112">IF(N103&lt;80,2,IF(N103="XXX",2,"."))</f>
        <v>.</v>
      </c>
      <c r="BC103" s="161" t="str">
        <f t="shared" ref="BC103:BC134" si="2113">IF(Q103&lt;80,3,IF(Q103="XXX",3,"."))</f>
        <v>.</v>
      </c>
      <c r="BD103" s="161" t="str">
        <f t="shared" ref="BD103:BD134" si="2114">IF(T103&lt;80,4,IF(W103="XXX",4,"."))</f>
        <v>.</v>
      </c>
      <c r="BE103" s="161" t="str">
        <f t="shared" ref="BE103:BE134" si="2115">IF(W103&lt;60,5,IF(W103="XXX",5,"."))</f>
        <v>.</v>
      </c>
      <c r="BF103" s="161" t="str">
        <f t="shared" ref="BF103:BF134" si="2116">IF(Z103&lt;40,6,IF(Z103="XXX",6,"."))</f>
        <v>.</v>
      </c>
      <c r="BG103" s="161" t="str">
        <f t="shared" ref="BG103:BG134" si="2117">IF(AC103&lt;40,7,IF(AC103="XXX",7,"."))</f>
        <v>.</v>
      </c>
      <c r="BH103" s="161" t="str">
        <f t="shared" ref="BH103:BH134" si="2118">IF(AF103&lt;20,8,IF(AF103="XXX",8,"."))</f>
        <v>.</v>
      </c>
      <c r="BI103" s="162" t="str">
        <f t="shared" ref="BI103:BI134" si="2119">IF(BA103=1,".رياضيات",".")</f>
        <v>.</v>
      </c>
      <c r="BJ103" s="162" t="str">
        <f t="shared" ref="BJ103:BJ134" si="2120">IF(BB103=2,".نحوونصوص",".")</f>
        <v>.</v>
      </c>
      <c r="BK103" s="162" t="str">
        <f t="shared" ref="BK103:BK134" si="2121">IF(BC103=3,".علوم",".")</f>
        <v>.</v>
      </c>
      <c r="BL103" s="162" t="str">
        <f t="shared" ref="BL103:BL134" si="2122">IF(BD103=4,".تعبير واملاء وخط",".")</f>
        <v>.</v>
      </c>
      <c r="BM103" s="162" t="str">
        <f t="shared" ref="BM103:BM134" si="2123">IF(BE103=5,".تربية اسلامية",".")</f>
        <v>.</v>
      </c>
      <c r="BN103" s="162" t="str">
        <f t="shared" ref="BN103:BN134" si="2124">IF(BF103=6,".جغرافيا",".")</f>
        <v>.</v>
      </c>
      <c r="BO103" s="162" t="str">
        <f t="shared" ref="BO103:BO134" si="2125">IF(BG103=7,".تاريخ",".")</f>
        <v>.</v>
      </c>
      <c r="BP103" s="162" t="str">
        <f t="shared" ref="BP103:BP134" si="2126">IF(BH103=8,".وطنية",".")</f>
        <v>.</v>
      </c>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4">
        <f t="shared" ref="EU103" si="2127">IF(AC103="",7,IF(AC101+AC102&lt;40,7,""))</f>
        <v>7</v>
      </c>
      <c r="EV103" s="164">
        <f t="shared" ref="EV103" si="2128">IF(AF103="",8,IF(AF101+AF102&lt;20,8,""))</f>
        <v>8</v>
      </c>
      <c r="EW103" s="164">
        <f t="shared" ref="EW103" si="2129">IF(AO103="",9,IF(AO101+AO102&lt;40,9,""))</f>
        <v>9</v>
      </c>
      <c r="EX103" s="128"/>
      <c r="EY103" s="165"/>
      <c r="EZ103" s="165"/>
      <c r="FA103" s="165"/>
      <c r="FB103" s="166"/>
      <c r="FC103" s="167"/>
      <c r="FD103" s="167"/>
      <c r="FE103" s="166"/>
    </row>
    <row r="104" spans="1:161" ht="18" x14ac:dyDescent="0.25">
      <c r="A104" s="108">
        <f>VLOOKUP(EX104,'[1]ادخال بيانات ودرجات'!$A$10:A302,1,TRUE)</f>
        <v>32</v>
      </c>
      <c r="B104" s="109"/>
      <c r="C104" s="110">
        <f>VLOOKUP(EX104,'[1]ادخال بيانات ودرجات'!$A$10:C302,3,TRUE)</f>
        <v>0</v>
      </c>
      <c r="D104" s="109">
        <f>VLOOKUP(EX104,'[1]ادخال بيانات ودرجات'!$A$10:D302,4,TRUE)</f>
        <v>0</v>
      </c>
      <c r="E104" s="109">
        <f>VLOOKUP(EX104,'[1]ادخال بيانات ودرجات'!$A$10:E302,5,TRUE)</f>
        <v>0</v>
      </c>
      <c r="F104" s="109">
        <f>VLOOKUP(EX104,'[1]ادخال بيانات ودرجات'!$A$10:F302,6,TRUE)</f>
        <v>0</v>
      </c>
      <c r="G104" s="111">
        <f>VLOOKUP(EX104,'[1]ادخال بيانات ودرجات'!$A$10:B302,2,TRUE)</f>
        <v>0</v>
      </c>
      <c r="H104" s="112" t="s">
        <v>50</v>
      </c>
      <c r="I104" s="113">
        <f>VLOOKUP(EX104,'[1]ادخال بيانات ودرجات'!$A$10:BW302,17,TRUE)</f>
        <v>0</v>
      </c>
      <c r="J104" s="113">
        <f>VLOOKUP(EX104,'[1]ادخال بيانات ودرجات'!$A$10:BW302,18,TRUE)</f>
        <v>0</v>
      </c>
      <c r="K104" s="114">
        <f t="shared" ref="K104:K105" si="2130">SUM(I104,J104)</f>
        <v>0</v>
      </c>
      <c r="L104" s="113">
        <f>VLOOKUP(EX104,'[1]ادخال بيانات ودرجات'!$A$10:BW302,24,TRUE)</f>
        <v>0</v>
      </c>
      <c r="M104" s="113">
        <f>VLOOKUP(EX104,'[1]ادخال بيانات ودرجات'!$A$10:BW302,25,TRUE)</f>
        <v>0</v>
      </c>
      <c r="N104" s="114">
        <f t="shared" ref="N104:N105" si="2131">SUM(L104,M104)</f>
        <v>0</v>
      </c>
      <c r="O104" s="113">
        <f>VLOOKUP(EX104,'[1]ادخال بيانات ودرجات'!$A$10:BW302,31,TRUE)</f>
        <v>0</v>
      </c>
      <c r="P104" s="113">
        <f>VLOOKUP(EX104,'[1]ادخال بيانات ودرجات'!$A$10:BW302,32,TRUE)</f>
        <v>0</v>
      </c>
      <c r="Q104" s="114">
        <f t="shared" ref="Q104:Q105" si="2132">SUM(O104,P104)</f>
        <v>0</v>
      </c>
      <c r="R104" s="113">
        <f>VLOOKUP(EX104,'[1]ادخال بيانات ودرجات'!$A$10:BW302,38,TRUE)</f>
        <v>0</v>
      </c>
      <c r="S104" s="113">
        <f>VLOOKUP(EX104,'[1]ادخال بيانات ودرجات'!$A$10:BW302,39,TRUE)</f>
        <v>0</v>
      </c>
      <c r="T104" s="114">
        <f t="shared" ref="T104:T105" si="2133">SUM(R104,S104)</f>
        <v>0</v>
      </c>
      <c r="U104" s="113">
        <f>VLOOKUP(EX104,'[1]ادخال بيانات ودرجات'!$A$10:BW302,45,TRUE)</f>
        <v>0</v>
      </c>
      <c r="V104" s="113">
        <f>VLOOKUP(EX104,'[1]ادخال بيانات ودرجات'!$A$10:BW302,46,TRUE)</f>
        <v>0</v>
      </c>
      <c r="W104" s="114">
        <f t="shared" ref="W104:W105" si="2134">SUM(U104,V104)</f>
        <v>0</v>
      </c>
      <c r="X104" s="113">
        <f>VLOOKUP(EX104,'[1]ادخال بيانات ودرجات'!$A$10:BW302,52,TRUE)</f>
        <v>0</v>
      </c>
      <c r="Y104" s="113">
        <f>VLOOKUP(EX104,'[1]ادخال بيانات ودرجات'!$A$10:BW302,53,TRUE)</f>
        <v>0</v>
      </c>
      <c r="Z104" s="114">
        <f t="shared" ref="Z104:Z105" si="2135">SUM(X104,Y104)</f>
        <v>0</v>
      </c>
      <c r="AA104" s="113">
        <f>VLOOKUP(EX104,'[1]ادخال بيانات ودرجات'!$A$10:BW302,59,TRUE)</f>
        <v>0</v>
      </c>
      <c r="AB104" s="113">
        <f>VLOOKUP(EX104,'[1]ادخال بيانات ودرجات'!$A$10:BW302,60,TRUE)</f>
        <v>0</v>
      </c>
      <c r="AC104" s="114">
        <f t="shared" ref="AC104:AC105" si="2136">SUM(AA104,AB104)</f>
        <v>0</v>
      </c>
      <c r="AD104" s="114">
        <f>VLOOKUP(EX104,'[1]ادخال بيانات ودرجات'!$A$10:BW302,66,TRUE)</f>
        <v>0</v>
      </c>
      <c r="AE104" s="114">
        <f>VLOOKUP(EX104,'[1]ادخال بيانات ودرجات'!$A$10:BW302,67,TRUE)</f>
        <v>0</v>
      </c>
      <c r="AF104" s="114">
        <f t="shared" ref="AF104:AF105" si="2137">SUM(AD104,AE104)</f>
        <v>0</v>
      </c>
      <c r="AG104" s="115" t="str">
        <f t="shared" ref="AG104:AG135" si="2138">IF(AJ104&gt;=1,"دورثان","ناجح")</f>
        <v>دورثان</v>
      </c>
      <c r="AH104" s="116"/>
      <c r="AI104" s="117" t="str">
        <f>IF(AJ104&gt;=1,"***",VLOOKUP(EX104,'[1]ادخال بيانات ودرجات'!$A$10:CI303,87,TRUE))</f>
        <v>***</v>
      </c>
      <c r="AJ104" s="117">
        <f t="shared" ref="AJ104" si="2139">COUNT(EU104:EW106)</f>
        <v>9</v>
      </c>
      <c r="AK104" s="118" t="str">
        <f>IF(AJ104&gt;=1,"***",VLOOKUP(EX104,'[1]ادخال بيانات ودرجات'!$A$10:CL302,90,TRUE))</f>
        <v>***</v>
      </c>
      <c r="AL104" s="119" t="str">
        <f t="shared" ref="AL104" si="2140">IF(AJ104&gt;=1,"",IF(AK104&gt;=85,"ممتاز",IF(AK104&gt;=75,"جيد جدا",IF(AK104&gt;=65,"جيد",IF(AK104&gt;=54,"مقبول",IF(AK104&gt;=50,"ضعيف","xxx"))))))</f>
        <v/>
      </c>
      <c r="AM104" s="120">
        <f>VLOOKUP(EX104,'[1]ادخال بيانات ودرجات'!$A$10:BW302,73,TRUE)</f>
        <v>0</v>
      </c>
      <c r="AN104" s="120">
        <f>VLOOKUP(EX104,'[1]ادخال بيانات ودرجات'!$A$10:BW302,74,TRUE)</f>
        <v>0</v>
      </c>
      <c r="AO104" s="121">
        <f t="shared" ref="AO104:AO105" si="2141">SUM(AM104,AN104)</f>
        <v>0</v>
      </c>
      <c r="AP104" s="122"/>
      <c r="AQ104" s="123" t="str">
        <f t="shared" ref="AQ104" si="2142">CONCATENATE(BI106,BJ106,BK106,,BL106,BM106,,BN106,BO106,BP106)</f>
        <v>........</v>
      </c>
      <c r="AR104" s="124">
        <f t="shared" ref="AR104:AR135" si="2143">K104:K105+N104:N105+Q104:Q105+T104:T105+W104:W105+Z104:Z105+AC104:AC105+AF104:AF105+AO104:AO105</f>
        <v>0</v>
      </c>
      <c r="AS104" s="125" t="str">
        <f t="shared" ref="AS104" si="2144">IF(K106&lt;100,100-K106,IF(K106="XXX",100,"."))</f>
        <v>.</v>
      </c>
      <c r="AT104" s="125" t="str">
        <f t="shared" ref="AT104" si="2145">IF(N106&lt;80,80-N106,IF(N106="XXX",80,"."))</f>
        <v>.</v>
      </c>
      <c r="AU104" s="125" t="str">
        <f t="shared" ref="AU104" si="2146">IF(Q106&lt;80,80-Q106,IF(Q106="XXX",80,"."))</f>
        <v>.</v>
      </c>
      <c r="AV104" s="125" t="str">
        <f t="shared" ref="AV104" si="2147">IF(T106&lt;80,80-T106,IF(T106="XXX",80,"."))</f>
        <v>.</v>
      </c>
      <c r="AW104" s="125" t="str">
        <f t="shared" ref="AW104" si="2148">IF(W106&lt;60,60-W106,IF(W106="XXX",60,"."))</f>
        <v>.</v>
      </c>
      <c r="AX104" s="125" t="str">
        <f t="shared" ref="AX104" si="2149">IF(Z106&lt;40,40-Z106,IF(Z106="XXX",40,"."))</f>
        <v>.</v>
      </c>
      <c r="AY104" s="125" t="str">
        <f t="shared" ref="AY104" si="2150">IF(AC106&lt;40,40-AC106,IF(AC106="XXX",40,"."))</f>
        <v>.</v>
      </c>
      <c r="AZ104" s="125" t="str">
        <f t="shared" ref="AZ104" si="2151">IF(AF106&lt;20,20-AF106,IF(AF106="XXX",20,"."))</f>
        <v>.</v>
      </c>
      <c r="BA104" s="126"/>
      <c r="BB104" s="126"/>
      <c r="BC104" s="126"/>
      <c r="BD104" s="126"/>
      <c r="BE104" s="126"/>
      <c r="BF104" s="126"/>
      <c r="BG104" s="126"/>
      <c r="BH104" s="126"/>
      <c r="BI104" s="126"/>
      <c r="BJ104" s="126"/>
      <c r="BK104" s="126"/>
      <c r="BL104" s="126"/>
      <c r="BM104" s="126"/>
      <c r="BN104" s="126"/>
      <c r="BO104" s="126"/>
      <c r="BP104" s="126"/>
      <c r="BQ104" s="126"/>
      <c r="BR104" s="126"/>
      <c r="BS104" s="126"/>
      <c r="BT104" s="126"/>
      <c r="BU104" s="126"/>
      <c r="BV104" s="126"/>
      <c r="BW104" s="126"/>
      <c r="BX104" s="126"/>
      <c r="BY104" s="126"/>
      <c r="BZ104" s="126"/>
      <c r="CA104" s="126"/>
      <c r="CB104" s="126"/>
      <c r="CC104" s="126"/>
      <c r="CD104" s="126"/>
      <c r="CE104" s="126"/>
      <c r="CF104" s="126"/>
      <c r="CG104" s="126"/>
      <c r="CH104" s="126"/>
      <c r="CI104" s="126"/>
      <c r="CJ104" s="126"/>
      <c r="CK104" s="126"/>
      <c r="CL104" s="126"/>
      <c r="CM104" s="126"/>
      <c r="CN104" s="126"/>
      <c r="CO104" s="126"/>
      <c r="CP104" s="126"/>
      <c r="CQ104" s="126"/>
      <c r="CR104" s="126"/>
      <c r="CS104" s="126"/>
      <c r="CT104" s="126"/>
      <c r="CU104" s="126"/>
      <c r="CV104" s="126"/>
      <c r="CW104" s="126"/>
      <c r="CX104" s="126"/>
      <c r="CY104" s="126"/>
      <c r="CZ104" s="126"/>
      <c r="DA104" s="126"/>
      <c r="DB104" s="126"/>
      <c r="DC104" s="126"/>
      <c r="DD104" s="126"/>
      <c r="DE104" s="126"/>
      <c r="DF104" s="126"/>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7">
        <f t="shared" ref="EU104" si="2152">IF(K106="",1,IF(K104+K105&lt;100,1,""))</f>
        <v>1</v>
      </c>
      <c r="EV104" s="127">
        <f t="shared" ref="EV104" si="2153">IF(N106="",2,IF(N104+N105&lt;80,2,""))</f>
        <v>2</v>
      </c>
      <c r="EW104" s="127">
        <f t="shared" ref="EW104" si="2154">IF(Q106="",3,IF(Q104+Q105&lt;80,3,""))</f>
        <v>3</v>
      </c>
      <c r="EX104" s="128">
        <v>32</v>
      </c>
      <c r="EY104" s="129" t="str">
        <f t="shared" ref="EY104:EY135" si="2155">IF(AG104="","7",IF(AG104&lt;40,7,"*"))</f>
        <v>*</v>
      </c>
      <c r="EZ104" s="129">
        <f t="shared" ref="EZ104:EZ135" si="2156">IF(AJ104="","8",IF(AJ104&lt;20,8,"*"))</f>
        <v>8</v>
      </c>
      <c r="FA104" s="130" t="str">
        <f t="shared" ref="FA104:FA135" si="2157">IF(AS104="","9",IF(AS104&lt;40,9,"*"))</f>
        <v>*</v>
      </c>
      <c r="FB104" s="131" t="str">
        <f>IF(FC104="","",SUBTOTAL(2,$FC$11:FC104))</f>
        <v/>
      </c>
      <c r="FC104" s="132" t="str">
        <f t="shared" ref="FC104:FC135" si="2158">IF(AG104="ناجح",ROW(),"")</f>
        <v/>
      </c>
      <c r="FD104" s="132">
        <f t="shared" ref="FD104:FD135" si="2159">IF(AG104="دورثان",ROW(),"")</f>
        <v>104</v>
      </c>
      <c r="FE104" s="131">
        <f>IF(FD104="","",SUBTOTAL(2,$FD$11:FD104))</f>
        <v>32</v>
      </c>
    </row>
    <row r="105" spans="1:161" ht="18" x14ac:dyDescent="0.25">
      <c r="A105" s="111"/>
      <c r="B105" s="117"/>
      <c r="C105" s="135"/>
      <c r="D105" s="117"/>
      <c r="E105" s="117"/>
      <c r="F105" s="117"/>
      <c r="G105" s="111"/>
      <c r="H105" s="136" t="s">
        <v>52</v>
      </c>
      <c r="I105" s="137">
        <f>VLOOKUP(EX104,'[1]ادخال بيانات ودرجات'!$A$10:BW302,20,TRUE)</f>
        <v>0</v>
      </c>
      <c r="J105" s="137">
        <f>VLOOKUP(EX104,'[1]ادخال بيانات ودرجات'!$A$10:BW302,21,TRUE)</f>
        <v>0</v>
      </c>
      <c r="K105" s="138">
        <f t="shared" si="2130"/>
        <v>0</v>
      </c>
      <c r="L105" s="137">
        <f>VLOOKUP(EX104,'[1]ادخال بيانات ودرجات'!$A$10:BW302,27,TRUE)</f>
        <v>0</v>
      </c>
      <c r="M105" s="137">
        <f>VLOOKUP(EX104,'[1]ادخال بيانات ودرجات'!$A$10:BW302,28,TRUE)</f>
        <v>0</v>
      </c>
      <c r="N105" s="138">
        <f t="shared" si="2131"/>
        <v>0</v>
      </c>
      <c r="O105" s="137">
        <f>VLOOKUP(EX104,'[1]ادخال بيانات ودرجات'!$A$10:BW302,34,TRUE)</f>
        <v>0</v>
      </c>
      <c r="P105" s="137">
        <f>VLOOKUP(EX104,'[1]ادخال بيانات ودرجات'!$A$10:BW302,35,TRUE)</f>
        <v>0</v>
      </c>
      <c r="Q105" s="138">
        <f t="shared" si="2132"/>
        <v>0</v>
      </c>
      <c r="R105" s="137">
        <f>VLOOKUP(EX104,'[1]ادخال بيانات ودرجات'!$A$10:BW302,41,TRUE)</f>
        <v>0</v>
      </c>
      <c r="S105" s="137">
        <f>VLOOKUP(EX104,'[1]ادخال بيانات ودرجات'!$A$10:BW302,42,TRUE)</f>
        <v>0</v>
      </c>
      <c r="T105" s="138">
        <f t="shared" si="2133"/>
        <v>0</v>
      </c>
      <c r="U105" s="137">
        <f>VLOOKUP(EX104,'[1]ادخال بيانات ودرجات'!$A$10:BW302,48,TRUE)</f>
        <v>0</v>
      </c>
      <c r="V105" s="137">
        <f>VLOOKUP(EX104,'[1]ادخال بيانات ودرجات'!$A$10:BW302,49,TRUE)</f>
        <v>0</v>
      </c>
      <c r="W105" s="138">
        <f t="shared" si="2134"/>
        <v>0</v>
      </c>
      <c r="X105" s="137">
        <f>VLOOKUP(EX104,'[1]ادخال بيانات ودرجات'!$A$10:BW302,55,TRUE)</f>
        <v>0</v>
      </c>
      <c r="Y105" s="137">
        <f>VLOOKUP(EX104,'[1]ادخال بيانات ودرجات'!$A$10:BW302,56,TRUE)</f>
        <v>0</v>
      </c>
      <c r="Z105" s="138">
        <f t="shared" si="2135"/>
        <v>0</v>
      </c>
      <c r="AA105" s="137">
        <f>VLOOKUP(EX104,'[1]ادخال بيانات ودرجات'!$A$10:BW302,62,TRUE)</f>
        <v>0</v>
      </c>
      <c r="AB105" s="137">
        <f>VLOOKUP(EX104,'[1]ادخال بيانات ودرجات'!$A$10:BW302,63,TRUE)</f>
        <v>0</v>
      </c>
      <c r="AC105" s="138">
        <f t="shared" si="2136"/>
        <v>0</v>
      </c>
      <c r="AD105" s="138">
        <f>VLOOKUP(EX104,'[1]ادخال بيانات ودرجات'!$A$10:BW302,69,TRUE)</f>
        <v>0</v>
      </c>
      <c r="AE105" s="138">
        <f>VLOOKUP(EX104,'[1]ادخال بيانات ودرجات'!$A$10:BW302,70,TRUE)</f>
        <v>0</v>
      </c>
      <c r="AF105" s="138">
        <f t="shared" si="2137"/>
        <v>0</v>
      </c>
      <c r="AG105" s="139"/>
      <c r="AH105" s="140"/>
      <c r="AI105" s="117"/>
      <c r="AJ105" s="117"/>
      <c r="AK105" s="141"/>
      <c r="AL105" s="119"/>
      <c r="AM105" s="142">
        <f>VLOOKUP(EX104,'[1]ادخال بيانات ودرجات'!$A$10:BX302,76,TRUE)</f>
        <v>0</v>
      </c>
      <c r="AN105" s="142">
        <f>VLOOKUP(EX104,'[1]ادخال بيانات ودرجات'!$A$10:BY302,77,TRUE)</f>
        <v>0</v>
      </c>
      <c r="AO105" s="121">
        <f t="shared" si="2141"/>
        <v>0</v>
      </c>
      <c r="AP105" s="143"/>
      <c r="AQ105" s="123"/>
      <c r="AR105" s="124"/>
      <c r="AS105" s="125"/>
      <c r="AT105" s="125"/>
      <c r="AU105" s="125"/>
      <c r="AV105" s="125"/>
      <c r="AW105" s="125"/>
      <c r="AX105" s="125"/>
      <c r="AY105" s="125"/>
      <c r="AZ105" s="125"/>
      <c r="BA105" s="126"/>
      <c r="BB105" s="126"/>
      <c r="BC105" s="126"/>
      <c r="BD105" s="126"/>
      <c r="BE105" s="126"/>
      <c r="BF105" s="126"/>
      <c r="BG105" s="126"/>
      <c r="BH105" s="126"/>
      <c r="BI105" s="126"/>
      <c r="BJ105" s="126"/>
      <c r="BK105" s="126"/>
      <c r="BL105" s="126"/>
      <c r="BM105" s="126"/>
      <c r="BN105" s="126"/>
      <c r="BO105" s="126"/>
      <c r="BP105" s="126"/>
      <c r="BQ105" s="126"/>
      <c r="BR105" s="126"/>
      <c r="BS105" s="126"/>
      <c r="BT105" s="126"/>
      <c r="BU105" s="126"/>
      <c r="BV105" s="126"/>
      <c r="BW105" s="126"/>
      <c r="BX105" s="126"/>
      <c r="BY105" s="126"/>
      <c r="BZ105" s="126"/>
      <c r="CA105" s="126"/>
      <c r="CB105" s="126"/>
      <c r="CC105" s="126"/>
      <c r="CD105" s="126"/>
      <c r="CE105" s="126"/>
      <c r="CF105" s="126"/>
      <c r="CG105" s="126"/>
      <c r="CH105" s="126"/>
      <c r="CI105" s="126"/>
      <c r="CJ105" s="126"/>
      <c r="CK105" s="126"/>
      <c r="CL105" s="126"/>
      <c r="CM105" s="126"/>
      <c r="CN105" s="126"/>
      <c r="CO105" s="126"/>
      <c r="CP105" s="126"/>
      <c r="CQ105" s="126"/>
      <c r="CR105" s="126"/>
      <c r="CS105" s="126"/>
      <c r="CT105" s="126"/>
      <c r="CU105" s="126"/>
      <c r="CV105" s="126"/>
      <c r="CW105" s="126"/>
      <c r="CX105" s="126"/>
      <c r="CY105" s="126"/>
      <c r="CZ105" s="126"/>
      <c r="DA105" s="126"/>
      <c r="DB105" s="126"/>
      <c r="DC105" s="126"/>
      <c r="DD105" s="126"/>
      <c r="DE105" s="126"/>
      <c r="DF105" s="126"/>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7">
        <f t="shared" ref="EU105:EU136" si="2160">IF(T106="",4,IF(T104+T105&lt;80,4,""))</f>
        <v>4</v>
      </c>
      <c r="EV105" s="127">
        <f t="shared" ref="EV105:EV136" si="2161">IF(W106="",5,IF(W104+W105&lt;60,5,""))</f>
        <v>5</v>
      </c>
      <c r="EW105" s="127">
        <f t="shared" ref="EW105:EW136" si="2162">IF(Z106="",6,IF(Z104+Z105&lt;40,6,""))</f>
        <v>6</v>
      </c>
      <c r="EX105" s="128"/>
      <c r="EY105" s="134"/>
      <c r="EZ105" s="134"/>
      <c r="FA105" s="134"/>
      <c r="FB105" s="144"/>
      <c r="FC105" s="145"/>
      <c r="FD105" s="145"/>
      <c r="FE105" s="144"/>
    </row>
    <row r="106" spans="1:161" ht="18.75" thickBot="1" x14ac:dyDescent="0.3">
      <c r="A106" s="146"/>
      <c r="B106" s="147"/>
      <c r="C106" s="148"/>
      <c r="D106" s="147"/>
      <c r="E106" s="147"/>
      <c r="F106" s="147"/>
      <c r="G106" s="146"/>
      <c r="H106" s="149" t="s">
        <v>53</v>
      </c>
      <c r="I106" s="150">
        <f t="shared" ref="I106:J106" si="2163">SUM(I104,I105)</f>
        <v>0</v>
      </c>
      <c r="J106" s="150">
        <f t="shared" si="2163"/>
        <v>0</v>
      </c>
      <c r="K106" s="150" t="str">
        <f t="shared" ref="K106" si="2164">IF(J106&gt;=48,I106+J106,"")</f>
        <v/>
      </c>
      <c r="L106" s="150">
        <f t="shared" ref="L106:M106" si="2165">SUM(L104,L105)</f>
        <v>0</v>
      </c>
      <c r="M106" s="150">
        <f t="shared" si="2165"/>
        <v>0</v>
      </c>
      <c r="N106" s="150" t="str">
        <f t="shared" ref="N106" si="2166">IF(M106&gt;=38.4,L106+M106,"")</f>
        <v/>
      </c>
      <c r="O106" s="150">
        <f t="shared" ref="O106:P106" si="2167">SUM(O104,O105)</f>
        <v>0</v>
      </c>
      <c r="P106" s="150">
        <f t="shared" si="2167"/>
        <v>0</v>
      </c>
      <c r="Q106" s="150" t="str">
        <f t="shared" ref="Q106" si="2168">IF(P106&gt;=38.4,O106+P106,"")</f>
        <v/>
      </c>
      <c r="R106" s="150">
        <f t="shared" ref="R106:S106" si="2169">SUM(R104,R105)</f>
        <v>0</v>
      </c>
      <c r="S106" s="150">
        <f t="shared" si="2169"/>
        <v>0</v>
      </c>
      <c r="T106" s="150" t="str">
        <f t="shared" ref="T106" si="2170">IF(S106&gt;=38.4,R106+S106,"")</f>
        <v/>
      </c>
      <c r="U106" s="150">
        <f t="shared" ref="U106:V106" si="2171">SUM(U104,U105)</f>
        <v>0</v>
      </c>
      <c r="V106" s="150">
        <f t="shared" si="2171"/>
        <v>0</v>
      </c>
      <c r="W106" s="150" t="str">
        <f t="shared" ref="W106" si="2172">IF(V106&gt;=28.8,U106+V106,"")</f>
        <v/>
      </c>
      <c r="X106" s="150">
        <f t="shared" ref="X106:Y106" si="2173">SUM(X104,X105)</f>
        <v>0</v>
      </c>
      <c r="Y106" s="150">
        <f t="shared" si="2173"/>
        <v>0</v>
      </c>
      <c r="Z106" s="150" t="str">
        <f t="shared" ref="Z106" si="2174">IF(Y106&gt;=19.2,X106+Y106,"")</f>
        <v/>
      </c>
      <c r="AA106" s="150">
        <f t="shared" ref="AA106:AB106" si="2175">SUM(AA104,AA105)</f>
        <v>0</v>
      </c>
      <c r="AB106" s="150">
        <f t="shared" si="2175"/>
        <v>0</v>
      </c>
      <c r="AC106" s="150" t="str">
        <f t="shared" ref="AC106" si="2176">IF(AB106&gt;=19.2,AA106+AB106,"")</f>
        <v/>
      </c>
      <c r="AD106" s="150">
        <f t="shared" ref="AD106:AE106" si="2177">SUM(AD104,AD105)</f>
        <v>0</v>
      </c>
      <c r="AE106" s="150">
        <f t="shared" si="2177"/>
        <v>0</v>
      </c>
      <c r="AF106" s="150" t="str">
        <f t="shared" ref="AF106" si="2178">IF(AE106&gt;=9.6,AD106+AE106,"")</f>
        <v/>
      </c>
      <c r="AG106" s="151"/>
      <c r="AH106" s="152">
        <f t="shared" ref="AH106:AH137" si="2179">COUNT(BA106:BH106)</f>
        <v>0</v>
      </c>
      <c r="AI106" s="147"/>
      <c r="AJ106" s="147"/>
      <c r="AK106" s="153"/>
      <c r="AL106" s="154"/>
      <c r="AM106" s="155">
        <f t="shared" ref="AM106:AO106" si="2180">SUM(AM104,AM105)</f>
        <v>0</v>
      </c>
      <c r="AN106" s="155">
        <f t="shared" si="2180"/>
        <v>0</v>
      </c>
      <c r="AO106" s="156">
        <f t="shared" si="2180"/>
        <v>0</v>
      </c>
      <c r="AP106" s="157" t="str">
        <f t="shared" ref="AP106:AP137" si="2181">CONCATENATE(BH106,BG106,BF106,BE106,BD106,,BC106,BB106,BA106)</f>
        <v>........</v>
      </c>
      <c r="AQ106" s="158"/>
      <c r="AR106" s="159"/>
      <c r="AS106" s="160"/>
      <c r="AT106" s="160"/>
      <c r="AU106" s="160"/>
      <c r="AV106" s="160"/>
      <c r="AW106" s="160"/>
      <c r="AX106" s="160"/>
      <c r="AY106" s="160"/>
      <c r="AZ106" s="160"/>
      <c r="BA106" s="161" t="str">
        <f t="shared" ref="BA106:BA137" si="2182">IF(K106&lt;100,1,IF(K106="XXX",1,"."))</f>
        <v>.</v>
      </c>
      <c r="BB106" s="161" t="str">
        <f t="shared" ref="BB106:BB137" si="2183">IF(N106&lt;80,2,IF(N106="XXX",2,"."))</f>
        <v>.</v>
      </c>
      <c r="BC106" s="161" t="str">
        <f t="shared" ref="BC106:BC137" si="2184">IF(Q106&lt;80,3,IF(Q106="XXX",3,"."))</f>
        <v>.</v>
      </c>
      <c r="BD106" s="161" t="str">
        <f t="shared" ref="BD106:BD137" si="2185">IF(T106&lt;80,4,IF(W106="XXX",4,"."))</f>
        <v>.</v>
      </c>
      <c r="BE106" s="161" t="str">
        <f t="shared" ref="BE106:BE137" si="2186">IF(W106&lt;60,5,IF(W106="XXX",5,"."))</f>
        <v>.</v>
      </c>
      <c r="BF106" s="161" t="str">
        <f t="shared" ref="BF106:BF137" si="2187">IF(Z106&lt;40,6,IF(Z106="XXX",6,"."))</f>
        <v>.</v>
      </c>
      <c r="BG106" s="161" t="str">
        <f t="shared" ref="BG106:BG137" si="2188">IF(AC106&lt;40,7,IF(AC106="XXX",7,"."))</f>
        <v>.</v>
      </c>
      <c r="BH106" s="161" t="str">
        <f t="shared" ref="BH106:BH137" si="2189">IF(AF106&lt;20,8,IF(AF106="XXX",8,"."))</f>
        <v>.</v>
      </c>
      <c r="BI106" s="162" t="str">
        <f t="shared" ref="BI106:BI137" si="2190">IF(BA106=1,".رياضيات",".")</f>
        <v>.</v>
      </c>
      <c r="BJ106" s="162" t="str">
        <f t="shared" ref="BJ106:BJ137" si="2191">IF(BB106=2,".نحوونصوص",".")</f>
        <v>.</v>
      </c>
      <c r="BK106" s="162" t="str">
        <f t="shared" ref="BK106:BK137" si="2192">IF(BC106=3,".علوم",".")</f>
        <v>.</v>
      </c>
      <c r="BL106" s="162" t="str">
        <f t="shared" ref="BL106:BL137" si="2193">IF(BD106=4,".تعبير واملاء وخط",".")</f>
        <v>.</v>
      </c>
      <c r="BM106" s="162" t="str">
        <f t="shared" ref="BM106:BM137" si="2194">IF(BE106=5,".تربية اسلامية",".")</f>
        <v>.</v>
      </c>
      <c r="BN106" s="162" t="str">
        <f t="shared" ref="BN106:BN137" si="2195">IF(BF106=6,".جغرافيا",".")</f>
        <v>.</v>
      </c>
      <c r="BO106" s="162" t="str">
        <f t="shared" ref="BO106:BO137" si="2196">IF(BG106=7,".تاريخ",".")</f>
        <v>.</v>
      </c>
      <c r="BP106" s="162" t="str">
        <f t="shared" ref="BP106:BP137" si="2197">IF(BH106=8,".وطنية",".")</f>
        <v>.</v>
      </c>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4">
        <f t="shared" ref="EU106" si="2198">IF(AC106="",7,IF(AC104+AC105&lt;40,7,""))</f>
        <v>7</v>
      </c>
      <c r="EV106" s="164">
        <f t="shared" ref="EV106" si="2199">IF(AF106="",8,IF(AF104+AF105&lt;20,8,""))</f>
        <v>8</v>
      </c>
      <c r="EW106" s="164">
        <f t="shared" ref="EW106" si="2200">IF(AO106="",9,IF(AO104+AO105&lt;40,9,""))</f>
        <v>9</v>
      </c>
      <c r="EX106" s="128"/>
      <c r="EY106" s="165"/>
      <c r="EZ106" s="165"/>
      <c r="FA106" s="165"/>
      <c r="FB106" s="166"/>
      <c r="FC106" s="167"/>
      <c r="FD106" s="167"/>
      <c r="FE106" s="166"/>
    </row>
    <row r="107" spans="1:161" ht="18" x14ac:dyDescent="0.25">
      <c r="A107" s="108">
        <f>VLOOKUP(EX107,'[1]ادخال بيانات ودرجات'!$A$10:A305,1,TRUE)</f>
        <v>33</v>
      </c>
      <c r="B107" s="109"/>
      <c r="C107" s="110">
        <f>VLOOKUP(EX107,'[1]ادخال بيانات ودرجات'!$A$10:C305,3,TRUE)</f>
        <v>0</v>
      </c>
      <c r="D107" s="109">
        <f>VLOOKUP(EX107,'[1]ادخال بيانات ودرجات'!$A$10:D305,4,TRUE)</f>
        <v>0</v>
      </c>
      <c r="E107" s="109">
        <f>VLOOKUP(EX107,'[1]ادخال بيانات ودرجات'!$A$10:E305,5,TRUE)</f>
        <v>0</v>
      </c>
      <c r="F107" s="109">
        <f>VLOOKUP(EX107,'[1]ادخال بيانات ودرجات'!$A$10:F305,6,TRUE)</f>
        <v>0</v>
      </c>
      <c r="G107" s="111">
        <f>VLOOKUP(EX107,'[1]ادخال بيانات ودرجات'!$A$10:B305,2,TRUE)</f>
        <v>0</v>
      </c>
      <c r="H107" s="112" t="s">
        <v>50</v>
      </c>
      <c r="I107" s="113">
        <f>VLOOKUP(EX107,'[1]ادخال بيانات ودرجات'!$A$10:BW305,17,TRUE)</f>
        <v>0</v>
      </c>
      <c r="J107" s="113">
        <f>VLOOKUP(EX107,'[1]ادخال بيانات ودرجات'!$A$10:BW305,18,TRUE)</f>
        <v>0</v>
      </c>
      <c r="K107" s="114">
        <f t="shared" ref="K107:K108" si="2201">SUM(I107,J107)</f>
        <v>0</v>
      </c>
      <c r="L107" s="113">
        <f>VLOOKUP(EX107,'[1]ادخال بيانات ودرجات'!$A$10:BW305,24,TRUE)</f>
        <v>0</v>
      </c>
      <c r="M107" s="113">
        <f>VLOOKUP(EX107,'[1]ادخال بيانات ودرجات'!$A$10:BW305,25,TRUE)</f>
        <v>0</v>
      </c>
      <c r="N107" s="114">
        <f t="shared" ref="N107:N108" si="2202">SUM(L107,M107)</f>
        <v>0</v>
      </c>
      <c r="O107" s="113">
        <f>VLOOKUP(EX107,'[1]ادخال بيانات ودرجات'!$A$10:BW305,31,TRUE)</f>
        <v>0</v>
      </c>
      <c r="P107" s="113">
        <f>VLOOKUP(EX107,'[1]ادخال بيانات ودرجات'!$A$10:BW305,32,TRUE)</f>
        <v>0</v>
      </c>
      <c r="Q107" s="114">
        <f t="shared" ref="Q107:Q108" si="2203">SUM(O107,P107)</f>
        <v>0</v>
      </c>
      <c r="R107" s="113">
        <f>VLOOKUP(EX107,'[1]ادخال بيانات ودرجات'!$A$10:BW305,38,TRUE)</f>
        <v>0</v>
      </c>
      <c r="S107" s="113">
        <f>VLOOKUP(EX107,'[1]ادخال بيانات ودرجات'!$A$10:BW305,39,TRUE)</f>
        <v>0</v>
      </c>
      <c r="T107" s="114">
        <f t="shared" ref="T107:T108" si="2204">SUM(R107,S107)</f>
        <v>0</v>
      </c>
      <c r="U107" s="113">
        <f>VLOOKUP(EX107,'[1]ادخال بيانات ودرجات'!$A$10:BW305,45,TRUE)</f>
        <v>0</v>
      </c>
      <c r="V107" s="113">
        <f>VLOOKUP(EX107,'[1]ادخال بيانات ودرجات'!$A$10:BW305,46,TRUE)</f>
        <v>0</v>
      </c>
      <c r="W107" s="114">
        <f t="shared" ref="W107:W108" si="2205">SUM(U107,V107)</f>
        <v>0</v>
      </c>
      <c r="X107" s="113">
        <f>VLOOKUP(EX107,'[1]ادخال بيانات ودرجات'!$A$10:BW305,52,TRUE)</f>
        <v>0</v>
      </c>
      <c r="Y107" s="113">
        <f>VLOOKUP(EX107,'[1]ادخال بيانات ودرجات'!$A$10:BW305,53,TRUE)</f>
        <v>0</v>
      </c>
      <c r="Z107" s="114">
        <f t="shared" ref="Z107:Z108" si="2206">SUM(X107,Y107)</f>
        <v>0</v>
      </c>
      <c r="AA107" s="113">
        <f>VLOOKUP(EX107,'[1]ادخال بيانات ودرجات'!$A$10:BW305,59,TRUE)</f>
        <v>0</v>
      </c>
      <c r="AB107" s="113">
        <f>VLOOKUP(EX107,'[1]ادخال بيانات ودرجات'!$A$10:BW305,60,TRUE)</f>
        <v>0</v>
      </c>
      <c r="AC107" s="114">
        <f t="shared" ref="AC107:AC108" si="2207">SUM(AA107,AB107)</f>
        <v>0</v>
      </c>
      <c r="AD107" s="114">
        <f>VLOOKUP(EX107,'[1]ادخال بيانات ودرجات'!$A$10:BW305,66,TRUE)</f>
        <v>0</v>
      </c>
      <c r="AE107" s="114">
        <f>VLOOKUP(EX107,'[1]ادخال بيانات ودرجات'!$A$10:BW305,67,TRUE)</f>
        <v>0</v>
      </c>
      <c r="AF107" s="114">
        <f t="shared" ref="AF107:AF108" si="2208">SUM(AD107,AE107)</f>
        <v>0</v>
      </c>
      <c r="AG107" s="115" t="str">
        <f t="shared" ref="AG107:AG138" si="2209">IF(AJ107&gt;=1,"دورثان","ناجح")</f>
        <v>دورثان</v>
      </c>
      <c r="AH107" s="116"/>
      <c r="AI107" s="117" t="str">
        <f>IF(AJ107&gt;=1,"***",VLOOKUP(EX107,'[1]ادخال بيانات ودرجات'!$A$10:CI306,87,TRUE))</f>
        <v>***</v>
      </c>
      <c r="AJ107" s="117">
        <f t="shared" ref="AJ107" si="2210">COUNT(EU107:EW109)</f>
        <v>9</v>
      </c>
      <c r="AK107" s="118" t="str">
        <f>IF(AJ107&gt;=1,"***",VLOOKUP(EX107,'[1]ادخال بيانات ودرجات'!$A$10:CL305,90,TRUE))</f>
        <v>***</v>
      </c>
      <c r="AL107" s="119" t="str">
        <f t="shared" ref="AL107" si="2211">IF(AJ107&gt;=1,"",IF(AK107&gt;=85,"ممتاز",IF(AK107&gt;=75,"جيد جدا",IF(AK107&gt;=65,"جيد",IF(AK107&gt;=54,"مقبول",IF(AK107&gt;=50,"ضعيف","xxx"))))))</f>
        <v/>
      </c>
      <c r="AM107" s="120">
        <f>VLOOKUP(EX107,'[1]ادخال بيانات ودرجات'!$A$10:BW305,73,TRUE)</f>
        <v>0</v>
      </c>
      <c r="AN107" s="120">
        <f>VLOOKUP(EX107,'[1]ادخال بيانات ودرجات'!$A$10:BW305,74,TRUE)</f>
        <v>0</v>
      </c>
      <c r="AO107" s="121">
        <f t="shared" ref="AO107:AO108" si="2212">SUM(AM107,AN107)</f>
        <v>0</v>
      </c>
      <c r="AP107" s="122"/>
      <c r="AQ107" s="123" t="str">
        <f t="shared" ref="AQ107" si="2213">CONCATENATE(BI109,BJ109,BK109,,BL109,BM109,,BN109,BO109,BP109)</f>
        <v>........</v>
      </c>
      <c r="AR107" s="124">
        <f t="shared" ref="AR107:AR138" si="2214">K107:K108+N107:N108+Q107:Q108+T107:T108+W107:W108+Z107:Z108+AC107:AC108+AF107:AF108+AO107:AO108</f>
        <v>0</v>
      </c>
      <c r="AS107" s="125" t="str">
        <f t="shared" ref="AS107" si="2215">IF(K109&lt;100,100-K109,IF(K109="XXX",100,"."))</f>
        <v>.</v>
      </c>
      <c r="AT107" s="125" t="str">
        <f t="shared" ref="AT107" si="2216">IF(N109&lt;80,80-N109,IF(N109="XXX",80,"."))</f>
        <v>.</v>
      </c>
      <c r="AU107" s="125" t="str">
        <f t="shared" ref="AU107" si="2217">IF(Q109&lt;80,80-Q109,IF(Q109="XXX",80,"."))</f>
        <v>.</v>
      </c>
      <c r="AV107" s="125" t="str">
        <f t="shared" ref="AV107" si="2218">IF(T109&lt;80,80-T109,IF(T109="XXX",80,"."))</f>
        <v>.</v>
      </c>
      <c r="AW107" s="125" t="str">
        <f t="shared" ref="AW107" si="2219">IF(W109&lt;60,60-W109,IF(W109="XXX",60,"."))</f>
        <v>.</v>
      </c>
      <c r="AX107" s="125" t="str">
        <f t="shared" ref="AX107" si="2220">IF(Z109&lt;40,40-Z109,IF(Z109="XXX",40,"."))</f>
        <v>.</v>
      </c>
      <c r="AY107" s="125" t="str">
        <f t="shared" ref="AY107" si="2221">IF(AC109&lt;40,40-AC109,IF(AC109="XXX",40,"."))</f>
        <v>.</v>
      </c>
      <c r="AZ107" s="125" t="str">
        <f t="shared" ref="AZ107" si="2222">IF(AF109&lt;20,20-AF109,IF(AF109="XXX",20,"."))</f>
        <v>.</v>
      </c>
      <c r="BA107" s="126"/>
      <c r="BB107" s="126"/>
      <c r="BC107" s="126"/>
      <c r="BD107" s="126"/>
      <c r="BE107" s="126"/>
      <c r="BF107" s="126"/>
      <c r="BG107" s="126"/>
      <c r="BH107" s="126"/>
      <c r="BI107" s="126"/>
      <c r="BJ107" s="126"/>
      <c r="BK107" s="126"/>
      <c r="BL107" s="126"/>
      <c r="BM107" s="126"/>
      <c r="BN107" s="126"/>
      <c r="BO107" s="126"/>
      <c r="BP107" s="126"/>
      <c r="BQ107" s="126"/>
      <c r="BR107" s="126"/>
      <c r="BS107" s="126"/>
      <c r="BT107" s="126"/>
      <c r="BU107" s="126"/>
      <c r="BV107" s="126"/>
      <c r="BW107" s="126"/>
      <c r="BX107" s="126"/>
      <c r="BY107" s="126"/>
      <c r="BZ107" s="126"/>
      <c r="CA107" s="126"/>
      <c r="CB107" s="126"/>
      <c r="CC107" s="126"/>
      <c r="CD107" s="126"/>
      <c r="CE107" s="126"/>
      <c r="CF107" s="126"/>
      <c r="CG107" s="126"/>
      <c r="CH107" s="126"/>
      <c r="CI107" s="126"/>
      <c r="CJ107" s="126"/>
      <c r="CK107" s="126"/>
      <c r="CL107" s="126"/>
      <c r="CM107" s="126"/>
      <c r="CN107" s="126"/>
      <c r="CO107" s="126"/>
      <c r="CP107" s="126"/>
      <c r="CQ107" s="126"/>
      <c r="CR107" s="126"/>
      <c r="CS107" s="126"/>
      <c r="CT107" s="126"/>
      <c r="CU107" s="126"/>
      <c r="CV107" s="126"/>
      <c r="CW107" s="126"/>
      <c r="CX107" s="126"/>
      <c r="CY107" s="126"/>
      <c r="CZ107" s="126"/>
      <c r="DA107" s="126"/>
      <c r="DB107" s="126"/>
      <c r="DC107" s="126"/>
      <c r="DD107" s="126"/>
      <c r="DE107" s="126"/>
      <c r="DF107" s="126"/>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7">
        <f t="shared" ref="EU107" si="2223">IF(K109="",1,IF(K107+K108&lt;100,1,""))</f>
        <v>1</v>
      </c>
      <c r="EV107" s="127">
        <f t="shared" ref="EV107" si="2224">IF(N109="",2,IF(N107+N108&lt;80,2,""))</f>
        <v>2</v>
      </c>
      <c r="EW107" s="127">
        <f t="shared" ref="EW107" si="2225">IF(Q109="",3,IF(Q107+Q108&lt;80,3,""))</f>
        <v>3</v>
      </c>
      <c r="EX107" s="128">
        <v>33</v>
      </c>
      <c r="EY107" s="129" t="str">
        <f t="shared" ref="EY107:EY138" si="2226">IF(AG107="","7",IF(AG107&lt;40,7,"*"))</f>
        <v>*</v>
      </c>
      <c r="EZ107" s="129">
        <f t="shared" ref="EZ107:EZ138" si="2227">IF(AJ107="","8",IF(AJ107&lt;20,8,"*"))</f>
        <v>8</v>
      </c>
      <c r="FA107" s="130" t="str">
        <f t="shared" ref="FA107:FA138" si="2228">IF(AS107="","9",IF(AS107&lt;40,9,"*"))</f>
        <v>*</v>
      </c>
      <c r="FB107" s="131" t="str">
        <f>IF(FC107="","",SUBTOTAL(2,$FC$11:FC107))</f>
        <v/>
      </c>
      <c r="FC107" s="132" t="str">
        <f t="shared" ref="FC107:FC138" si="2229">IF(AG107="ناجح",ROW(),"")</f>
        <v/>
      </c>
      <c r="FD107" s="132">
        <f t="shared" ref="FD107:FD138" si="2230">IF(AG107="دورثان",ROW(),"")</f>
        <v>107</v>
      </c>
      <c r="FE107" s="131">
        <f>IF(FD107="","",SUBTOTAL(2,$FD$11:FD107))</f>
        <v>33</v>
      </c>
    </row>
    <row r="108" spans="1:161" ht="18" x14ac:dyDescent="0.25">
      <c r="A108" s="111"/>
      <c r="B108" s="117"/>
      <c r="C108" s="135"/>
      <c r="D108" s="117"/>
      <c r="E108" s="117"/>
      <c r="F108" s="117"/>
      <c r="G108" s="111"/>
      <c r="H108" s="136" t="s">
        <v>52</v>
      </c>
      <c r="I108" s="137">
        <f>VLOOKUP(EX107,'[1]ادخال بيانات ودرجات'!$A$10:BW305,20,TRUE)</f>
        <v>0</v>
      </c>
      <c r="J108" s="137">
        <f>VLOOKUP(EX107,'[1]ادخال بيانات ودرجات'!$A$10:BW305,21,TRUE)</f>
        <v>0</v>
      </c>
      <c r="K108" s="138">
        <f t="shared" si="2201"/>
        <v>0</v>
      </c>
      <c r="L108" s="137">
        <f>VLOOKUP(EX107,'[1]ادخال بيانات ودرجات'!$A$10:BW305,27,TRUE)</f>
        <v>0</v>
      </c>
      <c r="M108" s="137">
        <f>VLOOKUP(EX107,'[1]ادخال بيانات ودرجات'!$A$10:BW305,28,TRUE)</f>
        <v>0</v>
      </c>
      <c r="N108" s="138">
        <f t="shared" si="2202"/>
        <v>0</v>
      </c>
      <c r="O108" s="137">
        <f>VLOOKUP(EX107,'[1]ادخال بيانات ودرجات'!$A$10:BW305,34,TRUE)</f>
        <v>0</v>
      </c>
      <c r="P108" s="137">
        <f>VLOOKUP(EX107,'[1]ادخال بيانات ودرجات'!$A$10:BW305,35,TRUE)</f>
        <v>0</v>
      </c>
      <c r="Q108" s="138">
        <f t="shared" si="2203"/>
        <v>0</v>
      </c>
      <c r="R108" s="137">
        <f>VLOOKUP(EX107,'[1]ادخال بيانات ودرجات'!$A$10:BW305,41,TRUE)</f>
        <v>0</v>
      </c>
      <c r="S108" s="137">
        <f>VLOOKUP(EX107,'[1]ادخال بيانات ودرجات'!$A$10:BW305,42,TRUE)</f>
        <v>0</v>
      </c>
      <c r="T108" s="138">
        <f t="shared" si="2204"/>
        <v>0</v>
      </c>
      <c r="U108" s="137">
        <f>VLOOKUP(EX107,'[1]ادخال بيانات ودرجات'!$A$10:BW305,48,TRUE)</f>
        <v>0</v>
      </c>
      <c r="V108" s="137">
        <f>VLOOKUP(EX107,'[1]ادخال بيانات ودرجات'!$A$10:BW305,49,TRUE)</f>
        <v>0</v>
      </c>
      <c r="W108" s="138">
        <f t="shared" si="2205"/>
        <v>0</v>
      </c>
      <c r="X108" s="137">
        <f>VLOOKUP(EX107,'[1]ادخال بيانات ودرجات'!$A$10:BW305,55,TRUE)</f>
        <v>0</v>
      </c>
      <c r="Y108" s="137">
        <f>VLOOKUP(EX107,'[1]ادخال بيانات ودرجات'!$A$10:BW305,56,TRUE)</f>
        <v>0</v>
      </c>
      <c r="Z108" s="138">
        <f t="shared" si="2206"/>
        <v>0</v>
      </c>
      <c r="AA108" s="137">
        <f>VLOOKUP(EX107,'[1]ادخال بيانات ودرجات'!$A$10:BW305,62,TRUE)</f>
        <v>0</v>
      </c>
      <c r="AB108" s="137">
        <f>VLOOKUP(EX107,'[1]ادخال بيانات ودرجات'!$A$10:BW305,63,TRUE)</f>
        <v>0</v>
      </c>
      <c r="AC108" s="138">
        <f t="shared" si="2207"/>
        <v>0</v>
      </c>
      <c r="AD108" s="138">
        <f>VLOOKUP(EX107,'[1]ادخال بيانات ودرجات'!$A$10:BW305,69,TRUE)</f>
        <v>0</v>
      </c>
      <c r="AE108" s="138">
        <f>VLOOKUP(EX107,'[1]ادخال بيانات ودرجات'!$A$10:BW305,70,TRUE)</f>
        <v>0</v>
      </c>
      <c r="AF108" s="138">
        <f t="shared" si="2208"/>
        <v>0</v>
      </c>
      <c r="AG108" s="139"/>
      <c r="AH108" s="140"/>
      <c r="AI108" s="117"/>
      <c r="AJ108" s="117"/>
      <c r="AK108" s="141"/>
      <c r="AL108" s="119"/>
      <c r="AM108" s="142">
        <f>VLOOKUP(EX107,'[1]ادخال بيانات ودرجات'!$A$10:BX305,76,TRUE)</f>
        <v>0</v>
      </c>
      <c r="AN108" s="142">
        <f>VLOOKUP(EX107,'[1]ادخال بيانات ودرجات'!$A$10:BY305,77,TRUE)</f>
        <v>0</v>
      </c>
      <c r="AO108" s="121">
        <f t="shared" si="2212"/>
        <v>0</v>
      </c>
      <c r="AP108" s="143"/>
      <c r="AQ108" s="123"/>
      <c r="AR108" s="124"/>
      <c r="AS108" s="125"/>
      <c r="AT108" s="125"/>
      <c r="AU108" s="125"/>
      <c r="AV108" s="125"/>
      <c r="AW108" s="125"/>
      <c r="AX108" s="125"/>
      <c r="AY108" s="125"/>
      <c r="AZ108" s="125"/>
      <c r="BA108" s="126"/>
      <c r="BB108" s="126"/>
      <c r="BC108" s="126"/>
      <c r="BD108" s="126"/>
      <c r="BE108" s="126"/>
      <c r="BF108" s="126"/>
      <c r="BG108" s="126"/>
      <c r="BH108" s="126"/>
      <c r="BI108" s="126"/>
      <c r="BJ108" s="126"/>
      <c r="BK108" s="126"/>
      <c r="BL108" s="126"/>
      <c r="BM108" s="126"/>
      <c r="BN108" s="126"/>
      <c r="BO108" s="126"/>
      <c r="BP108" s="126"/>
      <c r="BQ108" s="126"/>
      <c r="BR108" s="126"/>
      <c r="BS108" s="126"/>
      <c r="BT108" s="126"/>
      <c r="BU108" s="126"/>
      <c r="BV108" s="126"/>
      <c r="BW108" s="126"/>
      <c r="BX108" s="126"/>
      <c r="BY108" s="126"/>
      <c r="BZ108" s="126"/>
      <c r="CA108" s="126"/>
      <c r="CB108" s="126"/>
      <c r="CC108" s="126"/>
      <c r="CD108" s="126"/>
      <c r="CE108" s="126"/>
      <c r="CF108" s="126"/>
      <c r="CG108" s="126"/>
      <c r="CH108" s="126"/>
      <c r="CI108" s="126"/>
      <c r="CJ108" s="126"/>
      <c r="CK108" s="126"/>
      <c r="CL108" s="126"/>
      <c r="CM108" s="126"/>
      <c r="CN108" s="126"/>
      <c r="CO108" s="126"/>
      <c r="CP108" s="126"/>
      <c r="CQ108" s="126"/>
      <c r="CR108" s="126"/>
      <c r="CS108" s="126"/>
      <c r="CT108" s="126"/>
      <c r="CU108" s="126"/>
      <c r="CV108" s="126"/>
      <c r="CW108" s="126"/>
      <c r="CX108" s="126"/>
      <c r="CY108" s="126"/>
      <c r="CZ108" s="126"/>
      <c r="DA108" s="126"/>
      <c r="DB108" s="126"/>
      <c r="DC108" s="126"/>
      <c r="DD108" s="126"/>
      <c r="DE108" s="126"/>
      <c r="DF108" s="126"/>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7">
        <f t="shared" ref="EU108:EU139" si="2231">IF(T109="",4,IF(T107+T108&lt;80,4,""))</f>
        <v>4</v>
      </c>
      <c r="EV108" s="127">
        <f t="shared" ref="EV108:EV139" si="2232">IF(W109="",5,IF(W107+W108&lt;60,5,""))</f>
        <v>5</v>
      </c>
      <c r="EW108" s="127">
        <f t="shared" ref="EW108:EW139" si="2233">IF(Z109="",6,IF(Z107+Z108&lt;40,6,""))</f>
        <v>6</v>
      </c>
      <c r="EX108" s="128"/>
      <c r="EY108" s="134"/>
      <c r="EZ108" s="134"/>
      <c r="FA108" s="134"/>
      <c r="FB108" s="144"/>
      <c r="FC108" s="145"/>
      <c r="FD108" s="145"/>
      <c r="FE108" s="144"/>
    </row>
    <row r="109" spans="1:161" ht="18.75" thickBot="1" x14ac:dyDescent="0.3">
      <c r="A109" s="146"/>
      <c r="B109" s="147"/>
      <c r="C109" s="148"/>
      <c r="D109" s="147"/>
      <c r="E109" s="147"/>
      <c r="F109" s="147"/>
      <c r="G109" s="146"/>
      <c r="H109" s="149" t="s">
        <v>53</v>
      </c>
      <c r="I109" s="150">
        <f t="shared" ref="I109:J109" si="2234">SUM(I107,I108)</f>
        <v>0</v>
      </c>
      <c r="J109" s="150">
        <f t="shared" si="2234"/>
        <v>0</v>
      </c>
      <c r="K109" s="150" t="str">
        <f t="shared" ref="K109" si="2235">IF(J109&gt;=48,I109+J109,"")</f>
        <v/>
      </c>
      <c r="L109" s="150">
        <f t="shared" ref="L109:M109" si="2236">SUM(L107,L108)</f>
        <v>0</v>
      </c>
      <c r="M109" s="150">
        <f t="shared" si="2236"/>
        <v>0</v>
      </c>
      <c r="N109" s="150" t="str">
        <f t="shared" ref="N109" si="2237">IF(M109&gt;=38.4,L109+M109,"")</f>
        <v/>
      </c>
      <c r="O109" s="150">
        <f t="shared" ref="O109:P109" si="2238">SUM(O107,O108)</f>
        <v>0</v>
      </c>
      <c r="P109" s="150">
        <f t="shared" si="2238"/>
        <v>0</v>
      </c>
      <c r="Q109" s="150" t="str">
        <f t="shared" ref="Q109" si="2239">IF(P109&gt;=38.4,O109+P109,"")</f>
        <v/>
      </c>
      <c r="R109" s="150">
        <f t="shared" ref="R109:S109" si="2240">SUM(R107,R108)</f>
        <v>0</v>
      </c>
      <c r="S109" s="150">
        <f t="shared" si="2240"/>
        <v>0</v>
      </c>
      <c r="T109" s="150" t="str">
        <f t="shared" ref="T109" si="2241">IF(S109&gt;=38.4,R109+S109,"")</f>
        <v/>
      </c>
      <c r="U109" s="150">
        <f t="shared" ref="U109:V109" si="2242">SUM(U107,U108)</f>
        <v>0</v>
      </c>
      <c r="V109" s="150">
        <f t="shared" si="2242"/>
        <v>0</v>
      </c>
      <c r="W109" s="150" t="str">
        <f t="shared" ref="W109" si="2243">IF(V109&gt;=28.8,U109+V109,"")</f>
        <v/>
      </c>
      <c r="X109" s="150">
        <f t="shared" ref="X109:Y109" si="2244">SUM(X107,X108)</f>
        <v>0</v>
      </c>
      <c r="Y109" s="150">
        <f t="shared" si="2244"/>
        <v>0</v>
      </c>
      <c r="Z109" s="150" t="str">
        <f t="shared" ref="Z109" si="2245">IF(Y109&gt;=19.2,X109+Y109,"")</f>
        <v/>
      </c>
      <c r="AA109" s="150">
        <f t="shared" ref="AA109:AB109" si="2246">SUM(AA107,AA108)</f>
        <v>0</v>
      </c>
      <c r="AB109" s="150">
        <f t="shared" si="2246"/>
        <v>0</v>
      </c>
      <c r="AC109" s="150" t="str">
        <f t="shared" ref="AC109" si="2247">IF(AB109&gt;=19.2,AA109+AB109,"")</f>
        <v/>
      </c>
      <c r="AD109" s="150">
        <f t="shared" ref="AD109:AE109" si="2248">SUM(AD107,AD108)</f>
        <v>0</v>
      </c>
      <c r="AE109" s="150">
        <f t="shared" si="2248"/>
        <v>0</v>
      </c>
      <c r="AF109" s="150" t="str">
        <f t="shared" ref="AF109" si="2249">IF(AE109&gt;=9.6,AD109+AE109,"")</f>
        <v/>
      </c>
      <c r="AG109" s="151"/>
      <c r="AH109" s="152">
        <f t="shared" ref="AH109:AH140" si="2250">COUNT(BA109:BH109)</f>
        <v>0</v>
      </c>
      <c r="AI109" s="147"/>
      <c r="AJ109" s="147"/>
      <c r="AK109" s="153"/>
      <c r="AL109" s="154"/>
      <c r="AM109" s="155">
        <f t="shared" ref="AM109:AO109" si="2251">SUM(AM107,AM108)</f>
        <v>0</v>
      </c>
      <c r="AN109" s="155">
        <f t="shared" si="2251"/>
        <v>0</v>
      </c>
      <c r="AO109" s="156">
        <f t="shared" si="2251"/>
        <v>0</v>
      </c>
      <c r="AP109" s="157" t="str">
        <f t="shared" ref="AP109:AP140" si="2252">CONCATENATE(BH109,BG109,BF109,BE109,BD109,,BC109,BB109,BA109)</f>
        <v>........</v>
      </c>
      <c r="AQ109" s="158"/>
      <c r="AR109" s="159"/>
      <c r="AS109" s="160"/>
      <c r="AT109" s="160"/>
      <c r="AU109" s="160"/>
      <c r="AV109" s="160"/>
      <c r="AW109" s="160"/>
      <c r="AX109" s="160"/>
      <c r="AY109" s="160"/>
      <c r="AZ109" s="160"/>
      <c r="BA109" s="161" t="str">
        <f t="shared" ref="BA109:BA140" si="2253">IF(K109&lt;100,1,IF(K109="XXX",1,"."))</f>
        <v>.</v>
      </c>
      <c r="BB109" s="161" t="str">
        <f t="shared" ref="BB109:BB140" si="2254">IF(N109&lt;80,2,IF(N109="XXX",2,"."))</f>
        <v>.</v>
      </c>
      <c r="BC109" s="161" t="str">
        <f t="shared" ref="BC109:BC140" si="2255">IF(Q109&lt;80,3,IF(Q109="XXX",3,"."))</f>
        <v>.</v>
      </c>
      <c r="BD109" s="161" t="str">
        <f t="shared" ref="BD109:BD140" si="2256">IF(T109&lt;80,4,IF(W109="XXX",4,"."))</f>
        <v>.</v>
      </c>
      <c r="BE109" s="161" t="str">
        <f t="shared" ref="BE109:BE140" si="2257">IF(W109&lt;60,5,IF(W109="XXX",5,"."))</f>
        <v>.</v>
      </c>
      <c r="BF109" s="161" t="str">
        <f t="shared" ref="BF109:BF140" si="2258">IF(Z109&lt;40,6,IF(Z109="XXX",6,"."))</f>
        <v>.</v>
      </c>
      <c r="BG109" s="161" t="str">
        <f t="shared" ref="BG109:BG140" si="2259">IF(AC109&lt;40,7,IF(AC109="XXX",7,"."))</f>
        <v>.</v>
      </c>
      <c r="BH109" s="161" t="str">
        <f t="shared" ref="BH109:BH140" si="2260">IF(AF109&lt;20,8,IF(AF109="XXX",8,"."))</f>
        <v>.</v>
      </c>
      <c r="BI109" s="162" t="str">
        <f t="shared" ref="BI109:BI140" si="2261">IF(BA109=1,".رياضيات",".")</f>
        <v>.</v>
      </c>
      <c r="BJ109" s="162" t="str">
        <f t="shared" ref="BJ109:BJ140" si="2262">IF(BB109=2,".نحوونصوص",".")</f>
        <v>.</v>
      </c>
      <c r="BK109" s="162" t="str">
        <f t="shared" ref="BK109:BK140" si="2263">IF(BC109=3,".علوم",".")</f>
        <v>.</v>
      </c>
      <c r="BL109" s="162" t="str">
        <f t="shared" ref="BL109:BL140" si="2264">IF(BD109=4,".تعبير واملاء وخط",".")</f>
        <v>.</v>
      </c>
      <c r="BM109" s="162" t="str">
        <f t="shared" ref="BM109:BM140" si="2265">IF(BE109=5,".تربية اسلامية",".")</f>
        <v>.</v>
      </c>
      <c r="BN109" s="162" t="str">
        <f t="shared" ref="BN109:BN140" si="2266">IF(BF109=6,".جغرافيا",".")</f>
        <v>.</v>
      </c>
      <c r="BO109" s="162" t="str">
        <f t="shared" ref="BO109:BO140" si="2267">IF(BG109=7,".تاريخ",".")</f>
        <v>.</v>
      </c>
      <c r="BP109" s="162" t="str">
        <f t="shared" ref="BP109:BP140" si="2268">IF(BH109=8,".وطنية",".")</f>
        <v>.</v>
      </c>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4">
        <f t="shared" ref="EU109" si="2269">IF(AC109="",7,IF(AC107+AC108&lt;40,7,""))</f>
        <v>7</v>
      </c>
      <c r="EV109" s="164">
        <f t="shared" ref="EV109" si="2270">IF(AF109="",8,IF(AF107+AF108&lt;20,8,""))</f>
        <v>8</v>
      </c>
      <c r="EW109" s="164">
        <f t="shared" ref="EW109" si="2271">IF(AO109="",9,IF(AO107+AO108&lt;40,9,""))</f>
        <v>9</v>
      </c>
      <c r="EX109" s="128"/>
      <c r="EY109" s="165"/>
      <c r="EZ109" s="165"/>
      <c r="FA109" s="165"/>
      <c r="FB109" s="166"/>
      <c r="FC109" s="167"/>
      <c r="FD109" s="167"/>
      <c r="FE109" s="166"/>
    </row>
    <row r="110" spans="1:161" ht="18" x14ac:dyDescent="0.25">
      <c r="A110" s="108">
        <f>VLOOKUP(EX110,'[1]ادخال بيانات ودرجات'!$A$10:A308,1,TRUE)</f>
        <v>34</v>
      </c>
      <c r="B110" s="109"/>
      <c r="C110" s="110">
        <f>VLOOKUP(EX110,'[1]ادخال بيانات ودرجات'!$A$10:C308,3,TRUE)</f>
        <v>0</v>
      </c>
      <c r="D110" s="109">
        <f>VLOOKUP(EX110,'[1]ادخال بيانات ودرجات'!$A$10:D308,4,TRUE)</f>
        <v>0</v>
      </c>
      <c r="E110" s="109">
        <f>VLOOKUP(EX110,'[1]ادخال بيانات ودرجات'!$A$10:E308,5,TRUE)</f>
        <v>0</v>
      </c>
      <c r="F110" s="109">
        <f>VLOOKUP(EX110,'[1]ادخال بيانات ودرجات'!$A$10:F308,6,TRUE)</f>
        <v>0</v>
      </c>
      <c r="G110" s="111">
        <f>VLOOKUP(EX110,'[1]ادخال بيانات ودرجات'!$A$10:B308,2,TRUE)</f>
        <v>0</v>
      </c>
      <c r="H110" s="112" t="s">
        <v>50</v>
      </c>
      <c r="I110" s="113">
        <f>VLOOKUP(EX110,'[1]ادخال بيانات ودرجات'!$A$10:BW308,17,TRUE)</f>
        <v>0</v>
      </c>
      <c r="J110" s="113">
        <f>VLOOKUP(EX110,'[1]ادخال بيانات ودرجات'!$A$10:BW308,18,TRUE)</f>
        <v>0</v>
      </c>
      <c r="K110" s="114">
        <f t="shared" ref="K110:K111" si="2272">SUM(I110,J110)</f>
        <v>0</v>
      </c>
      <c r="L110" s="113">
        <f>VLOOKUP(EX110,'[1]ادخال بيانات ودرجات'!$A$10:BW308,24,TRUE)</f>
        <v>0</v>
      </c>
      <c r="M110" s="113">
        <f>VLOOKUP(EX110,'[1]ادخال بيانات ودرجات'!$A$10:BW308,25,TRUE)</f>
        <v>0</v>
      </c>
      <c r="N110" s="114">
        <f t="shared" ref="N110:N111" si="2273">SUM(L110,M110)</f>
        <v>0</v>
      </c>
      <c r="O110" s="113">
        <f>VLOOKUP(EX110,'[1]ادخال بيانات ودرجات'!$A$10:BW308,31,TRUE)</f>
        <v>0</v>
      </c>
      <c r="P110" s="113">
        <f>VLOOKUP(EX110,'[1]ادخال بيانات ودرجات'!$A$10:BW308,32,TRUE)</f>
        <v>0</v>
      </c>
      <c r="Q110" s="114">
        <f t="shared" ref="Q110:Q111" si="2274">SUM(O110,P110)</f>
        <v>0</v>
      </c>
      <c r="R110" s="113">
        <f>VLOOKUP(EX110,'[1]ادخال بيانات ودرجات'!$A$10:BW308,38,TRUE)</f>
        <v>0</v>
      </c>
      <c r="S110" s="113">
        <f>VLOOKUP(EX110,'[1]ادخال بيانات ودرجات'!$A$10:BW308,39,TRUE)</f>
        <v>0</v>
      </c>
      <c r="T110" s="114">
        <f t="shared" ref="T110:T111" si="2275">SUM(R110,S110)</f>
        <v>0</v>
      </c>
      <c r="U110" s="113">
        <f>VLOOKUP(EX110,'[1]ادخال بيانات ودرجات'!$A$10:BW308,45,TRUE)</f>
        <v>0</v>
      </c>
      <c r="V110" s="113">
        <f>VLOOKUP(EX110,'[1]ادخال بيانات ودرجات'!$A$10:BW308,46,TRUE)</f>
        <v>0</v>
      </c>
      <c r="W110" s="114">
        <f t="shared" ref="W110:W111" si="2276">SUM(U110,V110)</f>
        <v>0</v>
      </c>
      <c r="X110" s="113">
        <f>VLOOKUP(EX110,'[1]ادخال بيانات ودرجات'!$A$10:BW308,52,TRUE)</f>
        <v>0</v>
      </c>
      <c r="Y110" s="113">
        <f>VLOOKUP(EX110,'[1]ادخال بيانات ودرجات'!$A$10:BW308,53,TRUE)</f>
        <v>0</v>
      </c>
      <c r="Z110" s="114">
        <f t="shared" ref="Z110:Z111" si="2277">SUM(X110,Y110)</f>
        <v>0</v>
      </c>
      <c r="AA110" s="113">
        <f>VLOOKUP(EX110,'[1]ادخال بيانات ودرجات'!$A$10:BW308,59,TRUE)</f>
        <v>0</v>
      </c>
      <c r="AB110" s="113">
        <f>VLOOKUP(EX110,'[1]ادخال بيانات ودرجات'!$A$10:BW308,60,TRUE)</f>
        <v>0</v>
      </c>
      <c r="AC110" s="114">
        <f t="shared" ref="AC110:AC111" si="2278">SUM(AA110,AB110)</f>
        <v>0</v>
      </c>
      <c r="AD110" s="114">
        <f>VLOOKUP(EX110,'[1]ادخال بيانات ودرجات'!$A$10:BW308,66,TRUE)</f>
        <v>0</v>
      </c>
      <c r="AE110" s="114">
        <f>VLOOKUP(EX110,'[1]ادخال بيانات ودرجات'!$A$10:BW308,67,TRUE)</f>
        <v>0</v>
      </c>
      <c r="AF110" s="114">
        <f t="shared" ref="AF110:AF111" si="2279">SUM(AD110,AE110)</f>
        <v>0</v>
      </c>
      <c r="AG110" s="115" t="str">
        <f t="shared" ref="AG110:AG141" si="2280">IF(AJ110&gt;=1,"دورثان","ناجح")</f>
        <v>دورثان</v>
      </c>
      <c r="AH110" s="116"/>
      <c r="AI110" s="117" t="str">
        <f>IF(AJ110&gt;=1,"***",VLOOKUP(EX110,'[1]ادخال بيانات ودرجات'!$A$10:CI309,87,TRUE))</f>
        <v>***</v>
      </c>
      <c r="AJ110" s="117">
        <f t="shared" ref="AJ110" si="2281">COUNT(EU110:EW112)</f>
        <v>9</v>
      </c>
      <c r="AK110" s="118" t="str">
        <f>IF(AJ110&gt;=1,"***",VLOOKUP(EX110,'[1]ادخال بيانات ودرجات'!$A$10:CL308,90,TRUE))</f>
        <v>***</v>
      </c>
      <c r="AL110" s="119" t="str">
        <f t="shared" ref="AL110" si="2282">IF(AJ110&gt;=1,"",IF(AK110&gt;=85,"ممتاز",IF(AK110&gt;=75,"جيد جدا",IF(AK110&gt;=65,"جيد",IF(AK110&gt;=54,"مقبول",IF(AK110&gt;=50,"ضعيف","xxx"))))))</f>
        <v/>
      </c>
      <c r="AM110" s="120">
        <f>VLOOKUP(EX110,'[1]ادخال بيانات ودرجات'!$A$10:BW308,73,TRUE)</f>
        <v>0</v>
      </c>
      <c r="AN110" s="120">
        <f>VLOOKUP(EX110,'[1]ادخال بيانات ودرجات'!$A$10:BW308,74,TRUE)</f>
        <v>0</v>
      </c>
      <c r="AO110" s="121">
        <f t="shared" ref="AO110:AO111" si="2283">SUM(AM110,AN110)</f>
        <v>0</v>
      </c>
      <c r="AP110" s="122"/>
      <c r="AQ110" s="123" t="str">
        <f t="shared" ref="AQ110" si="2284">CONCATENATE(BI112,BJ112,BK112,,BL112,BM112,,BN112,BO112,BP112)</f>
        <v>........</v>
      </c>
      <c r="AR110" s="124">
        <f t="shared" ref="AR110:AR141" si="2285">K110:K111+N110:N111+Q110:Q111+T110:T111+W110:W111+Z110:Z111+AC110:AC111+AF110:AF111+AO110:AO111</f>
        <v>0</v>
      </c>
      <c r="AS110" s="125" t="str">
        <f t="shared" ref="AS110" si="2286">IF(K112&lt;100,100-K112,IF(K112="XXX",100,"."))</f>
        <v>.</v>
      </c>
      <c r="AT110" s="125" t="str">
        <f t="shared" ref="AT110" si="2287">IF(N112&lt;80,80-N112,IF(N112="XXX",80,"."))</f>
        <v>.</v>
      </c>
      <c r="AU110" s="125" t="str">
        <f t="shared" ref="AU110" si="2288">IF(Q112&lt;80,80-Q112,IF(Q112="XXX",80,"."))</f>
        <v>.</v>
      </c>
      <c r="AV110" s="125" t="str">
        <f t="shared" ref="AV110" si="2289">IF(T112&lt;80,80-T112,IF(T112="XXX",80,"."))</f>
        <v>.</v>
      </c>
      <c r="AW110" s="125" t="str">
        <f t="shared" ref="AW110" si="2290">IF(W112&lt;60,60-W112,IF(W112="XXX",60,"."))</f>
        <v>.</v>
      </c>
      <c r="AX110" s="125" t="str">
        <f t="shared" ref="AX110" si="2291">IF(Z112&lt;40,40-Z112,IF(Z112="XXX",40,"."))</f>
        <v>.</v>
      </c>
      <c r="AY110" s="125" t="str">
        <f t="shared" ref="AY110" si="2292">IF(AC112&lt;40,40-AC112,IF(AC112="XXX",40,"."))</f>
        <v>.</v>
      </c>
      <c r="AZ110" s="125" t="str">
        <f t="shared" ref="AZ110" si="2293">IF(AF112&lt;20,20-AF112,IF(AF112="XXX",20,"."))</f>
        <v>.</v>
      </c>
      <c r="BA110" s="126"/>
      <c r="BB110" s="126"/>
      <c r="BC110" s="126"/>
      <c r="BD110" s="126"/>
      <c r="BE110" s="126"/>
      <c r="BF110" s="126"/>
      <c r="BG110" s="126"/>
      <c r="BH110" s="126"/>
      <c r="BI110" s="126"/>
      <c r="BJ110" s="126"/>
      <c r="BK110" s="126"/>
      <c r="BL110" s="126"/>
      <c r="BM110" s="126"/>
      <c r="BN110" s="126"/>
      <c r="BO110" s="126"/>
      <c r="BP110" s="126"/>
      <c r="BQ110" s="126"/>
      <c r="BR110" s="126"/>
      <c r="BS110" s="126"/>
      <c r="BT110" s="126"/>
      <c r="BU110" s="126"/>
      <c r="BV110" s="126"/>
      <c r="BW110" s="126"/>
      <c r="BX110" s="126"/>
      <c r="BY110" s="126"/>
      <c r="BZ110" s="126"/>
      <c r="CA110" s="126"/>
      <c r="CB110" s="126"/>
      <c r="CC110" s="126"/>
      <c r="CD110" s="126"/>
      <c r="CE110" s="126"/>
      <c r="CF110" s="126"/>
      <c r="CG110" s="126"/>
      <c r="CH110" s="126"/>
      <c r="CI110" s="126"/>
      <c r="CJ110" s="126"/>
      <c r="CK110" s="126"/>
      <c r="CL110" s="126"/>
      <c r="CM110" s="126"/>
      <c r="CN110" s="126"/>
      <c r="CO110" s="126"/>
      <c r="CP110" s="126"/>
      <c r="CQ110" s="126"/>
      <c r="CR110" s="126"/>
      <c r="CS110" s="126"/>
      <c r="CT110" s="126"/>
      <c r="CU110" s="126"/>
      <c r="CV110" s="126"/>
      <c r="CW110" s="126"/>
      <c r="CX110" s="126"/>
      <c r="CY110" s="126"/>
      <c r="CZ110" s="126"/>
      <c r="DA110" s="126"/>
      <c r="DB110" s="126"/>
      <c r="DC110" s="126"/>
      <c r="DD110" s="126"/>
      <c r="DE110" s="126"/>
      <c r="DF110" s="126"/>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7">
        <f t="shared" ref="EU110" si="2294">IF(K112="",1,IF(K110+K111&lt;100,1,""))</f>
        <v>1</v>
      </c>
      <c r="EV110" s="127">
        <f t="shared" ref="EV110" si="2295">IF(N112="",2,IF(N110+N111&lt;80,2,""))</f>
        <v>2</v>
      </c>
      <c r="EW110" s="127">
        <f t="shared" ref="EW110" si="2296">IF(Q112="",3,IF(Q110+Q111&lt;80,3,""))</f>
        <v>3</v>
      </c>
      <c r="EX110" s="128">
        <v>34</v>
      </c>
      <c r="EY110" s="129" t="str">
        <f t="shared" ref="EY110:EY141" si="2297">IF(AG110="","7",IF(AG110&lt;40,7,"*"))</f>
        <v>*</v>
      </c>
      <c r="EZ110" s="129">
        <f t="shared" ref="EZ110:EZ141" si="2298">IF(AJ110="","8",IF(AJ110&lt;20,8,"*"))</f>
        <v>8</v>
      </c>
      <c r="FA110" s="130" t="str">
        <f t="shared" ref="FA110:FA141" si="2299">IF(AS110="","9",IF(AS110&lt;40,9,"*"))</f>
        <v>*</v>
      </c>
      <c r="FB110" s="131" t="str">
        <f>IF(FC110="","",SUBTOTAL(2,$FC$11:FC110))</f>
        <v/>
      </c>
      <c r="FC110" s="132" t="str">
        <f t="shared" ref="FC110:FC141" si="2300">IF(AG110="ناجح",ROW(),"")</f>
        <v/>
      </c>
      <c r="FD110" s="132">
        <f t="shared" ref="FD110:FD141" si="2301">IF(AG110="دورثان",ROW(),"")</f>
        <v>110</v>
      </c>
      <c r="FE110" s="131">
        <f>IF(FD110="","",SUBTOTAL(2,$FD$11:FD110))</f>
        <v>34</v>
      </c>
    </row>
    <row r="111" spans="1:161" ht="18" x14ac:dyDescent="0.25">
      <c r="A111" s="111"/>
      <c r="B111" s="117"/>
      <c r="C111" s="135"/>
      <c r="D111" s="117"/>
      <c r="E111" s="117"/>
      <c r="F111" s="117"/>
      <c r="G111" s="111"/>
      <c r="H111" s="136" t="s">
        <v>52</v>
      </c>
      <c r="I111" s="137">
        <f>VLOOKUP(EX110,'[1]ادخال بيانات ودرجات'!$A$10:BW308,20,TRUE)</f>
        <v>0</v>
      </c>
      <c r="J111" s="137">
        <f>VLOOKUP(EX110,'[1]ادخال بيانات ودرجات'!$A$10:BW308,21,TRUE)</f>
        <v>0</v>
      </c>
      <c r="K111" s="138">
        <f t="shared" si="2272"/>
        <v>0</v>
      </c>
      <c r="L111" s="137">
        <f>VLOOKUP(EX110,'[1]ادخال بيانات ودرجات'!$A$10:BW308,27,TRUE)</f>
        <v>0</v>
      </c>
      <c r="M111" s="137">
        <f>VLOOKUP(EX110,'[1]ادخال بيانات ودرجات'!$A$10:BW308,28,TRUE)</f>
        <v>0</v>
      </c>
      <c r="N111" s="138">
        <f t="shared" si="2273"/>
        <v>0</v>
      </c>
      <c r="O111" s="137">
        <f>VLOOKUP(EX110,'[1]ادخال بيانات ودرجات'!$A$10:BW308,34,TRUE)</f>
        <v>0</v>
      </c>
      <c r="P111" s="137">
        <f>VLOOKUP(EX110,'[1]ادخال بيانات ودرجات'!$A$10:BW308,35,TRUE)</f>
        <v>0</v>
      </c>
      <c r="Q111" s="138">
        <f t="shared" si="2274"/>
        <v>0</v>
      </c>
      <c r="R111" s="137">
        <f>VLOOKUP(EX110,'[1]ادخال بيانات ودرجات'!$A$10:BW308,41,TRUE)</f>
        <v>0</v>
      </c>
      <c r="S111" s="137">
        <f>VLOOKUP(EX110,'[1]ادخال بيانات ودرجات'!$A$10:BW308,42,TRUE)</f>
        <v>0</v>
      </c>
      <c r="T111" s="138">
        <f t="shared" si="2275"/>
        <v>0</v>
      </c>
      <c r="U111" s="137">
        <f>VLOOKUP(EX110,'[1]ادخال بيانات ودرجات'!$A$10:BW308,48,TRUE)</f>
        <v>0</v>
      </c>
      <c r="V111" s="137">
        <f>VLOOKUP(EX110,'[1]ادخال بيانات ودرجات'!$A$10:BW308,49,TRUE)</f>
        <v>0</v>
      </c>
      <c r="W111" s="138">
        <f t="shared" si="2276"/>
        <v>0</v>
      </c>
      <c r="X111" s="137">
        <f>VLOOKUP(EX110,'[1]ادخال بيانات ودرجات'!$A$10:BW308,55,TRUE)</f>
        <v>0</v>
      </c>
      <c r="Y111" s="137">
        <f>VLOOKUP(EX110,'[1]ادخال بيانات ودرجات'!$A$10:BW308,56,TRUE)</f>
        <v>0</v>
      </c>
      <c r="Z111" s="138">
        <f t="shared" si="2277"/>
        <v>0</v>
      </c>
      <c r="AA111" s="137">
        <f>VLOOKUP(EX110,'[1]ادخال بيانات ودرجات'!$A$10:BW308,62,TRUE)</f>
        <v>0</v>
      </c>
      <c r="AB111" s="137">
        <f>VLOOKUP(EX110,'[1]ادخال بيانات ودرجات'!$A$10:BW308,63,TRUE)</f>
        <v>0</v>
      </c>
      <c r="AC111" s="138">
        <f t="shared" si="2278"/>
        <v>0</v>
      </c>
      <c r="AD111" s="138">
        <f>VLOOKUP(EX110,'[1]ادخال بيانات ودرجات'!$A$10:BW308,69,TRUE)</f>
        <v>0</v>
      </c>
      <c r="AE111" s="138">
        <f>VLOOKUP(EX110,'[1]ادخال بيانات ودرجات'!$A$10:BW308,70,TRUE)</f>
        <v>0</v>
      </c>
      <c r="AF111" s="138">
        <f t="shared" si="2279"/>
        <v>0</v>
      </c>
      <c r="AG111" s="139"/>
      <c r="AH111" s="140"/>
      <c r="AI111" s="117"/>
      <c r="AJ111" s="117"/>
      <c r="AK111" s="141"/>
      <c r="AL111" s="119"/>
      <c r="AM111" s="142">
        <f>VLOOKUP(EX110,'[1]ادخال بيانات ودرجات'!$A$10:BX308,76,TRUE)</f>
        <v>0</v>
      </c>
      <c r="AN111" s="142">
        <f>VLOOKUP(EX110,'[1]ادخال بيانات ودرجات'!$A$10:BY308,77,TRUE)</f>
        <v>0</v>
      </c>
      <c r="AO111" s="121">
        <f t="shared" si="2283"/>
        <v>0</v>
      </c>
      <c r="AP111" s="143"/>
      <c r="AQ111" s="123"/>
      <c r="AR111" s="124"/>
      <c r="AS111" s="125"/>
      <c r="AT111" s="125"/>
      <c r="AU111" s="125"/>
      <c r="AV111" s="125"/>
      <c r="AW111" s="125"/>
      <c r="AX111" s="125"/>
      <c r="AY111" s="125"/>
      <c r="AZ111" s="125"/>
      <c r="BA111" s="126"/>
      <c r="BB111" s="126"/>
      <c r="BC111" s="126"/>
      <c r="BD111" s="126"/>
      <c r="BE111" s="126"/>
      <c r="BF111" s="126"/>
      <c r="BG111" s="126"/>
      <c r="BH111" s="126"/>
      <c r="BI111" s="126"/>
      <c r="BJ111" s="126"/>
      <c r="BK111" s="126"/>
      <c r="BL111" s="126"/>
      <c r="BM111" s="126"/>
      <c r="BN111" s="126"/>
      <c r="BO111" s="126"/>
      <c r="BP111" s="126"/>
      <c r="BQ111" s="126"/>
      <c r="BR111" s="126"/>
      <c r="BS111" s="126"/>
      <c r="BT111" s="126"/>
      <c r="BU111" s="126"/>
      <c r="BV111" s="126"/>
      <c r="BW111" s="126"/>
      <c r="BX111" s="126"/>
      <c r="BY111" s="126"/>
      <c r="BZ111" s="126"/>
      <c r="CA111" s="126"/>
      <c r="CB111" s="126"/>
      <c r="CC111" s="126"/>
      <c r="CD111" s="126"/>
      <c r="CE111" s="126"/>
      <c r="CF111" s="126"/>
      <c r="CG111" s="126"/>
      <c r="CH111" s="126"/>
      <c r="CI111" s="126"/>
      <c r="CJ111" s="126"/>
      <c r="CK111" s="126"/>
      <c r="CL111" s="126"/>
      <c r="CM111" s="126"/>
      <c r="CN111" s="126"/>
      <c r="CO111" s="126"/>
      <c r="CP111" s="126"/>
      <c r="CQ111" s="126"/>
      <c r="CR111" s="126"/>
      <c r="CS111" s="126"/>
      <c r="CT111" s="126"/>
      <c r="CU111" s="126"/>
      <c r="CV111" s="126"/>
      <c r="CW111" s="126"/>
      <c r="CX111" s="126"/>
      <c r="CY111" s="126"/>
      <c r="CZ111" s="126"/>
      <c r="DA111" s="126"/>
      <c r="DB111" s="126"/>
      <c r="DC111" s="126"/>
      <c r="DD111" s="126"/>
      <c r="DE111" s="126"/>
      <c r="DF111" s="126"/>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7">
        <f t="shared" ref="EU111:EU142" si="2302">IF(T112="",4,IF(T110+T111&lt;80,4,""))</f>
        <v>4</v>
      </c>
      <c r="EV111" s="127">
        <f t="shared" ref="EV111:EV142" si="2303">IF(W112="",5,IF(W110+W111&lt;60,5,""))</f>
        <v>5</v>
      </c>
      <c r="EW111" s="127">
        <f t="shared" ref="EW111:EW142" si="2304">IF(Z112="",6,IF(Z110+Z111&lt;40,6,""))</f>
        <v>6</v>
      </c>
      <c r="EX111" s="128"/>
      <c r="EY111" s="134"/>
      <c r="EZ111" s="134"/>
      <c r="FA111" s="134"/>
      <c r="FB111" s="144"/>
      <c r="FC111" s="145"/>
      <c r="FD111" s="145"/>
      <c r="FE111" s="144"/>
    </row>
    <row r="112" spans="1:161" ht="18.75" thickBot="1" x14ac:dyDescent="0.3">
      <c r="A112" s="146"/>
      <c r="B112" s="147"/>
      <c r="C112" s="148"/>
      <c r="D112" s="147"/>
      <c r="E112" s="147"/>
      <c r="F112" s="147"/>
      <c r="G112" s="146"/>
      <c r="H112" s="149" t="s">
        <v>53</v>
      </c>
      <c r="I112" s="150">
        <f t="shared" ref="I112:J112" si="2305">SUM(I110,I111)</f>
        <v>0</v>
      </c>
      <c r="J112" s="150">
        <f t="shared" si="2305"/>
        <v>0</v>
      </c>
      <c r="K112" s="150" t="str">
        <f t="shared" ref="K112" si="2306">IF(J112&gt;=48,I112+J112,"")</f>
        <v/>
      </c>
      <c r="L112" s="150">
        <f t="shared" ref="L112:M112" si="2307">SUM(L110,L111)</f>
        <v>0</v>
      </c>
      <c r="M112" s="150">
        <f t="shared" si="2307"/>
        <v>0</v>
      </c>
      <c r="N112" s="150" t="str">
        <f t="shared" ref="N112" si="2308">IF(M112&gt;=38.4,L112+M112,"")</f>
        <v/>
      </c>
      <c r="O112" s="150">
        <f t="shared" ref="O112:P112" si="2309">SUM(O110,O111)</f>
        <v>0</v>
      </c>
      <c r="P112" s="150">
        <f t="shared" si="2309"/>
        <v>0</v>
      </c>
      <c r="Q112" s="150" t="str">
        <f t="shared" ref="Q112" si="2310">IF(P112&gt;=38.4,O112+P112,"")</f>
        <v/>
      </c>
      <c r="R112" s="150">
        <f t="shared" ref="R112:S112" si="2311">SUM(R110,R111)</f>
        <v>0</v>
      </c>
      <c r="S112" s="150">
        <f t="shared" si="2311"/>
        <v>0</v>
      </c>
      <c r="T112" s="150" t="str">
        <f t="shared" ref="T112" si="2312">IF(S112&gt;=38.4,R112+S112,"")</f>
        <v/>
      </c>
      <c r="U112" s="150">
        <f t="shared" ref="U112:V112" si="2313">SUM(U110,U111)</f>
        <v>0</v>
      </c>
      <c r="V112" s="150">
        <f t="shared" si="2313"/>
        <v>0</v>
      </c>
      <c r="W112" s="150" t="str">
        <f t="shared" ref="W112" si="2314">IF(V112&gt;=28.8,U112+V112,"")</f>
        <v/>
      </c>
      <c r="X112" s="150">
        <f t="shared" ref="X112:Y112" si="2315">SUM(X110,X111)</f>
        <v>0</v>
      </c>
      <c r="Y112" s="150">
        <f t="shared" si="2315"/>
        <v>0</v>
      </c>
      <c r="Z112" s="150" t="str">
        <f t="shared" ref="Z112" si="2316">IF(Y112&gt;=19.2,X112+Y112,"")</f>
        <v/>
      </c>
      <c r="AA112" s="150">
        <f t="shared" ref="AA112:AB112" si="2317">SUM(AA110,AA111)</f>
        <v>0</v>
      </c>
      <c r="AB112" s="150">
        <f t="shared" si="2317"/>
        <v>0</v>
      </c>
      <c r="AC112" s="150" t="str">
        <f t="shared" ref="AC112" si="2318">IF(AB112&gt;=19.2,AA112+AB112,"")</f>
        <v/>
      </c>
      <c r="AD112" s="150">
        <f t="shared" ref="AD112:AE112" si="2319">SUM(AD110,AD111)</f>
        <v>0</v>
      </c>
      <c r="AE112" s="150">
        <f t="shared" si="2319"/>
        <v>0</v>
      </c>
      <c r="AF112" s="150" t="str">
        <f t="shared" ref="AF112" si="2320">IF(AE112&gt;=9.6,AD112+AE112,"")</f>
        <v/>
      </c>
      <c r="AG112" s="151"/>
      <c r="AH112" s="152">
        <f t="shared" ref="AH112:AH143" si="2321">COUNT(BA112:BH112)</f>
        <v>0</v>
      </c>
      <c r="AI112" s="147"/>
      <c r="AJ112" s="147"/>
      <c r="AK112" s="153"/>
      <c r="AL112" s="154"/>
      <c r="AM112" s="155">
        <f t="shared" ref="AM112:AO112" si="2322">SUM(AM110,AM111)</f>
        <v>0</v>
      </c>
      <c r="AN112" s="155">
        <f t="shared" si="2322"/>
        <v>0</v>
      </c>
      <c r="AO112" s="156">
        <f t="shared" si="2322"/>
        <v>0</v>
      </c>
      <c r="AP112" s="157" t="str">
        <f t="shared" ref="AP112:AP143" si="2323">CONCATENATE(BH112,BG112,BF112,BE112,BD112,,BC112,BB112,BA112)</f>
        <v>........</v>
      </c>
      <c r="AQ112" s="158"/>
      <c r="AR112" s="159"/>
      <c r="AS112" s="160"/>
      <c r="AT112" s="160"/>
      <c r="AU112" s="160"/>
      <c r="AV112" s="160"/>
      <c r="AW112" s="160"/>
      <c r="AX112" s="160"/>
      <c r="AY112" s="160"/>
      <c r="AZ112" s="160"/>
      <c r="BA112" s="161" t="str">
        <f t="shared" ref="BA112:BA143" si="2324">IF(K112&lt;100,1,IF(K112="XXX",1,"."))</f>
        <v>.</v>
      </c>
      <c r="BB112" s="161" t="str">
        <f t="shared" ref="BB112:BB143" si="2325">IF(N112&lt;80,2,IF(N112="XXX",2,"."))</f>
        <v>.</v>
      </c>
      <c r="BC112" s="161" t="str">
        <f t="shared" ref="BC112:BC143" si="2326">IF(Q112&lt;80,3,IF(Q112="XXX",3,"."))</f>
        <v>.</v>
      </c>
      <c r="BD112" s="161" t="str">
        <f t="shared" ref="BD112:BD143" si="2327">IF(T112&lt;80,4,IF(W112="XXX",4,"."))</f>
        <v>.</v>
      </c>
      <c r="BE112" s="161" t="str">
        <f t="shared" ref="BE112:BE143" si="2328">IF(W112&lt;60,5,IF(W112="XXX",5,"."))</f>
        <v>.</v>
      </c>
      <c r="BF112" s="161" t="str">
        <f t="shared" ref="BF112:BF143" si="2329">IF(Z112&lt;40,6,IF(Z112="XXX",6,"."))</f>
        <v>.</v>
      </c>
      <c r="BG112" s="161" t="str">
        <f t="shared" ref="BG112:BG143" si="2330">IF(AC112&lt;40,7,IF(AC112="XXX",7,"."))</f>
        <v>.</v>
      </c>
      <c r="BH112" s="161" t="str">
        <f t="shared" ref="BH112:BH143" si="2331">IF(AF112&lt;20,8,IF(AF112="XXX",8,"."))</f>
        <v>.</v>
      </c>
      <c r="BI112" s="162" t="str">
        <f t="shared" ref="BI112:BI143" si="2332">IF(BA112=1,".رياضيات",".")</f>
        <v>.</v>
      </c>
      <c r="BJ112" s="162" t="str">
        <f t="shared" ref="BJ112:BJ143" si="2333">IF(BB112=2,".نحوونصوص",".")</f>
        <v>.</v>
      </c>
      <c r="BK112" s="162" t="str">
        <f t="shared" ref="BK112:BK143" si="2334">IF(BC112=3,".علوم",".")</f>
        <v>.</v>
      </c>
      <c r="BL112" s="162" t="str">
        <f t="shared" ref="BL112:BL143" si="2335">IF(BD112=4,".تعبير واملاء وخط",".")</f>
        <v>.</v>
      </c>
      <c r="BM112" s="162" t="str">
        <f t="shared" ref="BM112:BM143" si="2336">IF(BE112=5,".تربية اسلامية",".")</f>
        <v>.</v>
      </c>
      <c r="BN112" s="162" t="str">
        <f t="shared" ref="BN112:BN143" si="2337">IF(BF112=6,".جغرافيا",".")</f>
        <v>.</v>
      </c>
      <c r="BO112" s="162" t="str">
        <f t="shared" ref="BO112:BO143" si="2338">IF(BG112=7,".تاريخ",".")</f>
        <v>.</v>
      </c>
      <c r="BP112" s="162" t="str">
        <f t="shared" ref="BP112:BP143" si="2339">IF(BH112=8,".وطنية",".")</f>
        <v>.</v>
      </c>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4">
        <f t="shared" ref="EU112" si="2340">IF(AC112="",7,IF(AC110+AC111&lt;40,7,""))</f>
        <v>7</v>
      </c>
      <c r="EV112" s="164">
        <f t="shared" ref="EV112" si="2341">IF(AF112="",8,IF(AF110+AF111&lt;20,8,""))</f>
        <v>8</v>
      </c>
      <c r="EW112" s="164">
        <f t="shared" ref="EW112" si="2342">IF(AO112="",9,IF(AO110+AO111&lt;40,9,""))</f>
        <v>9</v>
      </c>
      <c r="EX112" s="128"/>
      <c r="EY112" s="165"/>
      <c r="EZ112" s="165"/>
      <c r="FA112" s="165"/>
      <c r="FB112" s="166"/>
      <c r="FC112" s="167"/>
      <c r="FD112" s="167"/>
      <c r="FE112" s="166"/>
    </row>
    <row r="113" spans="1:161" ht="18" x14ac:dyDescent="0.25">
      <c r="A113" s="108">
        <f>VLOOKUP(EX113,'[1]ادخال بيانات ودرجات'!$A$10:A311,1,TRUE)</f>
        <v>35</v>
      </c>
      <c r="B113" s="109"/>
      <c r="C113" s="110">
        <f>VLOOKUP(EX113,'[1]ادخال بيانات ودرجات'!$A$10:C311,3,TRUE)</f>
        <v>0</v>
      </c>
      <c r="D113" s="109">
        <f>VLOOKUP(EX113,'[1]ادخال بيانات ودرجات'!$A$10:D311,4,TRUE)</f>
        <v>0</v>
      </c>
      <c r="E113" s="109">
        <f>VLOOKUP(EX113,'[1]ادخال بيانات ودرجات'!$A$10:E311,5,TRUE)</f>
        <v>0</v>
      </c>
      <c r="F113" s="109">
        <f>VLOOKUP(EX113,'[1]ادخال بيانات ودرجات'!$A$10:F311,6,TRUE)</f>
        <v>0</v>
      </c>
      <c r="G113" s="111">
        <f>VLOOKUP(EX113,'[1]ادخال بيانات ودرجات'!$A$10:B311,2,TRUE)</f>
        <v>0</v>
      </c>
      <c r="H113" s="112" t="s">
        <v>50</v>
      </c>
      <c r="I113" s="113">
        <f>VLOOKUP(EX113,'[1]ادخال بيانات ودرجات'!$A$10:BW311,17,TRUE)</f>
        <v>0</v>
      </c>
      <c r="J113" s="113">
        <f>VLOOKUP(EX113,'[1]ادخال بيانات ودرجات'!$A$10:BW311,18,TRUE)</f>
        <v>0</v>
      </c>
      <c r="K113" s="114">
        <f t="shared" ref="K113:K114" si="2343">SUM(I113,J113)</f>
        <v>0</v>
      </c>
      <c r="L113" s="113">
        <f>VLOOKUP(EX113,'[1]ادخال بيانات ودرجات'!$A$10:BW311,24,TRUE)</f>
        <v>0</v>
      </c>
      <c r="M113" s="113">
        <f>VLOOKUP(EX113,'[1]ادخال بيانات ودرجات'!$A$10:BW311,25,TRUE)</f>
        <v>0</v>
      </c>
      <c r="N113" s="114">
        <f t="shared" ref="N113:N114" si="2344">SUM(L113,M113)</f>
        <v>0</v>
      </c>
      <c r="O113" s="113">
        <f>VLOOKUP(EX113,'[1]ادخال بيانات ودرجات'!$A$10:BW311,31,TRUE)</f>
        <v>0</v>
      </c>
      <c r="P113" s="113">
        <f>VLOOKUP(EX113,'[1]ادخال بيانات ودرجات'!$A$10:BW311,32,TRUE)</f>
        <v>0</v>
      </c>
      <c r="Q113" s="114">
        <f t="shared" ref="Q113:Q114" si="2345">SUM(O113,P113)</f>
        <v>0</v>
      </c>
      <c r="R113" s="113">
        <f>VLOOKUP(EX113,'[1]ادخال بيانات ودرجات'!$A$10:BW311,38,TRUE)</f>
        <v>0</v>
      </c>
      <c r="S113" s="113">
        <f>VLOOKUP(EX113,'[1]ادخال بيانات ودرجات'!$A$10:BW311,39,TRUE)</f>
        <v>0</v>
      </c>
      <c r="T113" s="114">
        <f t="shared" ref="T113:T114" si="2346">SUM(R113,S113)</f>
        <v>0</v>
      </c>
      <c r="U113" s="113">
        <f>VLOOKUP(EX113,'[1]ادخال بيانات ودرجات'!$A$10:BW311,45,TRUE)</f>
        <v>0</v>
      </c>
      <c r="V113" s="113">
        <f>VLOOKUP(EX113,'[1]ادخال بيانات ودرجات'!$A$10:BW311,46,TRUE)</f>
        <v>0</v>
      </c>
      <c r="W113" s="114">
        <f t="shared" ref="W113:W114" si="2347">SUM(U113,V113)</f>
        <v>0</v>
      </c>
      <c r="X113" s="113">
        <f>VLOOKUP(EX113,'[1]ادخال بيانات ودرجات'!$A$10:BW311,52,TRUE)</f>
        <v>0</v>
      </c>
      <c r="Y113" s="113">
        <f>VLOOKUP(EX113,'[1]ادخال بيانات ودرجات'!$A$10:BW311,53,TRUE)</f>
        <v>0</v>
      </c>
      <c r="Z113" s="114">
        <f t="shared" ref="Z113:Z114" si="2348">SUM(X113,Y113)</f>
        <v>0</v>
      </c>
      <c r="AA113" s="113">
        <f>VLOOKUP(EX113,'[1]ادخال بيانات ودرجات'!$A$10:BW311,59,TRUE)</f>
        <v>0</v>
      </c>
      <c r="AB113" s="113">
        <f>VLOOKUP(EX113,'[1]ادخال بيانات ودرجات'!$A$10:BW311,60,TRUE)</f>
        <v>0</v>
      </c>
      <c r="AC113" s="114">
        <f t="shared" ref="AC113:AC114" si="2349">SUM(AA113,AB113)</f>
        <v>0</v>
      </c>
      <c r="AD113" s="114">
        <f>VLOOKUP(EX113,'[1]ادخال بيانات ودرجات'!$A$10:BW311,66,TRUE)</f>
        <v>0</v>
      </c>
      <c r="AE113" s="114">
        <f>VLOOKUP(EX113,'[1]ادخال بيانات ودرجات'!$A$10:BW311,67,TRUE)</f>
        <v>0</v>
      </c>
      <c r="AF113" s="114">
        <f t="shared" ref="AF113:AF114" si="2350">SUM(AD113,AE113)</f>
        <v>0</v>
      </c>
      <c r="AG113" s="115" t="str">
        <f t="shared" ref="AG113:AG144" si="2351">IF(AJ113&gt;=1,"دورثان","ناجح")</f>
        <v>دورثان</v>
      </c>
      <c r="AH113" s="116"/>
      <c r="AI113" s="117" t="str">
        <f>IF(AJ113&gt;=1,"***",VLOOKUP(EX113,'[1]ادخال بيانات ودرجات'!$A$10:CI312,87,TRUE))</f>
        <v>***</v>
      </c>
      <c r="AJ113" s="117">
        <f t="shared" ref="AJ113" si="2352">COUNT(EU113:EW115)</f>
        <v>9</v>
      </c>
      <c r="AK113" s="118" t="str">
        <f>IF(AJ113&gt;=1,"***",VLOOKUP(EX113,'[1]ادخال بيانات ودرجات'!$A$10:CL311,90,TRUE))</f>
        <v>***</v>
      </c>
      <c r="AL113" s="119" t="str">
        <f t="shared" ref="AL113" si="2353">IF(AJ113&gt;=1,"",IF(AK113&gt;=85,"ممتاز",IF(AK113&gt;=75,"جيد جدا",IF(AK113&gt;=65,"جيد",IF(AK113&gt;=54,"مقبول",IF(AK113&gt;=50,"ضعيف","xxx"))))))</f>
        <v/>
      </c>
      <c r="AM113" s="120">
        <f>VLOOKUP(EX113,'[1]ادخال بيانات ودرجات'!$A$10:BW311,73,TRUE)</f>
        <v>0</v>
      </c>
      <c r="AN113" s="120">
        <f>VLOOKUP(EX113,'[1]ادخال بيانات ودرجات'!$A$10:BW311,74,TRUE)</f>
        <v>0</v>
      </c>
      <c r="AO113" s="121">
        <f t="shared" ref="AO113:AO114" si="2354">SUM(AM113,AN113)</f>
        <v>0</v>
      </c>
      <c r="AP113" s="122"/>
      <c r="AQ113" s="123" t="str">
        <f t="shared" ref="AQ113" si="2355">CONCATENATE(BI115,BJ115,BK115,,BL115,BM115,,BN115,BO115,BP115)</f>
        <v>........</v>
      </c>
      <c r="AR113" s="124">
        <f t="shared" ref="AR113:AR144" si="2356">K113:K114+N113:N114+Q113:Q114+T113:T114+W113:W114+Z113:Z114+AC113:AC114+AF113:AF114+AO113:AO114</f>
        <v>0</v>
      </c>
      <c r="AS113" s="125" t="str">
        <f t="shared" ref="AS113" si="2357">IF(K115&lt;100,100-K115,IF(K115="XXX",100,"."))</f>
        <v>.</v>
      </c>
      <c r="AT113" s="125" t="str">
        <f t="shared" ref="AT113" si="2358">IF(N115&lt;80,80-N115,IF(N115="XXX",80,"."))</f>
        <v>.</v>
      </c>
      <c r="AU113" s="125" t="str">
        <f t="shared" ref="AU113" si="2359">IF(Q115&lt;80,80-Q115,IF(Q115="XXX",80,"."))</f>
        <v>.</v>
      </c>
      <c r="AV113" s="125" t="str">
        <f t="shared" ref="AV113" si="2360">IF(T115&lt;80,80-T115,IF(T115="XXX",80,"."))</f>
        <v>.</v>
      </c>
      <c r="AW113" s="125" t="str">
        <f t="shared" ref="AW113" si="2361">IF(W115&lt;60,60-W115,IF(W115="XXX",60,"."))</f>
        <v>.</v>
      </c>
      <c r="AX113" s="125" t="str">
        <f t="shared" ref="AX113" si="2362">IF(Z115&lt;40,40-Z115,IF(Z115="XXX",40,"."))</f>
        <v>.</v>
      </c>
      <c r="AY113" s="125" t="str">
        <f t="shared" ref="AY113" si="2363">IF(AC115&lt;40,40-AC115,IF(AC115="XXX",40,"."))</f>
        <v>.</v>
      </c>
      <c r="AZ113" s="125" t="str">
        <f t="shared" ref="AZ113" si="2364">IF(AF115&lt;20,20-AF115,IF(AF115="XXX",20,"."))</f>
        <v>.</v>
      </c>
      <c r="BA113" s="126"/>
      <c r="BB113" s="126"/>
      <c r="BC113" s="126"/>
      <c r="BD113" s="126"/>
      <c r="BE113" s="126"/>
      <c r="BF113" s="126"/>
      <c r="BG113" s="126"/>
      <c r="BH113" s="126"/>
      <c r="BI113" s="126"/>
      <c r="BJ113" s="126"/>
      <c r="BK113" s="126"/>
      <c r="BL113" s="126"/>
      <c r="BM113" s="126"/>
      <c r="BN113" s="126"/>
      <c r="BO113" s="126"/>
      <c r="BP113" s="126"/>
      <c r="BQ113" s="126"/>
      <c r="BR113" s="126"/>
      <c r="BS113" s="126"/>
      <c r="BT113" s="126"/>
      <c r="BU113" s="126"/>
      <c r="BV113" s="126"/>
      <c r="BW113" s="126"/>
      <c r="BX113" s="126"/>
      <c r="BY113" s="126"/>
      <c r="BZ113" s="126"/>
      <c r="CA113" s="126"/>
      <c r="CB113" s="126"/>
      <c r="CC113" s="126"/>
      <c r="CD113" s="126"/>
      <c r="CE113" s="126"/>
      <c r="CF113" s="126"/>
      <c r="CG113" s="126"/>
      <c r="CH113" s="126"/>
      <c r="CI113" s="126"/>
      <c r="CJ113" s="126"/>
      <c r="CK113" s="126"/>
      <c r="CL113" s="126"/>
      <c r="CM113" s="126"/>
      <c r="CN113" s="126"/>
      <c r="CO113" s="126"/>
      <c r="CP113" s="126"/>
      <c r="CQ113" s="126"/>
      <c r="CR113" s="126"/>
      <c r="CS113" s="126"/>
      <c r="CT113" s="126"/>
      <c r="CU113" s="126"/>
      <c r="CV113" s="126"/>
      <c r="CW113" s="126"/>
      <c r="CX113" s="126"/>
      <c r="CY113" s="126"/>
      <c r="CZ113" s="126"/>
      <c r="DA113" s="126"/>
      <c r="DB113" s="126"/>
      <c r="DC113" s="126"/>
      <c r="DD113" s="126"/>
      <c r="DE113" s="126"/>
      <c r="DF113" s="126"/>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7">
        <f t="shared" ref="EU113" si="2365">IF(K115="",1,IF(K113+K114&lt;100,1,""))</f>
        <v>1</v>
      </c>
      <c r="EV113" s="127">
        <f t="shared" ref="EV113" si="2366">IF(N115="",2,IF(N113+N114&lt;80,2,""))</f>
        <v>2</v>
      </c>
      <c r="EW113" s="127">
        <f t="shared" ref="EW113" si="2367">IF(Q115="",3,IF(Q113+Q114&lt;80,3,""))</f>
        <v>3</v>
      </c>
      <c r="EX113" s="128">
        <v>35</v>
      </c>
      <c r="EY113" s="129" t="str">
        <f t="shared" ref="EY113:EY144" si="2368">IF(AG113="","7",IF(AG113&lt;40,7,"*"))</f>
        <v>*</v>
      </c>
      <c r="EZ113" s="129">
        <f t="shared" ref="EZ113:EZ144" si="2369">IF(AJ113="","8",IF(AJ113&lt;20,8,"*"))</f>
        <v>8</v>
      </c>
      <c r="FA113" s="130" t="str">
        <f t="shared" ref="FA113:FA144" si="2370">IF(AS113="","9",IF(AS113&lt;40,9,"*"))</f>
        <v>*</v>
      </c>
      <c r="FB113" s="131" t="str">
        <f>IF(FC113="","",SUBTOTAL(2,$FC$11:FC113))</f>
        <v/>
      </c>
      <c r="FC113" s="132" t="str">
        <f t="shared" ref="FC113:FC144" si="2371">IF(AG113="ناجح",ROW(),"")</f>
        <v/>
      </c>
      <c r="FD113" s="132">
        <f t="shared" ref="FD113:FD144" si="2372">IF(AG113="دورثان",ROW(),"")</f>
        <v>113</v>
      </c>
      <c r="FE113" s="131">
        <f>IF(FD113="","",SUBTOTAL(2,$FD$11:FD113))</f>
        <v>35</v>
      </c>
    </row>
    <row r="114" spans="1:161" ht="18" x14ac:dyDescent="0.25">
      <c r="A114" s="111"/>
      <c r="B114" s="117"/>
      <c r="C114" s="135"/>
      <c r="D114" s="117"/>
      <c r="E114" s="117"/>
      <c r="F114" s="117"/>
      <c r="G114" s="111"/>
      <c r="H114" s="136" t="s">
        <v>52</v>
      </c>
      <c r="I114" s="137">
        <f>VLOOKUP(EX113,'[1]ادخال بيانات ودرجات'!$A$10:BW311,20,TRUE)</f>
        <v>0</v>
      </c>
      <c r="J114" s="137">
        <f>VLOOKUP(EX113,'[1]ادخال بيانات ودرجات'!$A$10:BW311,21,TRUE)</f>
        <v>0</v>
      </c>
      <c r="K114" s="138">
        <f t="shared" si="2343"/>
        <v>0</v>
      </c>
      <c r="L114" s="137">
        <f>VLOOKUP(EX113,'[1]ادخال بيانات ودرجات'!$A$10:BW311,27,TRUE)</f>
        <v>0</v>
      </c>
      <c r="M114" s="137">
        <f>VLOOKUP(EX113,'[1]ادخال بيانات ودرجات'!$A$10:BW311,28,TRUE)</f>
        <v>0</v>
      </c>
      <c r="N114" s="138">
        <f t="shared" si="2344"/>
        <v>0</v>
      </c>
      <c r="O114" s="137">
        <f>VLOOKUP(EX113,'[1]ادخال بيانات ودرجات'!$A$10:BW311,34,TRUE)</f>
        <v>0</v>
      </c>
      <c r="P114" s="137">
        <f>VLOOKUP(EX113,'[1]ادخال بيانات ودرجات'!$A$10:BW311,35,TRUE)</f>
        <v>0</v>
      </c>
      <c r="Q114" s="138">
        <f t="shared" si="2345"/>
        <v>0</v>
      </c>
      <c r="R114" s="137">
        <f>VLOOKUP(EX113,'[1]ادخال بيانات ودرجات'!$A$10:BW311,41,TRUE)</f>
        <v>0</v>
      </c>
      <c r="S114" s="137">
        <f>VLOOKUP(EX113,'[1]ادخال بيانات ودرجات'!$A$10:BW311,42,TRUE)</f>
        <v>0</v>
      </c>
      <c r="T114" s="138">
        <f t="shared" si="2346"/>
        <v>0</v>
      </c>
      <c r="U114" s="137">
        <f>VLOOKUP(EX113,'[1]ادخال بيانات ودرجات'!$A$10:BW311,48,TRUE)</f>
        <v>0</v>
      </c>
      <c r="V114" s="137">
        <f>VLOOKUP(EX113,'[1]ادخال بيانات ودرجات'!$A$10:BW311,49,TRUE)</f>
        <v>0</v>
      </c>
      <c r="W114" s="138">
        <f t="shared" si="2347"/>
        <v>0</v>
      </c>
      <c r="X114" s="137">
        <f>VLOOKUP(EX113,'[1]ادخال بيانات ودرجات'!$A$10:BW311,55,TRUE)</f>
        <v>0</v>
      </c>
      <c r="Y114" s="137">
        <f>VLOOKUP(EX113,'[1]ادخال بيانات ودرجات'!$A$10:BW311,56,TRUE)</f>
        <v>0</v>
      </c>
      <c r="Z114" s="138">
        <f t="shared" si="2348"/>
        <v>0</v>
      </c>
      <c r="AA114" s="137">
        <f>VLOOKUP(EX113,'[1]ادخال بيانات ودرجات'!$A$10:BW311,62,TRUE)</f>
        <v>0</v>
      </c>
      <c r="AB114" s="137">
        <f>VLOOKUP(EX113,'[1]ادخال بيانات ودرجات'!$A$10:BW311,63,TRUE)</f>
        <v>0</v>
      </c>
      <c r="AC114" s="138">
        <f t="shared" si="2349"/>
        <v>0</v>
      </c>
      <c r="AD114" s="138">
        <f>VLOOKUP(EX113,'[1]ادخال بيانات ودرجات'!$A$10:BW311,69,TRUE)</f>
        <v>0</v>
      </c>
      <c r="AE114" s="138">
        <f>VLOOKUP(EX113,'[1]ادخال بيانات ودرجات'!$A$10:BW311,70,TRUE)</f>
        <v>0</v>
      </c>
      <c r="AF114" s="138">
        <f t="shared" si="2350"/>
        <v>0</v>
      </c>
      <c r="AG114" s="139"/>
      <c r="AH114" s="140"/>
      <c r="AI114" s="117"/>
      <c r="AJ114" s="117"/>
      <c r="AK114" s="141"/>
      <c r="AL114" s="119"/>
      <c r="AM114" s="142">
        <f>VLOOKUP(EX113,'[1]ادخال بيانات ودرجات'!$A$10:BX311,76,TRUE)</f>
        <v>0</v>
      </c>
      <c r="AN114" s="142">
        <f>VLOOKUP(EX113,'[1]ادخال بيانات ودرجات'!$A$10:BY311,77,TRUE)</f>
        <v>0</v>
      </c>
      <c r="AO114" s="121">
        <f t="shared" si="2354"/>
        <v>0</v>
      </c>
      <c r="AP114" s="143"/>
      <c r="AQ114" s="123"/>
      <c r="AR114" s="124"/>
      <c r="AS114" s="125"/>
      <c r="AT114" s="125"/>
      <c r="AU114" s="125"/>
      <c r="AV114" s="125"/>
      <c r="AW114" s="125"/>
      <c r="AX114" s="125"/>
      <c r="AY114" s="125"/>
      <c r="AZ114" s="125"/>
      <c r="BA114" s="126"/>
      <c r="BB114" s="126"/>
      <c r="BC114" s="126"/>
      <c r="BD114" s="126"/>
      <c r="BE114" s="126"/>
      <c r="BF114" s="126"/>
      <c r="BG114" s="126"/>
      <c r="BH114" s="126"/>
      <c r="BI114" s="126"/>
      <c r="BJ114" s="126"/>
      <c r="BK114" s="126"/>
      <c r="BL114" s="126"/>
      <c r="BM114" s="126"/>
      <c r="BN114" s="126"/>
      <c r="BO114" s="126"/>
      <c r="BP114" s="126"/>
      <c r="BQ114" s="126"/>
      <c r="BR114" s="126"/>
      <c r="BS114" s="126"/>
      <c r="BT114" s="126"/>
      <c r="BU114" s="126"/>
      <c r="BV114" s="126"/>
      <c r="BW114" s="126"/>
      <c r="BX114" s="126"/>
      <c r="BY114" s="126"/>
      <c r="BZ114" s="126"/>
      <c r="CA114" s="126"/>
      <c r="CB114" s="126"/>
      <c r="CC114" s="126"/>
      <c r="CD114" s="126"/>
      <c r="CE114" s="126"/>
      <c r="CF114" s="126"/>
      <c r="CG114" s="126"/>
      <c r="CH114" s="126"/>
      <c r="CI114" s="126"/>
      <c r="CJ114" s="126"/>
      <c r="CK114" s="126"/>
      <c r="CL114" s="126"/>
      <c r="CM114" s="126"/>
      <c r="CN114" s="126"/>
      <c r="CO114" s="126"/>
      <c r="CP114" s="126"/>
      <c r="CQ114" s="126"/>
      <c r="CR114" s="126"/>
      <c r="CS114" s="126"/>
      <c r="CT114" s="126"/>
      <c r="CU114" s="126"/>
      <c r="CV114" s="126"/>
      <c r="CW114" s="126"/>
      <c r="CX114" s="126"/>
      <c r="CY114" s="126"/>
      <c r="CZ114" s="126"/>
      <c r="DA114" s="126"/>
      <c r="DB114" s="126"/>
      <c r="DC114" s="126"/>
      <c r="DD114" s="126"/>
      <c r="DE114" s="126"/>
      <c r="DF114" s="126"/>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7">
        <f t="shared" ref="EU114:EU145" si="2373">IF(T115="",4,IF(T113+T114&lt;80,4,""))</f>
        <v>4</v>
      </c>
      <c r="EV114" s="127">
        <f t="shared" ref="EV114:EV145" si="2374">IF(W115="",5,IF(W113+W114&lt;60,5,""))</f>
        <v>5</v>
      </c>
      <c r="EW114" s="127">
        <f t="shared" ref="EW114:EW145" si="2375">IF(Z115="",6,IF(Z113+Z114&lt;40,6,""))</f>
        <v>6</v>
      </c>
      <c r="EX114" s="128"/>
      <c r="EY114" s="134"/>
      <c r="EZ114" s="134"/>
      <c r="FA114" s="134"/>
      <c r="FB114" s="144"/>
      <c r="FC114" s="145"/>
      <c r="FD114" s="145"/>
      <c r="FE114" s="144"/>
    </row>
    <row r="115" spans="1:161" ht="18.75" thickBot="1" x14ac:dyDescent="0.3">
      <c r="A115" s="146"/>
      <c r="B115" s="147"/>
      <c r="C115" s="148"/>
      <c r="D115" s="147"/>
      <c r="E115" s="147"/>
      <c r="F115" s="147"/>
      <c r="G115" s="146"/>
      <c r="H115" s="149" t="s">
        <v>53</v>
      </c>
      <c r="I115" s="150">
        <f t="shared" ref="I115:J115" si="2376">SUM(I113,I114)</f>
        <v>0</v>
      </c>
      <c r="J115" s="150">
        <f t="shared" si="2376"/>
        <v>0</v>
      </c>
      <c r="K115" s="150" t="str">
        <f t="shared" ref="K115" si="2377">IF(J115&gt;=48,I115+J115,"")</f>
        <v/>
      </c>
      <c r="L115" s="150">
        <f t="shared" ref="L115:M115" si="2378">SUM(L113,L114)</f>
        <v>0</v>
      </c>
      <c r="M115" s="150">
        <f t="shared" si="2378"/>
        <v>0</v>
      </c>
      <c r="N115" s="150" t="str">
        <f t="shared" ref="N115" si="2379">IF(M115&gt;=38.4,L115+M115,"")</f>
        <v/>
      </c>
      <c r="O115" s="150">
        <f t="shared" ref="O115:P115" si="2380">SUM(O113,O114)</f>
        <v>0</v>
      </c>
      <c r="P115" s="150">
        <f t="shared" si="2380"/>
        <v>0</v>
      </c>
      <c r="Q115" s="150" t="str">
        <f t="shared" ref="Q115" si="2381">IF(P115&gt;=38.4,O115+P115,"")</f>
        <v/>
      </c>
      <c r="R115" s="150">
        <f t="shared" ref="R115:S115" si="2382">SUM(R113,R114)</f>
        <v>0</v>
      </c>
      <c r="S115" s="150">
        <f t="shared" si="2382"/>
        <v>0</v>
      </c>
      <c r="T115" s="150" t="str">
        <f t="shared" ref="T115" si="2383">IF(S115&gt;=38.4,R115+S115,"")</f>
        <v/>
      </c>
      <c r="U115" s="150">
        <f t="shared" ref="U115:V115" si="2384">SUM(U113,U114)</f>
        <v>0</v>
      </c>
      <c r="V115" s="150">
        <f t="shared" si="2384"/>
        <v>0</v>
      </c>
      <c r="W115" s="150" t="str">
        <f t="shared" ref="W115" si="2385">IF(V115&gt;=28.8,U115+V115,"")</f>
        <v/>
      </c>
      <c r="X115" s="150">
        <f t="shared" ref="X115:Y115" si="2386">SUM(X113,X114)</f>
        <v>0</v>
      </c>
      <c r="Y115" s="150">
        <f t="shared" si="2386"/>
        <v>0</v>
      </c>
      <c r="Z115" s="150" t="str">
        <f t="shared" ref="Z115" si="2387">IF(Y115&gt;=19.2,X115+Y115,"")</f>
        <v/>
      </c>
      <c r="AA115" s="150">
        <f t="shared" ref="AA115:AB115" si="2388">SUM(AA113,AA114)</f>
        <v>0</v>
      </c>
      <c r="AB115" s="150">
        <f t="shared" si="2388"/>
        <v>0</v>
      </c>
      <c r="AC115" s="150" t="str">
        <f t="shared" ref="AC115" si="2389">IF(AB115&gt;=19.2,AA115+AB115,"")</f>
        <v/>
      </c>
      <c r="AD115" s="150">
        <f t="shared" ref="AD115:AE115" si="2390">SUM(AD113,AD114)</f>
        <v>0</v>
      </c>
      <c r="AE115" s="150">
        <f t="shared" si="2390"/>
        <v>0</v>
      </c>
      <c r="AF115" s="150" t="str">
        <f t="shared" ref="AF115" si="2391">IF(AE115&gt;=9.6,AD115+AE115,"")</f>
        <v/>
      </c>
      <c r="AG115" s="151"/>
      <c r="AH115" s="152">
        <f t="shared" ref="AH115:AH146" si="2392">COUNT(BA115:BH115)</f>
        <v>0</v>
      </c>
      <c r="AI115" s="147"/>
      <c r="AJ115" s="147"/>
      <c r="AK115" s="153"/>
      <c r="AL115" s="154"/>
      <c r="AM115" s="155">
        <f t="shared" ref="AM115:AO115" si="2393">SUM(AM113,AM114)</f>
        <v>0</v>
      </c>
      <c r="AN115" s="155">
        <f t="shared" si="2393"/>
        <v>0</v>
      </c>
      <c r="AO115" s="156">
        <f t="shared" si="2393"/>
        <v>0</v>
      </c>
      <c r="AP115" s="157" t="str">
        <f t="shared" ref="AP115:AP146" si="2394">CONCATENATE(BH115,BG115,BF115,BE115,BD115,,BC115,BB115,BA115)</f>
        <v>........</v>
      </c>
      <c r="AQ115" s="158"/>
      <c r="AR115" s="159"/>
      <c r="AS115" s="160"/>
      <c r="AT115" s="160"/>
      <c r="AU115" s="160"/>
      <c r="AV115" s="160"/>
      <c r="AW115" s="160"/>
      <c r="AX115" s="160"/>
      <c r="AY115" s="160"/>
      <c r="AZ115" s="160"/>
      <c r="BA115" s="161" t="str">
        <f t="shared" ref="BA115:BA146" si="2395">IF(K115&lt;100,1,IF(K115="XXX",1,"."))</f>
        <v>.</v>
      </c>
      <c r="BB115" s="161" t="str">
        <f t="shared" ref="BB115:BB146" si="2396">IF(N115&lt;80,2,IF(N115="XXX",2,"."))</f>
        <v>.</v>
      </c>
      <c r="BC115" s="161" t="str">
        <f t="shared" ref="BC115:BC146" si="2397">IF(Q115&lt;80,3,IF(Q115="XXX",3,"."))</f>
        <v>.</v>
      </c>
      <c r="BD115" s="161" t="str">
        <f t="shared" ref="BD115:BD146" si="2398">IF(T115&lt;80,4,IF(W115="XXX",4,"."))</f>
        <v>.</v>
      </c>
      <c r="BE115" s="161" t="str">
        <f t="shared" ref="BE115:BE146" si="2399">IF(W115&lt;60,5,IF(W115="XXX",5,"."))</f>
        <v>.</v>
      </c>
      <c r="BF115" s="161" t="str">
        <f t="shared" ref="BF115:BF146" si="2400">IF(Z115&lt;40,6,IF(Z115="XXX",6,"."))</f>
        <v>.</v>
      </c>
      <c r="BG115" s="161" t="str">
        <f t="shared" ref="BG115:BG146" si="2401">IF(AC115&lt;40,7,IF(AC115="XXX",7,"."))</f>
        <v>.</v>
      </c>
      <c r="BH115" s="161" t="str">
        <f t="shared" ref="BH115:BH146" si="2402">IF(AF115&lt;20,8,IF(AF115="XXX",8,"."))</f>
        <v>.</v>
      </c>
      <c r="BI115" s="162" t="str">
        <f t="shared" ref="BI115:BI146" si="2403">IF(BA115=1,".رياضيات",".")</f>
        <v>.</v>
      </c>
      <c r="BJ115" s="162" t="str">
        <f t="shared" ref="BJ115:BJ146" si="2404">IF(BB115=2,".نحوونصوص",".")</f>
        <v>.</v>
      </c>
      <c r="BK115" s="162" t="str">
        <f t="shared" ref="BK115:BK146" si="2405">IF(BC115=3,".علوم",".")</f>
        <v>.</v>
      </c>
      <c r="BL115" s="162" t="str">
        <f t="shared" ref="BL115:BL146" si="2406">IF(BD115=4,".تعبير واملاء وخط",".")</f>
        <v>.</v>
      </c>
      <c r="BM115" s="162" t="str">
        <f t="shared" ref="BM115:BM146" si="2407">IF(BE115=5,".تربية اسلامية",".")</f>
        <v>.</v>
      </c>
      <c r="BN115" s="162" t="str">
        <f t="shared" ref="BN115:BN146" si="2408">IF(BF115=6,".جغرافيا",".")</f>
        <v>.</v>
      </c>
      <c r="BO115" s="162" t="str">
        <f t="shared" ref="BO115:BO146" si="2409">IF(BG115=7,".تاريخ",".")</f>
        <v>.</v>
      </c>
      <c r="BP115" s="162" t="str">
        <f t="shared" ref="BP115:BP146" si="2410">IF(BH115=8,".وطنية",".")</f>
        <v>.</v>
      </c>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4">
        <f t="shared" ref="EU115" si="2411">IF(AC115="",7,IF(AC113+AC114&lt;40,7,""))</f>
        <v>7</v>
      </c>
      <c r="EV115" s="164">
        <f t="shared" ref="EV115" si="2412">IF(AF115="",8,IF(AF113+AF114&lt;20,8,""))</f>
        <v>8</v>
      </c>
      <c r="EW115" s="164">
        <f t="shared" ref="EW115" si="2413">IF(AO115="",9,IF(AO113+AO114&lt;40,9,""))</f>
        <v>9</v>
      </c>
      <c r="EX115" s="128"/>
      <c r="EY115" s="165"/>
      <c r="EZ115" s="165"/>
      <c r="FA115" s="165"/>
      <c r="FB115" s="166"/>
      <c r="FC115" s="167"/>
      <c r="FD115" s="167"/>
      <c r="FE115" s="166"/>
    </row>
    <row r="116" spans="1:161" ht="18" x14ac:dyDescent="0.25">
      <c r="A116" s="108">
        <f>VLOOKUP(EX116,'[1]ادخال بيانات ودرجات'!$A$10:A314,1,TRUE)</f>
        <v>36</v>
      </c>
      <c r="B116" s="109"/>
      <c r="C116" s="110">
        <f>VLOOKUP(EX116,'[1]ادخال بيانات ودرجات'!$A$10:C314,3,TRUE)</f>
        <v>0</v>
      </c>
      <c r="D116" s="109">
        <f>VLOOKUP(EX116,'[1]ادخال بيانات ودرجات'!$A$10:D314,4,TRUE)</f>
        <v>0</v>
      </c>
      <c r="E116" s="109">
        <f>VLOOKUP(EX116,'[1]ادخال بيانات ودرجات'!$A$10:E314,5,TRUE)</f>
        <v>0</v>
      </c>
      <c r="F116" s="109">
        <f>VLOOKUP(EX116,'[1]ادخال بيانات ودرجات'!$A$10:F314,6,TRUE)</f>
        <v>0</v>
      </c>
      <c r="G116" s="111">
        <f>VLOOKUP(EX116,'[1]ادخال بيانات ودرجات'!$A$10:B314,2,TRUE)</f>
        <v>0</v>
      </c>
      <c r="H116" s="112" t="s">
        <v>50</v>
      </c>
      <c r="I116" s="113">
        <f>VLOOKUP(EX116,'[1]ادخال بيانات ودرجات'!$A$10:BW314,17,TRUE)</f>
        <v>0</v>
      </c>
      <c r="J116" s="113">
        <f>VLOOKUP(EX116,'[1]ادخال بيانات ودرجات'!$A$10:BW314,18,TRUE)</f>
        <v>0</v>
      </c>
      <c r="K116" s="114">
        <f t="shared" ref="K116:K117" si="2414">SUM(I116,J116)</f>
        <v>0</v>
      </c>
      <c r="L116" s="113">
        <f>VLOOKUP(EX116,'[1]ادخال بيانات ودرجات'!$A$10:BW314,24,TRUE)</f>
        <v>0</v>
      </c>
      <c r="M116" s="113">
        <f>VLOOKUP(EX116,'[1]ادخال بيانات ودرجات'!$A$10:BW314,25,TRUE)</f>
        <v>0</v>
      </c>
      <c r="N116" s="114">
        <f t="shared" ref="N116:N117" si="2415">SUM(L116,M116)</f>
        <v>0</v>
      </c>
      <c r="O116" s="113">
        <f>VLOOKUP(EX116,'[1]ادخال بيانات ودرجات'!$A$10:BW314,31,TRUE)</f>
        <v>0</v>
      </c>
      <c r="P116" s="113">
        <f>VLOOKUP(EX116,'[1]ادخال بيانات ودرجات'!$A$10:BW314,32,TRUE)</f>
        <v>0</v>
      </c>
      <c r="Q116" s="114">
        <f t="shared" ref="Q116:Q117" si="2416">SUM(O116,P116)</f>
        <v>0</v>
      </c>
      <c r="R116" s="113">
        <f>VLOOKUP(EX116,'[1]ادخال بيانات ودرجات'!$A$10:BW314,38,TRUE)</f>
        <v>0</v>
      </c>
      <c r="S116" s="113">
        <f>VLOOKUP(EX116,'[1]ادخال بيانات ودرجات'!$A$10:BW314,39,TRUE)</f>
        <v>0</v>
      </c>
      <c r="T116" s="114">
        <f t="shared" ref="T116:T117" si="2417">SUM(R116,S116)</f>
        <v>0</v>
      </c>
      <c r="U116" s="113">
        <f>VLOOKUP(EX116,'[1]ادخال بيانات ودرجات'!$A$10:BW314,45,TRUE)</f>
        <v>0</v>
      </c>
      <c r="V116" s="113">
        <f>VLOOKUP(EX116,'[1]ادخال بيانات ودرجات'!$A$10:BW314,46,TRUE)</f>
        <v>0</v>
      </c>
      <c r="W116" s="114">
        <f t="shared" ref="W116:W117" si="2418">SUM(U116,V116)</f>
        <v>0</v>
      </c>
      <c r="X116" s="113">
        <f>VLOOKUP(EX116,'[1]ادخال بيانات ودرجات'!$A$10:BW314,52,TRUE)</f>
        <v>0</v>
      </c>
      <c r="Y116" s="113">
        <f>VLOOKUP(EX116,'[1]ادخال بيانات ودرجات'!$A$10:BW314,53,TRUE)</f>
        <v>0</v>
      </c>
      <c r="Z116" s="114">
        <f t="shared" ref="Z116:Z117" si="2419">SUM(X116,Y116)</f>
        <v>0</v>
      </c>
      <c r="AA116" s="113">
        <f>VLOOKUP(EX116,'[1]ادخال بيانات ودرجات'!$A$10:BW314,59,TRUE)</f>
        <v>0</v>
      </c>
      <c r="AB116" s="113">
        <f>VLOOKUP(EX116,'[1]ادخال بيانات ودرجات'!$A$10:BW314,60,TRUE)</f>
        <v>0</v>
      </c>
      <c r="AC116" s="114">
        <f t="shared" ref="AC116:AC117" si="2420">SUM(AA116,AB116)</f>
        <v>0</v>
      </c>
      <c r="AD116" s="114">
        <f>VLOOKUP(EX116,'[1]ادخال بيانات ودرجات'!$A$10:BW314,66,TRUE)</f>
        <v>0</v>
      </c>
      <c r="AE116" s="114">
        <f>VLOOKUP(EX116,'[1]ادخال بيانات ودرجات'!$A$10:BW314,67,TRUE)</f>
        <v>0</v>
      </c>
      <c r="AF116" s="114">
        <f t="shared" ref="AF116:AF117" si="2421">SUM(AD116,AE116)</f>
        <v>0</v>
      </c>
      <c r="AG116" s="115" t="str">
        <f t="shared" ref="AG116:AG147" si="2422">IF(AJ116&gt;=1,"دورثان","ناجح")</f>
        <v>دورثان</v>
      </c>
      <c r="AH116" s="116"/>
      <c r="AI116" s="117" t="str">
        <f>IF(AJ116&gt;=1,"***",VLOOKUP(EX116,'[1]ادخال بيانات ودرجات'!$A$10:CI315,87,TRUE))</f>
        <v>***</v>
      </c>
      <c r="AJ116" s="117">
        <f t="shared" ref="AJ116" si="2423">COUNT(EU116:EW118)</f>
        <v>9</v>
      </c>
      <c r="AK116" s="118" t="str">
        <f>IF(AJ116&gt;=1,"***",VLOOKUP(EX116,'[1]ادخال بيانات ودرجات'!$A$10:CL314,90,TRUE))</f>
        <v>***</v>
      </c>
      <c r="AL116" s="119" t="str">
        <f t="shared" ref="AL116" si="2424">IF(AJ116&gt;=1,"",IF(AK116&gt;=85,"ممتاز",IF(AK116&gt;=75,"جيد جدا",IF(AK116&gt;=65,"جيد",IF(AK116&gt;=54,"مقبول",IF(AK116&gt;=50,"ضعيف","xxx"))))))</f>
        <v/>
      </c>
      <c r="AM116" s="120">
        <f>VLOOKUP(EX116,'[1]ادخال بيانات ودرجات'!$A$10:BW314,73,TRUE)</f>
        <v>0</v>
      </c>
      <c r="AN116" s="120">
        <f>VLOOKUP(EX116,'[1]ادخال بيانات ودرجات'!$A$10:BW314,74,TRUE)</f>
        <v>0</v>
      </c>
      <c r="AO116" s="121">
        <f t="shared" ref="AO116:AO117" si="2425">SUM(AM116,AN116)</f>
        <v>0</v>
      </c>
      <c r="AP116" s="122"/>
      <c r="AQ116" s="123" t="str">
        <f t="shared" ref="AQ116" si="2426">CONCATENATE(BI118,BJ118,BK118,,BL118,BM118,,BN118,BO118,BP118)</f>
        <v>........</v>
      </c>
      <c r="AR116" s="124">
        <f t="shared" ref="AR116:AR147" si="2427">K116:K117+N116:N117+Q116:Q117+T116:T117+W116:W117+Z116:Z117+AC116:AC117+AF116:AF117+AO116:AO117</f>
        <v>0</v>
      </c>
      <c r="AS116" s="125" t="str">
        <f t="shared" ref="AS116" si="2428">IF(K118&lt;100,100-K118,IF(K118="XXX",100,"."))</f>
        <v>.</v>
      </c>
      <c r="AT116" s="125" t="str">
        <f t="shared" ref="AT116" si="2429">IF(N118&lt;80,80-N118,IF(N118="XXX",80,"."))</f>
        <v>.</v>
      </c>
      <c r="AU116" s="125" t="str">
        <f t="shared" ref="AU116" si="2430">IF(Q118&lt;80,80-Q118,IF(Q118="XXX",80,"."))</f>
        <v>.</v>
      </c>
      <c r="AV116" s="125" t="str">
        <f t="shared" ref="AV116" si="2431">IF(T118&lt;80,80-T118,IF(T118="XXX",80,"."))</f>
        <v>.</v>
      </c>
      <c r="AW116" s="125" t="str">
        <f t="shared" ref="AW116" si="2432">IF(W118&lt;60,60-W118,IF(W118="XXX",60,"."))</f>
        <v>.</v>
      </c>
      <c r="AX116" s="125" t="str">
        <f t="shared" ref="AX116" si="2433">IF(Z118&lt;40,40-Z118,IF(Z118="XXX",40,"."))</f>
        <v>.</v>
      </c>
      <c r="AY116" s="125" t="str">
        <f t="shared" ref="AY116" si="2434">IF(AC118&lt;40,40-AC118,IF(AC118="XXX",40,"."))</f>
        <v>.</v>
      </c>
      <c r="AZ116" s="125" t="str">
        <f t="shared" ref="AZ116" si="2435">IF(AF118&lt;20,20-AF118,IF(AF118="XXX",20,"."))</f>
        <v>.</v>
      </c>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7">
        <f t="shared" ref="EU116" si="2436">IF(K118="",1,IF(K116+K117&lt;100,1,""))</f>
        <v>1</v>
      </c>
      <c r="EV116" s="127">
        <f t="shared" ref="EV116" si="2437">IF(N118="",2,IF(N116+N117&lt;80,2,""))</f>
        <v>2</v>
      </c>
      <c r="EW116" s="127">
        <f t="shared" ref="EW116" si="2438">IF(Q118="",3,IF(Q116+Q117&lt;80,3,""))</f>
        <v>3</v>
      </c>
      <c r="EX116" s="128">
        <v>36</v>
      </c>
      <c r="EY116" s="129" t="str">
        <f t="shared" ref="EY116:EY147" si="2439">IF(AG116="","7",IF(AG116&lt;40,7,"*"))</f>
        <v>*</v>
      </c>
      <c r="EZ116" s="129">
        <f t="shared" ref="EZ116:EZ147" si="2440">IF(AJ116="","8",IF(AJ116&lt;20,8,"*"))</f>
        <v>8</v>
      </c>
      <c r="FA116" s="130" t="str">
        <f t="shared" ref="FA116:FA147" si="2441">IF(AS116="","9",IF(AS116&lt;40,9,"*"))</f>
        <v>*</v>
      </c>
      <c r="FB116" s="131" t="str">
        <f>IF(FC116="","",SUBTOTAL(2,$FC$11:FC116))</f>
        <v/>
      </c>
      <c r="FC116" s="132" t="str">
        <f t="shared" ref="FC116:FC147" si="2442">IF(AG116="ناجح",ROW(),"")</f>
        <v/>
      </c>
      <c r="FD116" s="132">
        <f t="shared" ref="FD116:FD147" si="2443">IF(AG116="دورثان",ROW(),"")</f>
        <v>116</v>
      </c>
      <c r="FE116" s="131">
        <f>IF(FD116="","",SUBTOTAL(2,$FD$11:FD116))</f>
        <v>36</v>
      </c>
    </row>
    <row r="117" spans="1:161" ht="18" x14ac:dyDescent="0.25">
      <c r="A117" s="111"/>
      <c r="B117" s="117"/>
      <c r="C117" s="135"/>
      <c r="D117" s="117"/>
      <c r="E117" s="117"/>
      <c r="F117" s="117"/>
      <c r="G117" s="111"/>
      <c r="H117" s="136" t="s">
        <v>52</v>
      </c>
      <c r="I117" s="137">
        <f>VLOOKUP(EX116,'[1]ادخال بيانات ودرجات'!$A$10:BW314,20,TRUE)</f>
        <v>0</v>
      </c>
      <c r="J117" s="137">
        <f>VLOOKUP(EX116,'[1]ادخال بيانات ودرجات'!$A$10:BW314,21,TRUE)</f>
        <v>0</v>
      </c>
      <c r="K117" s="138">
        <f t="shared" si="2414"/>
        <v>0</v>
      </c>
      <c r="L117" s="137">
        <f>VLOOKUP(EX116,'[1]ادخال بيانات ودرجات'!$A$10:BW314,27,TRUE)</f>
        <v>0</v>
      </c>
      <c r="M117" s="137">
        <f>VLOOKUP(EX116,'[1]ادخال بيانات ودرجات'!$A$10:BW314,28,TRUE)</f>
        <v>0</v>
      </c>
      <c r="N117" s="138">
        <f t="shared" si="2415"/>
        <v>0</v>
      </c>
      <c r="O117" s="137">
        <f>VLOOKUP(EX116,'[1]ادخال بيانات ودرجات'!$A$10:BW314,34,TRUE)</f>
        <v>0</v>
      </c>
      <c r="P117" s="137">
        <f>VLOOKUP(EX116,'[1]ادخال بيانات ودرجات'!$A$10:BW314,35,TRUE)</f>
        <v>0</v>
      </c>
      <c r="Q117" s="138">
        <f t="shared" si="2416"/>
        <v>0</v>
      </c>
      <c r="R117" s="137">
        <f>VLOOKUP(EX116,'[1]ادخال بيانات ودرجات'!$A$10:BW314,41,TRUE)</f>
        <v>0</v>
      </c>
      <c r="S117" s="137">
        <f>VLOOKUP(EX116,'[1]ادخال بيانات ودرجات'!$A$10:BW314,42,TRUE)</f>
        <v>0</v>
      </c>
      <c r="T117" s="138">
        <f t="shared" si="2417"/>
        <v>0</v>
      </c>
      <c r="U117" s="137">
        <f>VLOOKUP(EX116,'[1]ادخال بيانات ودرجات'!$A$10:BW314,48,TRUE)</f>
        <v>0</v>
      </c>
      <c r="V117" s="137">
        <f>VLOOKUP(EX116,'[1]ادخال بيانات ودرجات'!$A$10:BW314,49,TRUE)</f>
        <v>0</v>
      </c>
      <c r="W117" s="138">
        <f t="shared" si="2418"/>
        <v>0</v>
      </c>
      <c r="X117" s="137">
        <f>VLOOKUP(EX116,'[1]ادخال بيانات ودرجات'!$A$10:BW314,55,TRUE)</f>
        <v>0</v>
      </c>
      <c r="Y117" s="137">
        <f>VLOOKUP(EX116,'[1]ادخال بيانات ودرجات'!$A$10:BW314,56,TRUE)</f>
        <v>0</v>
      </c>
      <c r="Z117" s="138">
        <f t="shared" si="2419"/>
        <v>0</v>
      </c>
      <c r="AA117" s="137">
        <f>VLOOKUP(EX116,'[1]ادخال بيانات ودرجات'!$A$10:BW314,62,TRUE)</f>
        <v>0</v>
      </c>
      <c r="AB117" s="137">
        <f>VLOOKUP(EX116,'[1]ادخال بيانات ودرجات'!$A$10:BW314,63,TRUE)</f>
        <v>0</v>
      </c>
      <c r="AC117" s="138">
        <f t="shared" si="2420"/>
        <v>0</v>
      </c>
      <c r="AD117" s="138">
        <f>VLOOKUP(EX116,'[1]ادخال بيانات ودرجات'!$A$10:BW314,69,TRUE)</f>
        <v>0</v>
      </c>
      <c r="AE117" s="138">
        <f>VLOOKUP(EX116,'[1]ادخال بيانات ودرجات'!$A$10:BW314,70,TRUE)</f>
        <v>0</v>
      </c>
      <c r="AF117" s="138">
        <f t="shared" si="2421"/>
        <v>0</v>
      </c>
      <c r="AG117" s="139"/>
      <c r="AH117" s="140"/>
      <c r="AI117" s="117"/>
      <c r="AJ117" s="117"/>
      <c r="AK117" s="141"/>
      <c r="AL117" s="119"/>
      <c r="AM117" s="142">
        <f>VLOOKUP(EX116,'[1]ادخال بيانات ودرجات'!$A$10:BX314,76,TRUE)</f>
        <v>0</v>
      </c>
      <c r="AN117" s="142">
        <f>VLOOKUP(EX116,'[1]ادخال بيانات ودرجات'!$A$10:BY314,77,TRUE)</f>
        <v>0</v>
      </c>
      <c r="AO117" s="121">
        <f t="shared" si="2425"/>
        <v>0</v>
      </c>
      <c r="AP117" s="143"/>
      <c r="AQ117" s="123"/>
      <c r="AR117" s="124"/>
      <c r="AS117" s="125"/>
      <c r="AT117" s="125"/>
      <c r="AU117" s="125"/>
      <c r="AV117" s="125"/>
      <c r="AW117" s="125"/>
      <c r="AX117" s="125"/>
      <c r="AY117" s="125"/>
      <c r="AZ117" s="125"/>
      <c r="BA117" s="126"/>
      <c r="BB117" s="126"/>
      <c r="BC117" s="126"/>
      <c r="BD117" s="126"/>
      <c r="BE117" s="126"/>
      <c r="BF117" s="126"/>
      <c r="BG117" s="126"/>
      <c r="BH117" s="126"/>
      <c r="BI117" s="126"/>
      <c r="BJ117" s="126"/>
      <c r="BK117" s="126"/>
      <c r="BL117" s="126"/>
      <c r="BM117" s="126"/>
      <c r="BN117" s="126"/>
      <c r="BO117" s="126"/>
      <c r="BP117" s="126"/>
      <c r="BQ117" s="126"/>
      <c r="BR117" s="126"/>
      <c r="BS117" s="126"/>
      <c r="BT117" s="126"/>
      <c r="BU117" s="126"/>
      <c r="BV117" s="126"/>
      <c r="BW117" s="126"/>
      <c r="BX117" s="126"/>
      <c r="BY117" s="126"/>
      <c r="BZ117" s="126"/>
      <c r="CA117" s="126"/>
      <c r="CB117" s="126"/>
      <c r="CC117" s="126"/>
      <c r="CD117" s="126"/>
      <c r="CE117" s="126"/>
      <c r="CF117" s="126"/>
      <c r="CG117" s="126"/>
      <c r="CH117" s="126"/>
      <c r="CI117" s="126"/>
      <c r="CJ117" s="126"/>
      <c r="CK117" s="126"/>
      <c r="CL117" s="126"/>
      <c r="CM117" s="126"/>
      <c r="CN117" s="126"/>
      <c r="CO117" s="126"/>
      <c r="CP117" s="126"/>
      <c r="CQ117" s="126"/>
      <c r="CR117" s="126"/>
      <c r="CS117" s="126"/>
      <c r="CT117" s="126"/>
      <c r="CU117" s="126"/>
      <c r="CV117" s="126"/>
      <c r="CW117" s="126"/>
      <c r="CX117" s="126"/>
      <c r="CY117" s="126"/>
      <c r="CZ117" s="126"/>
      <c r="DA117" s="126"/>
      <c r="DB117" s="126"/>
      <c r="DC117" s="126"/>
      <c r="DD117" s="126"/>
      <c r="DE117" s="126"/>
      <c r="DF117" s="126"/>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7">
        <f t="shared" ref="EU117:EU148" si="2444">IF(T118="",4,IF(T116+T117&lt;80,4,""))</f>
        <v>4</v>
      </c>
      <c r="EV117" s="127">
        <f t="shared" ref="EV117:EV148" si="2445">IF(W118="",5,IF(W116+W117&lt;60,5,""))</f>
        <v>5</v>
      </c>
      <c r="EW117" s="127">
        <f t="shared" ref="EW117:EW148" si="2446">IF(Z118="",6,IF(Z116+Z117&lt;40,6,""))</f>
        <v>6</v>
      </c>
      <c r="EX117" s="128"/>
      <c r="EY117" s="134"/>
      <c r="EZ117" s="134"/>
      <c r="FA117" s="134"/>
      <c r="FB117" s="144"/>
      <c r="FC117" s="145"/>
      <c r="FD117" s="145"/>
      <c r="FE117" s="144"/>
    </row>
    <row r="118" spans="1:161" ht="18.75" thickBot="1" x14ac:dyDescent="0.3">
      <c r="A118" s="146"/>
      <c r="B118" s="147"/>
      <c r="C118" s="148"/>
      <c r="D118" s="147"/>
      <c r="E118" s="147"/>
      <c r="F118" s="147"/>
      <c r="G118" s="146"/>
      <c r="H118" s="149" t="s">
        <v>53</v>
      </c>
      <c r="I118" s="150">
        <f t="shared" ref="I118:J118" si="2447">SUM(I116,I117)</f>
        <v>0</v>
      </c>
      <c r="J118" s="150">
        <f t="shared" si="2447"/>
        <v>0</v>
      </c>
      <c r="K118" s="150" t="str">
        <f t="shared" ref="K118" si="2448">IF(J118&gt;=48,I118+J118,"")</f>
        <v/>
      </c>
      <c r="L118" s="150">
        <f t="shared" ref="L118:M118" si="2449">SUM(L116,L117)</f>
        <v>0</v>
      </c>
      <c r="M118" s="150">
        <f t="shared" si="2449"/>
        <v>0</v>
      </c>
      <c r="N118" s="150" t="str">
        <f t="shared" ref="N118" si="2450">IF(M118&gt;=38.4,L118+M118,"")</f>
        <v/>
      </c>
      <c r="O118" s="150">
        <f t="shared" ref="O118:P118" si="2451">SUM(O116,O117)</f>
        <v>0</v>
      </c>
      <c r="P118" s="150">
        <f t="shared" si="2451"/>
        <v>0</v>
      </c>
      <c r="Q118" s="150" t="str">
        <f t="shared" ref="Q118" si="2452">IF(P118&gt;=38.4,O118+P118,"")</f>
        <v/>
      </c>
      <c r="R118" s="150">
        <f t="shared" ref="R118:S118" si="2453">SUM(R116,R117)</f>
        <v>0</v>
      </c>
      <c r="S118" s="150">
        <f t="shared" si="2453"/>
        <v>0</v>
      </c>
      <c r="T118" s="150" t="str">
        <f t="shared" ref="T118" si="2454">IF(S118&gt;=38.4,R118+S118,"")</f>
        <v/>
      </c>
      <c r="U118" s="150">
        <f t="shared" ref="U118:V118" si="2455">SUM(U116,U117)</f>
        <v>0</v>
      </c>
      <c r="V118" s="150">
        <f t="shared" si="2455"/>
        <v>0</v>
      </c>
      <c r="W118" s="150" t="str">
        <f t="shared" ref="W118" si="2456">IF(V118&gt;=28.8,U118+V118,"")</f>
        <v/>
      </c>
      <c r="X118" s="150">
        <f t="shared" ref="X118:Y118" si="2457">SUM(X116,X117)</f>
        <v>0</v>
      </c>
      <c r="Y118" s="150">
        <f t="shared" si="2457"/>
        <v>0</v>
      </c>
      <c r="Z118" s="150" t="str">
        <f t="shared" ref="Z118" si="2458">IF(Y118&gt;=19.2,X118+Y118,"")</f>
        <v/>
      </c>
      <c r="AA118" s="150">
        <f t="shared" ref="AA118:AB118" si="2459">SUM(AA116,AA117)</f>
        <v>0</v>
      </c>
      <c r="AB118" s="150">
        <f t="shared" si="2459"/>
        <v>0</v>
      </c>
      <c r="AC118" s="150" t="str">
        <f t="shared" ref="AC118" si="2460">IF(AB118&gt;=19.2,AA118+AB118,"")</f>
        <v/>
      </c>
      <c r="AD118" s="150">
        <f t="shared" ref="AD118:AE118" si="2461">SUM(AD116,AD117)</f>
        <v>0</v>
      </c>
      <c r="AE118" s="150">
        <f t="shared" si="2461"/>
        <v>0</v>
      </c>
      <c r="AF118" s="150" t="str">
        <f t="shared" ref="AF118" si="2462">IF(AE118&gt;=9.6,AD118+AE118,"")</f>
        <v/>
      </c>
      <c r="AG118" s="151"/>
      <c r="AH118" s="152">
        <f t="shared" ref="AH118:AH149" si="2463">COUNT(BA118:BH118)</f>
        <v>0</v>
      </c>
      <c r="AI118" s="147"/>
      <c r="AJ118" s="147"/>
      <c r="AK118" s="153"/>
      <c r="AL118" s="154"/>
      <c r="AM118" s="155">
        <f t="shared" ref="AM118:AO118" si="2464">SUM(AM116,AM117)</f>
        <v>0</v>
      </c>
      <c r="AN118" s="155">
        <f t="shared" si="2464"/>
        <v>0</v>
      </c>
      <c r="AO118" s="156">
        <f t="shared" si="2464"/>
        <v>0</v>
      </c>
      <c r="AP118" s="157" t="str">
        <f t="shared" ref="AP118:AP149" si="2465">CONCATENATE(BH118,BG118,BF118,BE118,BD118,,BC118,BB118,BA118)</f>
        <v>........</v>
      </c>
      <c r="AQ118" s="158"/>
      <c r="AR118" s="159"/>
      <c r="AS118" s="160"/>
      <c r="AT118" s="160"/>
      <c r="AU118" s="160"/>
      <c r="AV118" s="160"/>
      <c r="AW118" s="160"/>
      <c r="AX118" s="160"/>
      <c r="AY118" s="160"/>
      <c r="AZ118" s="160"/>
      <c r="BA118" s="161" t="str">
        <f t="shared" ref="BA118:BA149" si="2466">IF(K118&lt;100,1,IF(K118="XXX",1,"."))</f>
        <v>.</v>
      </c>
      <c r="BB118" s="161" t="str">
        <f t="shared" ref="BB118:BB149" si="2467">IF(N118&lt;80,2,IF(N118="XXX",2,"."))</f>
        <v>.</v>
      </c>
      <c r="BC118" s="161" t="str">
        <f t="shared" ref="BC118:BC149" si="2468">IF(Q118&lt;80,3,IF(Q118="XXX",3,"."))</f>
        <v>.</v>
      </c>
      <c r="BD118" s="161" t="str">
        <f t="shared" ref="BD118:BD149" si="2469">IF(T118&lt;80,4,IF(W118="XXX",4,"."))</f>
        <v>.</v>
      </c>
      <c r="BE118" s="161" t="str">
        <f t="shared" ref="BE118:BE149" si="2470">IF(W118&lt;60,5,IF(W118="XXX",5,"."))</f>
        <v>.</v>
      </c>
      <c r="BF118" s="161" t="str">
        <f t="shared" ref="BF118:BF149" si="2471">IF(Z118&lt;40,6,IF(Z118="XXX",6,"."))</f>
        <v>.</v>
      </c>
      <c r="BG118" s="161" t="str">
        <f t="shared" ref="BG118:BG149" si="2472">IF(AC118&lt;40,7,IF(AC118="XXX",7,"."))</f>
        <v>.</v>
      </c>
      <c r="BH118" s="161" t="str">
        <f t="shared" ref="BH118:BH149" si="2473">IF(AF118&lt;20,8,IF(AF118="XXX",8,"."))</f>
        <v>.</v>
      </c>
      <c r="BI118" s="162" t="str">
        <f t="shared" ref="BI118:BI149" si="2474">IF(BA118=1,".رياضيات",".")</f>
        <v>.</v>
      </c>
      <c r="BJ118" s="162" t="str">
        <f t="shared" ref="BJ118:BJ149" si="2475">IF(BB118=2,".نحوونصوص",".")</f>
        <v>.</v>
      </c>
      <c r="BK118" s="162" t="str">
        <f t="shared" ref="BK118:BK149" si="2476">IF(BC118=3,".علوم",".")</f>
        <v>.</v>
      </c>
      <c r="BL118" s="162" t="str">
        <f t="shared" ref="BL118:BL149" si="2477">IF(BD118=4,".تعبير واملاء وخط",".")</f>
        <v>.</v>
      </c>
      <c r="BM118" s="162" t="str">
        <f t="shared" ref="BM118:BM149" si="2478">IF(BE118=5,".تربية اسلامية",".")</f>
        <v>.</v>
      </c>
      <c r="BN118" s="162" t="str">
        <f t="shared" ref="BN118:BN149" si="2479">IF(BF118=6,".جغرافيا",".")</f>
        <v>.</v>
      </c>
      <c r="BO118" s="162" t="str">
        <f t="shared" ref="BO118:BO149" si="2480">IF(BG118=7,".تاريخ",".")</f>
        <v>.</v>
      </c>
      <c r="BP118" s="162" t="str">
        <f t="shared" ref="BP118:BP149" si="2481">IF(BH118=8,".وطنية",".")</f>
        <v>.</v>
      </c>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4">
        <f t="shared" ref="EU118" si="2482">IF(AC118="",7,IF(AC116+AC117&lt;40,7,""))</f>
        <v>7</v>
      </c>
      <c r="EV118" s="164">
        <f t="shared" ref="EV118" si="2483">IF(AF118="",8,IF(AF116+AF117&lt;20,8,""))</f>
        <v>8</v>
      </c>
      <c r="EW118" s="164">
        <f t="shared" ref="EW118" si="2484">IF(AO118="",9,IF(AO116+AO117&lt;40,9,""))</f>
        <v>9</v>
      </c>
      <c r="EX118" s="128"/>
      <c r="EY118" s="165"/>
      <c r="EZ118" s="165"/>
      <c r="FA118" s="165"/>
      <c r="FB118" s="166"/>
      <c r="FC118" s="167"/>
      <c r="FD118" s="167"/>
      <c r="FE118" s="166"/>
    </row>
    <row r="119" spans="1:161" ht="18" x14ac:dyDescent="0.25">
      <c r="A119" s="108">
        <f>VLOOKUP(EX119,'[1]ادخال بيانات ودرجات'!$A$10:A317,1,TRUE)</f>
        <v>37</v>
      </c>
      <c r="B119" s="109"/>
      <c r="C119" s="110">
        <f>VLOOKUP(EX119,'[1]ادخال بيانات ودرجات'!$A$10:C317,3,TRUE)</f>
        <v>0</v>
      </c>
      <c r="D119" s="109">
        <f>VLOOKUP(EX119,'[1]ادخال بيانات ودرجات'!$A$10:D317,4,TRUE)</f>
        <v>0</v>
      </c>
      <c r="E119" s="109">
        <f>VLOOKUP(EX119,'[1]ادخال بيانات ودرجات'!$A$10:E317,5,TRUE)</f>
        <v>0</v>
      </c>
      <c r="F119" s="109">
        <f>VLOOKUP(EX119,'[1]ادخال بيانات ودرجات'!$A$10:F317,6,TRUE)</f>
        <v>0</v>
      </c>
      <c r="G119" s="111">
        <f>VLOOKUP(EX119,'[1]ادخال بيانات ودرجات'!$A$10:B317,2,TRUE)</f>
        <v>0</v>
      </c>
      <c r="H119" s="112" t="s">
        <v>50</v>
      </c>
      <c r="I119" s="113">
        <f>VLOOKUP(EX119,'[1]ادخال بيانات ودرجات'!$A$10:BW317,17,TRUE)</f>
        <v>0</v>
      </c>
      <c r="J119" s="113">
        <f>VLOOKUP(EX119,'[1]ادخال بيانات ودرجات'!$A$10:BW317,18,TRUE)</f>
        <v>0</v>
      </c>
      <c r="K119" s="114">
        <f t="shared" ref="K119:K120" si="2485">SUM(I119,J119)</f>
        <v>0</v>
      </c>
      <c r="L119" s="113">
        <f>VLOOKUP(EX119,'[1]ادخال بيانات ودرجات'!$A$10:BW317,24,TRUE)</f>
        <v>0</v>
      </c>
      <c r="M119" s="113">
        <f>VLOOKUP(EX119,'[1]ادخال بيانات ودرجات'!$A$10:BW317,25,TRUE)</f>
        <v>0</v>
      </c>
      <c r="N119" s="114">
        <f t="shared" ref="N119:N120" si="2486">SUM(L119,M119)</f>
        <v>0</v>
      </c>
      <c r="O119" s="113">
        <f>VLOOKUP(EX119,'[1]ادخال بيانات ودرجات'!$A$10:BW317,31,TRUE)</f>
        <v>0</v>
      </c>
      <c r="P119" s="113">
        <f>VLOOKUP(EX119,'[1]ادخال بيانات ودرجات'!$A$10:BW317,32,TRUE)</f>
        <v>0</v>
      </c>
      <c r="Q119" s="114">
        <f t="shared" ref="Q119:Q120" si="2487">SUM(O119,P119)</f>
        <v>0</v>
      </c>
      <c r="R119" s="113">
        <f>VLOOKUP(EX119,'[1]ادخال بيانات ودرجات'!$A$10:BW317,38,TRUE)</f>
        <v>0</v>
      </c>
      <c r="S119" s="113">
        <f>VLOOKUP(EX119,'[1]ادخال بيانات ودرجات'!$A$10:BW317,39,TRUE)</f>
        <v>0</v>
      </c>
      <c r="T119" s="114">
        <f t="shared" ref="T119:T120" si="2488">SUM(R119,S119)</f>
        <v>0</v>
      </c>
      <c r="U119" s="113">
        <f>VLOOKUP(EX119,'[1]ادخال بيانات ودرجات'!$A$10:BW317,45,TRUE)</f>
        <v>0</v>
      </c>
      <c r="V119" s="113">
        <f>VLOOKUP(EX119,'[1]ادخال بيانات ودرجات'!$A$10:BW317,46,TRUE)</f>
        <v>0</v>
      </c>
      <c r="W119" s="114">
        <f t="shared" ref="W119:W120" si="2489">SUM(U119,V119)</f>
        <v>0</v>
      </c>
      <c r="X119" s="113">
        <f>VLOOKUP(EX119,'[1]ادخال بيانات ودرجات'!$A$10:BW317,52,TRUE)</f>
        <v>0</v>
      </c>
      <c r="Y119" s="113">
        <f>VLOOKUP(EX119,'[1]ادخال بيانات ودرجات'!$A$10:BW317,53,TRUE)</f>
        <v>0</v>
      </c>
      <c r="Z119" s="114">
        <f t="shared" ref="Z119:Z120" si="2490">SUM(X119,Y119)</f>
        <v>0</v>
      </c>
      <c r="AA119" s="113">
        <f>VLOOKUP(EX119,'[1]ادخال بيانات ودرجات'!$A$10:BW317,59,TRUE)</f>
        <v>0</v>
      </c>
      <c r="AB119" s="113">
        <f>VLOOKUP(EX119,'[1]ادخال بيانات ودرجات'!$A$10:BW317,60,TRUE)</f>
        <v>0</v>
      </c>
      <c r="AC119" s="114">
        <f t="shared" ref="AC119:AC120" si="2491">SUM(AA119,AB119)</f>
        <v>0</v>
      </c>
      <c r="AD119" s="114">
        <f>VLOOKUP(EX119,'[1]ادخال بيانات ودرجات'!$A$10:BW317,66,TRUE)</f>
        <v>0</v>
      </c>
      <c r="AE119" s="114">
        <f>VLOOKUP(EX119,'[1]ادخال بيانات ودرجات'!$A$10:BW317,67,TRUE)</f>
        <v>0</v>
      </c>
      <c r="AF119" s="114">
        <f t="shared" ref="AF119:AF120" si="2492">SUM(AD119,AE119)</f>
        <v>0</v>
      </c>
      <c r="AG119" s="115" t="str">
        <f t="shared" ref="AG119:AG150" si="2493">IF(AJ119&gt;=1,"دورثان","ناجح")</f>
        <v>دورثان</v>
      </c>
      <c r="AH119" s="116"/>
      <c r="AI119" s="117" t="str">
        <f>IF(AJ119&gt;=1,"***",VLOOKUP(EX119,'[1]ادخال بيانات ودرجات'!$A$10:CI318,87,TRUE))</f>
        <v>***</v>
      </c>
      <c r="AJ119" s="117">
        <f t="shared" ref="AJ119" si="2494">COUNT(EU119:EW121)</f>
        <v>9</v>
      </c>
      <c r="AK119" s="118" t="str">
        <f>IF(AJ119&gt;=1,"***",VLOOKUP(EX119,'[1]ادخال بيانات ودرجات'!$A$10:CL317,90,TRUE))</f>
        <v>***</v>
      </c>
      <c r="AL119" s="119" t="str">
        <f t="shared" ref="AL119" si="2495">IF(AJ119&gt;=1,"",IF(AK119&gt;=85,"ممتاز",IF(AK119&gt;=75,"جيد جدا",IF(AK119&gt;=65,"جيد",IF(AK119&gt;=54,"مقبول",IF(AK119&gt;=50,"ضعيف","xxx"))))))</f>
        <v/>
      </c>
      <c r="AM119" s="120">
        <f>VLOOKUP(EX119,'[1]ادخال بيانات ودرجات'!$A$10:BW317,73,TRUE)</f>
        <v>0</v>
      </c>
      <c r="AN119" s="120">
        <f>VLOOKUP(EX119,'[1]ادخال بيانات ودرجات'!$A$10:BW317,74,TRUE)</f>
        <v>0</v>
      </c>
      <c r="AO119" s="121">
        <f t="shared" ref="AO119:AO120" si="2496">SUM(AM119,AN119)</f>
        <v>0</v>
      </c>
      <c r="AP119" s="122"/>
      <c r="AQ119" s="123" t="str">
        <f t="shared" ref="AQ119" si="2497">CONCATENATE(BI121,BJ121,BK121,,BL121,BM121,,BN121,BO121,BP121)</f>
        <v>........</v>
      </c>
      <c r="AR119" s="124">
        <f t="shared" ref="AR119:AR150" si="2498">K119:K120+N119:N120+Q119:Q120+T119:T120+W119:W120+Z119:Z120+AC119:AC120+AF119:AF120+AO119:AO120</f>
        <v>0</v>
      </c>
      <c r="AS119" s="125" t="str">
        <f t="shared" ref="AS119" si="2499">IF(K121&lt;100,100-K121,IF(K121="XXX",100,"."))</f>
        <v>.</v>
      </c>
      <c r="AT119" s="125" t="str">
        <f t="shared" ref="AT119" si="2500">IF(N121&lt;80,80-N121,IF(N121="XXX",80,"."))</f>
        <v>.</v>
      </c>
      <c r="AU119" s="125" t="str">
        <f t="shared" ref="AU119" si="2501">IF(Q121&lt;80,80-Q121,IF(Q121="XXX",80,"."))</f>
        <v>.</v>
      </c>
      <c r="AV119" s="125" t="str">
        <f t="shared" ref="AV119" si="2502">IF(T121&lt;80,80-T121,IF(T121="XXX",80,"."))</f>
        <v>.</v>
      </c>
      <c r="AW119" s="125" t="str">
        <f t="shared" ref="AW119" si="2503">IF(W121&lt;60,60-W121,IF(W121="XXX",60,"."))</f>
        <v>.</v>
      </c>
      <c r="AX119" s="125" t="str">
        <f t="shared" ref="AX119" si="2504">IF(Z121&lt;40,40-Z121,IF(Z121="XXX",40,"."))</f>
        <v>.</v>
      </c>
      <c r="AY119" s="125" t="str">
        <f t="shared" ref="AY119" si="2505">IF(AC121&lt;40,40-AC121,IF(AC121="XXX",40,"."))</f>
        <v>.</v>
      </c>
      <c r="AZ119" s="125" t="str">
        <f t="shared" ref="AZ119" si="2506">IF(AF121&lt;20,20-AF121,IF(AF121="XXX",20,"."))</f>
        <v>.</v>
      </c>
      <c r="BA119" s="126"/>
      <c r="BB119" s="126"/>
      <c r="BC119" s="126"/>
      <c r="BD119" s="126"/>
      <c r="BE119" s="126"/>
      <c r="BF119" s="126"/>
      <c r="BG119" s="126"/>
      <c r="BH119" s="126"/>
      <c r="BI119" s="126"/>
      <c r="BJ119" s="126"/>
      <c r="BK119" s="126"/>
      <c r="BL119" s="126"/>
      <c r="BM119" s="126"/>
      <c r="BN119" s="126"/>
      <c r="BO119" s="126"/>
      <c r="BP119" s="126"/>
      <c r="BQ119" s="126"/>
      <c r="BR119" s="126"/>
      <c r="BS119" s="126"/>
      <c r="BT119" s="126"/>
      <c r="BU119" s="126"/>
      <c r="BV119" s="126"/>
      <c r="BW119" s="126"/>
      <c r="BX119" s="126"/>
      <c r="BY119" s="126"/>
      <c r="BZ119" s="126"/>
      <c r="CA119" s="126"/>
      <c r="CB119" s="126"/>
      <c r="CC119" s="126"/>
      <c r="CD119" s="126"/>
      <c r="CE119" s="126"/>
      <c r="CF119" s="126"/>
      <c r="CG119" s="126"/>
      <c r="CH119" s="126"/>
      <c r="CI119" s="126"/>
      <c r="CJ119" s="126"/>
      <c r="CK119" s="126"/>
      <c r="CL119" s="126"/>
      <c r="CM119" s="126"/>
      <c r="CN119" s="126"/>
      <c r="CO119" s="126"/>
      <c r="CP119" s="126"/>
      <c r="CQ119" s="126"/>
      <c r="CR119" s="126"/>
      <c r="CS119" s="126"/>
      <c r="CT119" s="126"/>
      <c r="CU119" s="126"/>
      <c r="CV119" s="126"/>
      <c r="CW119" s="126"/>
      <c r="CX119" s="126"/>
      <c r="CY119" s="126"/>
      <c r="CZ119" s="126"/>
      <c r="DA119" s="126"/>
      <c r="DB119" s="126"/>
      <c r="DC119" s="126"/>
      <c r="DD119" s="126"/>
      <c r="DE119" s="126"/>
      <c r="DF119" s="126"/>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7">
        <f t="shared" ref="EU119" si="2507">IF(K121="",1,IF(K119+K120&lt;100,1,""))</f>
        <v>1</v>
      </c>
      <c r="EV119" s="127">
        <f t="shared" ref="EV119" si="2508">IF(N121="",2,IF(N119+N120&lt;80,2,""))</f>
        <v>2</v>
      </c>
      <c r="EW119" s="127">
        <f t="shared" ref="EW119" si="2509">IF(Q121="",3,IF(Q119+Q120&lt;80,3,""))</f>
        <v>3</v>
      </c>
      <c r="EX119" s="128">
        <v>37</v>
      </c>
      <c r="EY119" s="129" t="str">
        <f t="shared" ref="EY119:EY150" si="2510">IF(AG119="","7",IF(AG119&lt;40,7,"*"))</f>
        <v>*</v>
      </c>
      <c r="EZ119" s="129">
        <f t="shared" ref="EZ119:EZ150" si="2511">IF(AJ119="","8",IF(AJ119&lt;20,8,"*"))</f>
        <v>8</v>
      </c>
      <c r="FA119" s="130" t="str">
        <f t="shared" ref="FA119:FA150" si="2512">IF(AS119="","9",IF(AS119&lt;40,9,"*"))</f>
        <v>*</v>
      </c>
      <c r="FB119" s="131" t="str">
        <f>IF(FC119="","",SUBTOTAL(2,$FC$11:FC119))</f>
        <v/>
      </c>
      <c r="FC119" s="132" t="str">
        <f t="shared" ref="FC119:FC150" si="2513">IF(AG119="ناجح",ROW(),"")</f>
        <v/>
      </c>
      <c r="FD119" s="132">
        <f t="shared" ref="FD119:FD150" si="2514">IF(AG119="دورثان",ROW(),"")</f>
        <v>119</v>
      </c>
      <c r="FE119" s="131">
        <f>IF(FD119="","",SUBTOTAL(2,$FD$11:FD119))</f>
        <v>37</v>
      </c>
    </row>
    <row r="120" spans="1:161" ht="18" x14ac:dyDescent="0.25">
      <c r="A120" s="111"/>
      <c r="B120" s="117"/>
      <c r="C120" s="135"/>
      <c r="D120" s="117"/>
      <c r="E120" s="117"/>
      <c r="F120" s="117"/>
      <c r="G120" s="111"/>
      <c r="H120" s="136" t="s">
        <v>52</v>
      </c>
      <c r="I120" s="137">
        <f>VLOOKUP(EX119,'[1]ادخال بيانات ودرجات'!$A$10:BW317,20,TRUE)</f>
        <v>0</v>
      </c>
      <c r="J120" s="137">
        <f>VLOOKUP(EX119,'[1]ادخال بيانات ودرجات'!$A$10:BW317,21,TRUE)</f>
        <v>0</v>
      </c>
      <c r="K120" s="138">
        <f t="shared" si="2485"/>
        <v>0</v>
      </c>
      <c r="L120" s="137">
        <f>VLOOKUP(EX119,'[1]ادخال بيانات ودرجات'!$A$10:BW317,27,TRUE)</f>
        <v>0</v>
      </c>
      <c r="M120" s="137">
        <f>VLOOKUP(EX119,'[1]ادخال بيانات ودرجات'!$A$10:BW317,28,TRUE)</f>
        <v>0</v>
      </c>
      <c r="N120" s="138">
        <f t="shared" si="2486"/>
        <v>0</v>
      </c>
      <c r="O120" s="137">
        <f>VLOOKUP(EX119,'[1]ادخال بيانات ودرجات'!$A$10:BW317,34,TRUE)</f>
        <v>0</v>
      </c>
      <c r="P120" s="137">
        <f>VLOOKUP(EX119,'[1]ادخال بيانات ودرجات'!$A$10:BW317,35,TRUE)</f>
        <v>0</v>
      </c>
      <c r="Q120" s="138">
        <f t="shared" si="2487"/>
        <v>0</v>
      </c>
      <c r="R120" s="137">
        <f>VLOOKUP(EX119,'[1]ادخال بيانات ودرجات'!$A$10:BW317,41,TRUE)</f>
        <v>0</v>
      </c>
      <c r="S120" s="137">
        <f>VLOOKUP(EX119,'[1]ادخال بيانات ودرجات'!$A$10:BW317,42,TRUE)</f>
        <v>0</v>
      </c>
      <c r="T120" s="138">
        <f t="shared" si="2488"/>
        <v>0</v>
      </c>
      <c r="U120" s="137">
        <f>VLOOKUP(EX119,'[1]ادخال بيانات ودرجات'!$A$10:BW317,48,TRUE)</f>
        <v>0</v>
      </c>
      <c r="V120" s="137">
        <f>VLOOKUP(EX119,'[1]ادخال بيانات ودرجات'!$A$10:BW317,49,TRUE)</f>
        <v>0</v>
      </c>
      <c r="W120" s="138">
        <f t="shared" si="2489"/>
        <v>0</v>
      </c>
      <c r="X120" s="137">
        <f>VLOOKUP(EX119,'[1]ادخال بيانات ودرجات'!$A$10:BW317,55,TRUE)</f>
        <v>0</v>
      </c>
      <c r="Y120" s="137">
        <f>VLOOKUP(EX119,'[1]ادخال بيانات ودرجات'!$A$10:BW317,56,TRUE)</f>
        <v>0</v>
      </c>
      <c r="Z120" s="138">
        <f t="shared" si="2490"/>
        <v>0</v>
      </c>
      <c r="AA120" s="137">
        <f>VLOOKUP(EX119,'[1]ادخال بيانات ودرجات'!$A$10:BW317,62,TRUE)</f>
        <v>0</v>
      </c>
      <c r="AB120" s="137">
        <f>VLOOKUP(EX119,'[1]ادخال بيانات ودرجات'!$A$10:BW317,63,TRUE)</f>
        <v>0</v>
      </c>
      <c r="AC120" s="138">
        <f t="shared" si="2491"/>
        <v>0</v>
      </c>
      <c r="AD120" s="138">
        <f>VLOOKUP(EX119,'[1]ادخال بيانات ودرجات'!$A$10:BW317,69,TRUE)</f>
        <v>0</v>
      </c>
      <c r="AE120" s="138">
        <f>VLOOKUP(EX119,'[1]ادخال بيانات ودرجات'!$A$10:BW317,70,TRUE)</f>
        <v>0</v>
      </c>
      <c r="AF120" s="138">
        <f t="shared" si="2492"/>
        <v>0</v>
      </c>
      <c r="AG120" s="139"/>
      <c r="AH120" s="140"/>
      <c r="AI120" s="117"/>
      <c r="AJ120" s="117"/>
      <c r="AK120" s="141"/>
      <c r="AL120" s="119"/>
      <c r="AM120" s="142">
        <f>VLOOKUP(EX119,'[1]ادخال بيانات ودرجات'!$A$10:BX317,76,TRUE)</f>
        <v>0</v>
      </c>
      <c r="AN120" s="142">
        <f>VLOOKUP(EX119,'[1]ادخال بيانات ودرجات'!$A$10:BY317,77,TRUE)</f>
        <v>0</v>
      </c>
      <c r="AO120" s="121">
        <f t="shared" si="2496"/>
        <v>0</v>
      </c>
      <c r="AP120" s="143"/>
      <c r="AQ120" s="123"/>
      <c r="AR120" s="124"/>
      <c r="AS120" s="125"/>
      <c r="AT120" s="125"/>
      <c r="AU120" s="125"/>
      <c r="AV120" s="125"/>
      <c r="AW120" s="125"/>
      <c r="AX120" s="125"/>
      <c r="AY120" s="125"/>
      <c r="AZ120" s="125"/>
      <c r="BA120" s="126"/>
      <c r="BB120" s="126"/>
      <c r="BC120" s="126"/>
      <c r="BD120" s="126"/>
      <c r="BE120" s="126"/>
      <c r="BF120" s="126"/>
      <c r="BG120" s="126"/>
      <c r="BH120" s="126"/>
      <c r="BI120" s="126"/>
      <c r="BJ120" s="126"/>
      <c r="BK120" s="126"/>
      <c r="BL120" s="126"/>
      <c r="BM120" s="126"/>
      <c r="BN120" s="126"/>
      <c r="BO120" s="126"/>
      <c r="BP120" s="126"/>
      <c r="BQ120" s="126"/>
      <c r="BR120" s="126"/>
      <c r="BS120" s="126"/>
      <c r="BT120" s="126"/>
      <c r="BU120" s="126"/>
      <c r="BV120" s="126"/>
      <c r="BW120" s="126"/>
      <c r="BX120" s="126"/>
      <c r="BY120" s="126"/>
      <c r="BZ120" s="126"/>
      <c r="CA120" s="126"/>
      <c r="CB120" s="126"/>
      <c r="CC120" s="126"/>
      <c r="CD120" s="126"/>
      <c r="CE120" s="126"/>
      <c r="CF120" s="126"/>
      <c r="CG120" s="126"/>
      <c r="CH120" s="126"/>
      <c r="CI120" s="126"/>
      <c r="CJ120" s="126"/>
      <c r="CK120" s="126"/>
      <c r="CL120" s="126"/>
      <c r="CM120" s="126"/>
      <c r="CN120" s="126"/>
      <c r="CO120" s="126"/>
      <c r="CP120" s="126"/>
      <c r="CQ120" s="126"/>
      <c r="CR120" s="126"/>
      <c r="CS120" s="126"/>
      <c r="CT120" s="126"/>
      <c r="CU120" s="126"/>
      <c r="CV120" s="126"/>
      <c r="CW120" s="126"/>
      <c r="CX120" s="126"/>
      <c r="CY120" s="126"/>
      <c r="CZ120" s="126"/>
      <c r="DA120" s="126"/>
      <c r="DB120" s="126"/>
      <c r="DC120" s="126"/>
      <c r="DD120" s="126"/>
      <c r="DE120" s="126"/>
      <c r="DF120" s="126"/>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7">
        <f t="shared" ref="EU120:EU151" si="2515">IF(T121="",4,IF(T119+T120&lt;80,4,""))</f>
        <v>4</v>
      </c>
      <c r="EV120" s="127">
        <f t="shared" ref="EV120:EV151" si="2516">IF(W121="",5,IF(W119+W120&lt;60,5,""))</f>
        <v>5</v>
      </c>
      <c r="EW120" s="127">
        <f t="shared" ref="EW120:EW151" si="2517">IF(Z121="",6,IF(Z119+Z120&lt;40,6,""))</f>
        <v>6</v>
      </c>
      <c r="EX120" s="128"/>
      <c r="EY120" s="134"/>
      <c r="EZ120" s="134"/>
      <c r="FA120" s="134"/>
      <c r="FB120" s="144"/>
      <c r="FC120" s="145"/>
      <c r="FD120" s="145"/>
      <c r="FE120" s="144"/>
    </row>
    <row r="121" spans="1:161" ht="18.75" thickBot="1" x14ac:dyDescent="0.3">
      <c r="A121" s="146"/>
      <c r="B121" s="147"/>
      <c r="C121" s="148"/>
      <c r="D121" s="147"/>
      <c r="E121" s="147"/>
      <c r="F121" s="147"/>
      <c r="G121" s="146"/>
      <c r="H121" s="149" t="s">
        <v>53</v>
      </c>
      <c r="I121" s="150">
        <f t="shared" ref="I121:J121" si="2518">SUM(I119,I120)</f>
        <v>0</v>
      </c>
      <c r="J121" s="150">
        <f t="shared" si="2518"/>
        <v>0</v>
      </c>
      <c r="K121" s="150" t="str">
        <f t="shared" ref="K121" si="2519">IF(J121&gt;=48,I121+J121,"")</f>
        <v/>
      </c>
      <c r="L121" s="150">
        <f t="shared" ref="L121:M121" si="2520">SUM(L119,L120)</f>
        <v>0</v>
      </c>
      <c r="M121" s="150">
        <f t="shared" si="2520"/>
        <v>0</v>
      </c>
      <c r="N121" s="150" t="str">
        <f t="shared" ref="N121" si="2521">IF(M121&gt;=38.4,L121+M121,"")</f>
        <v/>
      </c>
      <c r="O121" s="150">
        <f t="shared" ref="O121:P121" si="2522">SUM(O119,O120)</f>
        <v>0</v>
      </c>
      <c r="P121" s="150">
        <f t="shared" si="2522"/>
        <v>0</v>
      </c>
      <c r="Q121" s="150" t="str">
        <f t="shared" ref="Q121" si="2523">IF(P121&gt;=38.4,O121+P121,"")</f>
        <v/>
      </c>
      <c r="R121" s="150">
        <f t="shared" ref="R121:S121" si="2524">SUM(R119,R120)</f>
        <v>0</v>
      </c>
      <c r="S121" s="150">
        <f t="shared" si="2524"/>
        <v>0</v>
      </c>
      <c r="T121" s="150" t="str">
        <f t="shared" ref="T121" si="2525">IF(S121&gt;=38.4,R121+S121,"")</f>
        <v/>
      </c>
      <c r="U121" s="150">
        <f t="shared" ref="U121:V121" si="2526">SUM(U119,U120)</f>
        <v>0</v>
      </c>
      <c r="V121" s="150">
        <f t="shared" si="2526"/>
        <v>0</v>
      </c>
      <c r="W121" s="150" t="str">
        <f t="shared" ref="W121" si="2527">IF(V121&gt;=28.8,U121+V121,"")</f>
        <v/>
      </c>
      <c r="X121" s="150">
        <f t="shared" ref="X121:Y121" si="2528">SUM(X119,X120)</f>
        <v>0</v>
      </c>
      <c r="Y121" s="150">
        <f t="shared" si="2528"/>
        <v>0</v>
      </c>
      <c r="Z121" s="150" t="str">
        <f t="shared" ref="Z121" si="2529">IF(Y121&gt;=19.2,X121+Y121,"")</f>
        <v/>
      </c>
      <c r="AA121" s="150">
        <f t="shared" ref="AA121:AB121" si="2530">SUM(AA119,AA120)</f>
        <v>0</v>
      </c>
      <c r="AB121" s="150">
        <f t="shared" si="2530"/>
        <v>0</v>
      </c>
      <c r="AC121" s="150" t="str">
        <f t="shared" ref="AC121" si="2531">IF(AB121&gt;=19.2,AA121+AB121,"")</f>
        <v/>
      </c>
      <c r="AD121" s="150">
        <f t="shared" ref="AD121:AE121" si="2532">SUM(AD119,AD120)</f>
        <v>0</v>
      </c>
      <c r="AE121" s="150">
        <f t="shared" si="2532"/>
        <v>0</v>
      </c>
      <c r="AF121" s="150" t="str">
        <f t="shared" ref="AF121" si="2533">IF(AE121&gt;=9.6,AD121+AE121,"")</f>
        <v/>
      </c>
      <c r="AG121" s="151"/>
      <c r="AH121" s="152">
        <f t="shared" ref="AH121:AH152" si="2534">COUNT(BA121:BH121)</f>
        <v>0</v>
      </c>
      <c r="AI121" s="147"/>
      <c r="AJ121" s="147"/>
      <c r="AK121" s="153"/>
      <c r="AL121" s="154"/>
      <c r="AM121" s="155">
        <f t="shared" ref="AM121:AO121" si="2535">SUM(AM119,AM120)</f>
        <v>0</v>
      </c>
      <c r="AN121" s="155">
        <f t="shared" si="2535"/>
        <v>0</v>
      </c>
      <c r="AO121" s="156">
        <f t="shared" si="2535"/>
        <v>0</v>
      </c>
      <c r="AP121" s="157" t="str">
        <f t="shared" ref="AP121:AP152" si="2536">CONCATENATE(BH121,BG121,BF121,BE121,BD121,,BC121,BB121,BA121)</f>
        <v>........</v>
      </c>
      <c r="AQ121" s="158"/>
      <c r="AR121" s="159"/>
      <c r="AS121" s="160"/>
      <c r="AT121" s="160"/>
      <c r="AU121" s="160"/>
      <c r="AV121" s="160"/>
      <c r="AW121" s="160"/>
      <c r="AX121" s="160"/>
      <c r="AY121" s="160"/>
      <c r="AZ121" s="160"/>
      <c r="BA121" s="161" t="str">
        <f t="shared" ref="BA121:BA152" si="2537">IF(K121&lt;100,1,IF(K121="XXX",1,"."))</f>
        <v>.</v>
      </c>
      <c r="BB121" s="161" t="str">
        <f t="shared" ref="BB121:BB152" si="2538">IF(N121&lt;80,2,IF(N121="XXX",2,"."))</f>
        <v>.</v>
      </c>
      <c r="BC121" s="161" t="str">
        <f t="shared" ref="BC121:BC152" si="2539">IF(Q121&lt;80,3,IF(Q121="XXX",3,"."))</f>
        <v>.</v>
      </c>
      <c r="BD121" s="161" t="str">
        <f t="shared" ref="BD121:BD152" si="2540">IF(T121&lt;80,4,IF(W121="XXX",4,"."))</f>
        <v>.</v>
      </c>
      <c r="BE121" s="161" t="str">
        <f t="shared" ref="BE121:BE152" si="2541">IF(W121&lt;60,5,IF(W121="XXX",5,"."))</f>
        <v>.</v>
      </c>
      <c r="BF121" s="161" t="str">
        <f t="shared" ref="BF121:BF152" si="2542">IF(Z121&lt;40,6,IF(Z121="XXX",6,"."))</f>
        <v>.</v>
      </c>
      <c r="BG121" s="161" t="str">
        <f t="shared" ref="BG121:BG152" si="2543">IF(AC121&lt;40,7,IF(AC121="XXX",7,"."))</f>
        <v>.</v>
      </c>
      <c r="BH121" s="161" t="str">
        <f t="shared" ref="BH121:BH152" si="2544">IF(AF121&lt;20,8,IF(AF121="XXX",8,"."))</f>
        <v>.</v>
      </c>
      <c r="BI121" s="162" t="str">
        <f t="shared" ref="BI121:BI152" si="2545">IF(BA121=1,".رياضيات",".")</f>
        <v>.</v>
      </c>
      <c r="BJ121" s="162" t="str">
        <f t="shared" ref="BJ121:BJ152" si="2546">IF(BB121=2,".نحوونصوص",".")</f>
        <v>.</v>
      </c>
      <c r="BK121" s="162" t="str">
        <f t="shared" ref="BK121:BK152" si="2547">IF(BC121=3,".علوم",".")</f>
        <v>.</v>
      </c>
      <c r="BL121" s="162" t="str">
        <f t="shared" ref="BL121:BL152" si="2548">IF(BD121=4,".تعبير واملاء وخط",".")</f>
        <v>.</v>
      </c>
      <c r="BM121" s="162" t="str">
        <f t="shared" ref="BM121:BM152" si="2549">IF(BE121=5,".تربية اسلامية",".")</f>
        <v>.</v>
      </c>
      <c r="BN121" s="162" t="str">
        <f t="shared" ref="BN121:BN152" si="2550">IF(BF121=6,".جغرافيا",".")</f>
        <v>.</v>
      </c>
      <c r="BO121" s="162" t="str">
        <f t="shared" ref="BO121:BO152" si="2551">IF(BG121=7,".تاريخ",".")</f>
        <v>.</v>
      </c>
      <c r="BP121" s="162" t="str">
        <f t="shared" ref="BP121:BP152" si="2552">IF(BH121=8,".وطنية",".")</f>
        <v>.</v>
      </c>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4">
        <f t="shared" ref="EU121" si="2553">IF(AC121="",7,IF(AC119+AC120&lt;40,7,""))</f>
        <v>7</v>
      </c>
      <c r="EV121" s="164">
        <f t="shared" ref="EV121" si="2554">IF(AF121="",8,IF(AF119+AF120&lt;20,8,""))</f>
        <v>8</v>
      </c>
      <c r="EW121" s="164">
        <f t="shared" ref="EW121" si="2555">IF(AO121="",9,IF(AO119+AO120&lt;40,9,""))</f>
        <v>9</v>
      </c>
      <c r="EX121" s="128"/>
      <c r="EY121" s="165"/>
      <c r="EZ121" s="165"/>
      <c r="FA121" s="165"/>
      <c r="FB121" s="166"/>
      <c r="FC121" s="167"/>
      <c r="FD121" s="167"/>
      <c r="FE121" s="166"/>
    </row>
    <row r="122" spans="1:161" ht="18" x14ac:dyDescent="0.25">
      <c r="A122" s="108">
        <f>VLOOKUP(EX122,'[1]ادخال بيانات ودرجات'!$A$10:A320,1,TRUE)</f>
        <v>38</v>
      </c>
      <c r="B122" s="109"/>
      <c r="C122" s="110">
        <f>VLOOKUP(EX122,'[1]ادخال بيانات ودرجات'!$A$10:C320,3,TRUE)</f>
        <v>0</v>
      </c>
      <c r="D122" s="109">
        <f>VLOOKUP(EX122,'[1]ادخال بيانات ودرجات'!$A$10:D320,4,TRUE)</f>
        <v>0</v>
      </c>
      <c r="E122" s="109">
        <f>VLOOKUP(EX122,'[1]ادخال بيانات ودرجات'!$A$10:E320,5,TRUE)</f>
        <v>0</v>
      </c>
      <c r="F122" s="109">
        <f>VLOOKUP(EX122,'[1]ادخال بيانات ودرجات'!$A$10:F320,6,TRUE)</f>
        <v>0</v>
      </c>
      <c r="G122" s="111">
        <f>VLOOKUP(EX122,'[1]ادخال بيانات ودرجات'!$A$10:B320,2,TRUE)</f>
        <v>0</v>
      </c>
      <c r="H122" s="112" t="s">
        <v>50</v>
      </c>
      <c r="I122" s="113">
        <f>VLOOKUP(EX122,'[1]ادخال بيانات ودرجات'!$A$10:BW320,17,TRUE)</f>
        <v>0</v>
      </c>
      <c r="J122" s="113">
        <f>VLOOKUP(EX122,'[1]ادخال بيانات ودرجات'!$A$10:BW320,18,TRUE)</f>
        <v>0</v>
      </c>
      <c r="K122" s="114">
        <f t="shared" ref="K122:K123" si="2556">SUM(I122,J122)</f>
        <v>0</v>
      </c>
      <c r="L122" s="113">
        <f>VLOOKUP(EX122,'[1]ادخال بيانات ودرجات'!$A$10:BW320,24,TRUE)</f>
        <v>0</v>
      </c>
      <c r="M122" s="113">
        <f>VLOOKUP(EX122,'[1]ادخال بيانات ودرجات'!$A$10:BW320,25,TRUE)</f>
        <v>0</v>
      </c>
      <c r="N122" s="114">
        <f t="shared" ref="N122:N123" si="2557">SUM(L122,M122)</f>
        <v>0</v>
      </c>
      <c r="O122" s="113">
        <f>VLOOKUP(EX122,'[1]ادخال بيانات ودرجات'!$A$10:BW320,31,TRUE)</f>
        <v>0</v>
      </c>
      <c r="P122" s="113">
        <f>VLOOKUP(EX122,'[1]ادخال بيانات ودرجات'!$A$10:BW320,32,TRUE)</f>
        <v>0</v>
      </c>
      <c r="Q122" s="114">
        <f t="shared" ref="Q122:Q123" si="2558">SUM(O122,P122)</f>
        <v>0</v>
      </c>
      <c r="R122" s="113">
        <f>VLOOKUP(EX122,'[1]ادخال بيانات ودرجات'!$A$10:BW320,38,TRUE)</f>
        <v>0</v>
      </c>
      <c r="S122" s="113">
        <f>VLOOKUP(EX122,'[1]ادخال بيانات ودرجات'!$A$10:BW320,39,TRUE)</f>
        <v>0</v>
      </c>
      <c r="T122" s="114">
        <f t="shared" ref="T122:T123" si="2559">SUM(R122,S122)</f>
        <v>0</v>
      </c>
      <c r="U122" s="113">
        <f>VLOOKUP(EX122,'[1]ادخال بيانات ودرجات'!$A$10:BW320,45,TRUE)</f>
        <v>0</v>
      </c>
      <c r="V122" s="113">
        <f>VLOOKUP(EX122,'[1]ادخال بيانات ودرجات'!$A$10:BW320,46,TRUE)</f>
        <v>0</v>
      </c>
      <c r="W122" s="114">
        <f t="shared" ref="W122:W123" si="2560">SUM(U122,V122)</f>
        <v>0</v>
      </c>
      <c r="X122" s="113">
        <f>VLOOKUP(EX122,'[1]ادخال بيانات ودرجات'!$A$10:BW320,52,TRUE)</f>
        <v>0</v>
      </c>
      <c r="Y122" s="113">
        <f>VLOOKUP(EX122,'[1]ادخال بيانات ودرجات'!$A$10:BW320,53,TRUE)</f>
        <v>0</v>
      </c>
      <c r="Z122" s="114">
        <f t="shared" ref="Z122:Z123" si="2561">SUM(X122,Y122)</f>
        <v>0</v>
      </c>
      <c r="AA122" s="113">
        <f>VLOOKUP(EX122,'[1]ادخال بيانات ودرجات'!$A$10:BW320,59,TRUE)</f>
        <v>0</v>
      </c>
      <c r="AB122" s="113">
        <f>VLOOKUP(EX122,'[1]ادخال بيانات ودرجات'!$A$10:BW320,60,TRUE)</f>
        <v>0</v>
      </c>
      <c r="AC122" s="114">
        <f t="shared" ref="AC122:AC123" si="2562">SUM(AA122,AB122)</f>
        <v>0</v>
      </c>
      <c r="AD122" s="114">
        <f>VLOOKUP(EX122,'[1]ادخال بيانات ودرجات'!$A$10:BW320,66,TRUE)</f>
        <v>0</v>
      </c>
      <c r="AE122" s="114">
        <f>VLOOKUP(EX122,'[1]ادخال بيانات ودرجات'!$A$10:BW320,67,TRUE)</f>
        <v>0</v>
      </c>
      <c r="AF122" s="114">
        <f t="shared" ref="AF122:AF123" si="2563">SUM(AD122,AE122)</f>
        <v>0</v>
      </c>
      <c r="AG122" s="115" t="str">
        <f t="shared" ref="AG122:AG153" si="2564">IF(AJ122&gt;=1,"دورثان","ناجح")</f>
        <v>دورثان</v>
      </c>
      <c r="AH122" s="116"/>
      <c r="AI122" s="117" t="str">
        <f>IF(AJ122&gt;=1,"***",VLOOKUP(EX122,'[1]ادخال بيانات ودرجات'!$A$10:CI321,87,TRUE))</f>
        <v>***</v>
      </c>
      <c r="AJ122" s="117">
        <f t="shared" ref="AJ122" si="2565">COUNT(EU122:EW124)</f>
        <v>9</v>
      </c>
      <c r="AK122" s="118" t="str">
        <f>IF(AJ122&gt;=1,"***",VLOOKUP(EX122,'[1]ادخال بيانات ودرجات'!$A$10:CL320,90,TRUE))</f>
        <v>***</v>
      </c>
      <c r="AL122" s="119" t="str">
        <f t="shared" ref="AL122" si="2566">IF(AJ122&gt;=1,"",IF(AK122&gt;=85,"ممتاز",IF(AK122&gt;=75,"جيد جدا",IF(AK122&gt;=65,"جيد",IF(AK122&gt;=54,"مقبول",IF(AK122&gt;=50,"ضعيف","xxx"))))))</f>
        <v/>
      </c>
      <c r="AM122" s="120">
        <f>VLOOKUP(EX122,'[1]ادخال بيانات ودرجات'!$A$10:BW320,73,TRUE)</f>
        <v>0</v>
      </c>
      <c r="AN122" s="120">
        <f>VLOOKUP(EX122,'[1]ادخال بيانات ودرجات'!$A$10:BW320,74,TRUE)</f>
        <v>0</v>
      </c>
      <c r="AO122" s="121">
        <f t="shared" ref="AO122:AO123" si="2567">SUM(AM122,AN122)</f>
        <v>0</v>
      </c>
      <c r="AP122" s="122"/>
      <c r="AQ122" s="123" t="str">
        <f t="shared" ref="AQ122" si="2568">CONCATENATE(BI124,BJ124,BK124,,BL124,BM124,,BN124,BO124,BP124)</f>
        <v>........</v>
      </c>
      <c r="AR122" s="124">
        <f t="shared" ref="AR122:AR153" si="2569">K122:K123+N122:N123+Q122:Q123+T122:T123+W122:W123+Z122:Z123+AC122:AC123+AF122:AF123+AO122:AO123</f>
        <v>0</v>
      </c>
      <c r="AS122" s="125" t="str">
        <f t="shared" ref="AS122" si="2570">IF(K124&lt;100,100-K124,IF(K124="XXX",100,"."))</f>
        <v>.</v>
      </c>
      <c r="AT122" s="125" t="str">
        <f t="shared" ref="AT122" si="2571">IF(N124&lt;80,80-N124,IF(N124="XXX",80,"."))</f>
        <v>.</v>
      </c>
      <c r="AU122" s="125" t="str">
        <f t="shared" ref="AU122" si="2572">IF(Q124&lt;80,80-Q124,IF(Q124="XXX",80,"."))</f>
        <v>.</v>
      </c>
      <c r="AV122" s="125" t="str">
        <f t="shared" ref="AV122" si="2573">IF(T124&lt;80,80-T124,IF(T124="XXX",80,"."))</f>
        <v>.</v>
      </c>
      <c r="AW122" s="125" t="str">
        <f t="shared" ref="AW122" si="2574">IF(W124&lt;60,60-W124,IF(W124="XXX",60,"."))</f>
        <v>.</v>
      </c>
      <c r="AX122" s="125" t="str">
        <f t="shared" ref="AX122" si="2575">IF(Z124&lt;40,40-Z124,IF(Z124="XXX",40,"."))</f>
        <v>.</v>
      </c>
      <c r="AY122" s="125" t="str">
        <f t="shared" ref="AY122" si="2576">IF(AC124&lt;40,40-AC124,IF(AC124="XXX",40,"."))</f>
        <v>.</v>
      </c>
      <c r="AZ122" s="125" t="str">
        <f t="shared" ref="AZ122" si="2577">IF(AF124&lt;20,20-AF124,IF(AF124="XXX",20,"."))</f>
        <v>.</v>
      </c>
      <c r="BA122" s="126"/>
      <c r="BB122" s="126"/>
      <c r="BC122" s="126"/>
      <c r="BD122" s="126"/>
      <c r="BE122" s="126"/>
      <c r="BF122" s="126"/>
      <c r="BG122" s="126"/>
      <c r="BH122" s="126"/>
      <c r="BI122" s="126"/>
      <c r="BJ122" s="126"/>
      <c r="BK122" s="126"/>
      <c r="BL122" s="126"/>
      <c r="BM122" s="126"/>
      <c r="BN122" s="126"/>
      <c r="BO122" s="126"/>
      <c r="BP122" s="126"/>
      <c r="BQ122" s="126"/>
      <c r="BR122" s="126"/>
      <c r="BS122" s="126"/>
      <c r="BT122" s="126"/>
      <c r="BU122" s="126"/>
      <c r="BV122" s="126"/>
      <c r="BW122" s="126"/>
      <c r="BX122" s="126"/>
      <c r="BY122" s="126"/>
      <c r="BZ122" s="126"/>
      <c r="CA122" s="126"/>
      <c r="CB122" s="126"/>
      <c r="CC122" s="126"/>
      <c r="CD122" s="126"/>
      <c r="CE122" s="126"/>
      <c r="CF122" s="126"/>
      <c r="CG122" s="126"/>
      <c r="CH122" s="126"/>
      <c r="CI122" s="126"/>
      <c r="CJ122" s="126"/>
      <c r="CK122" s="126"/>
      <c r="CL122" s="126"/>
      <c r="CM122" s="126"/>
      <c r="CN122" s="126"/>
      <c r="CO122" s="126"/>
      <c r="CP122" s="126"/>
      <c r="CQ122" s="126"/>
      <c r="CR122" s="126"/>
      <c r="CS122" s="126"/>
      <c r="CT122" s="126"/>
      <c r="CU122" s="126"/>
      <c r="CV122" s="126"/>
      <c r="CW122" s="126"/>
      <c r="CX122" s="126"/>
      <c r="CY122" s="126"/>
      <c r="CZ122" s="126"/>
      <c r="DA122" s="126"/>
      <c r="DB122" s="126"/>
      <c r="DC122" s="126"/>
      <c r="DD122" s="126"/>
      <c r="DE122" s="126"/>
      <c r="DF122" s="126"/>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7">
        <f t="shared" ref="EU122" si="2578">IF(K124="",1,IF(K122+K123&lt;100,1,""))</f>
        <v>1</v>
      </c>
      <c r="EV122" s="127">
        <f t="shared" ref="EV122" si="2579">IF(N124="",2,IF(N122+N123&lt;80,2,""))</f>
        <v>2</v>
      </c>
      <c r="EW122" s="127">
        <f t="shared" ref="EW122" si="2580">IF(Q124="",3,IF(Q122+Q123&lt;80,3,""))</f>
        <v>3</v>
      </c>
      <c r="EX122" s="128">
        <v>38</v>
      </c>
      <c r="EY122" s="129" t="str">
        <f t="shared" ref="EY122:EY153" si="2581">IF(AG122="","7",IF(AG122&lt;40,7,"*"))</f>
        <v>*</v>
      </c>
      <c r="EZ122" s="129">
        <f t="shared" ref="EZ122:EZ153" si="2582">IF(AJ122="","8",IF(AJ122&lt;20,8,"*"))</f>
        <v>8</v>
      </c>
      <c r="FA122" s="130" t="str">
        <f t="shared" ref="FA122:FA153" si="2583">IF(AS122="","9",IF(AS122&lt;40,9,"*"))</f>
        <v>*</v>
      </c>
      <c r="FB122" s="131" t="str">
        <f>IF(FC122="","",SUBTOTAL(2,$FC$11:FC122))</f>
        <v/>
      </c>
      <c r="FC122" s="132" t="str">
        <f t="shared" ref="FC122:FC153" si="2584">IF(AG122="ناجح",ROW(),"")</f>
        <v/>
      </c>
      <c r="FD122" s="132">
        <f t="shared" ref="FD122:FD153" si="2585">IF(AG122="دورثان",ROW(),"")</f>
        <v>122</v>
      </c>
      <c r="FE122" s="131">
        <f>IF(FD122="","",SUBTOTAL(2,$FD$11:FD122))</f>
        <v>38</v>
      </c>
    </row>
    <row r="123" spans="1:161" ht="18" x14ac:dyDescent="0.25">
      <c r="A123" s="111"/>
      <c r="B123" s="117"/>
      <c r="C123" s="135"/>
      <c r="D123" s="117"/>
      <c r="E123" s="117"/>
      <c r="F123" s="117"/>
      <c r="G123" s="111"/>
      <c r="H123" s="136" t="s">
        <v>52</v>
      </c>
      <c r="I123" s="137">
        <f>VLOOKUP(EX122,'[1]ادخال بيانات ودرجات'!$A$10:BW320,20,TRUE)</f>
        <v>0</v>
      </c>
      <c r="J123" s="137">
        <f>VLOOKUP(EX122,'[1]ادخال بيانات ودرجات'!$A$10:BW320,21,TRUE)</f>
        <v>0</v>
      </c>
      <c r="K123" s="138">
        <f t="shared" si="2556"/>
        <v>0</v>
      </c>
      <c r="L123" s="137">
        <f>VLOOKUP(EX122,'[1]ادخال بيانات ودرجات'!$A$10:BW320,27,TRUE)</f>
        <v>0</v>
      </c>
      <c r="M123" s="137">
        <f>VLOOKUP(EX122,'[1]ادخال بيانات ودرجات'!$A$10:BW320,28,TRUE)</f>
        <v>0</v>
      </c>
      <c r="N123" s="138">
        <f t="shared" si="2557"/>
        <v>0</v>
      </c>
      <c r="O123" s="137">
        <f>VLOOKUP(EX122,'[1]ادخال بيانات ودرجات'!$A$10:BW320,34,TRUE)</f>
        <v>0</v>
      </c>
      <c r="P123" s="137">
        <f>VLOOKUP(EX122,'[1]ادخال بيانات ودرجات'!$A$10:BW320,35,TRUE)</f>
        <v>0</v>
      </c>
      <c r="Q123" s="138">
        <f t="shared" si="2558"/>
        <v>0</v>
      </c>
      <c r="R123" s="137">
        <f>VLOOKUP(EX122,'[1]ادخال بيانات ودرجات'!$A$10:BW320,41,TRUE)</f>
        <v>0</v>
      </c>
      <c r="S123" s="137">
        <f>VLOOKUP(EX122,'[1]ادخال بيانات ودرجات'!$A$10:BW320,42,TRUE)</f>
        <v>0</v>
      </c>
      <c r="T123" s="138">
        <f t="shared" si="2559"/>
        <v>0</v>
      </c>
      <c r="U123" s="137">
        <f>VLOOKUP(EX122,'[1]ادخال بيانات ودرجات'!$A$10:BW320,48,TRUE)</f>
        <v>0</v>
      </c>
      <c r="V123" s="137">
        <f>VLOOKUP(EX122,'[1]ادخال بيانات ودرجات'!$A$10:BW320,49,TRUE)</f>
        <v>0</v>
      </c>
      <c r="W123" s="138">
        <f t="shared" si="2560"/>
        <v>0</v>
      </c>
      <c r="X123" s="137">
        <f>VLOOKUP(EX122,'[1]ادخال بيانات ودرجات'!$A$10:BW320,55,TRUE)</f>
        <v>0</v>
      </c>
      <c r="Y123" s="137">
        <f>VLOOKUP(EX122,'[1]ادخال بيانات ودرجات'!$A$10:BW320,56,TRUE)</f>
        <v>0</v>
      </c>
      <c r="Z123" s="138">
        <f t="shared" si="2561"/>
        <v>0</v>
      </c>
      <c r="AA123" s="137">
        <f>VLOOKUP(EX122,'[1]ادخال بيانات ودرجات'!$A$10:BW320,62,TRUE)</f>
        <v>0</v>
      </c>
      <c r="AB123" s="137">
        <f>VLOOKUP(EX122,'[1]ادخال بيانات ودرجات'!$A$10:BW320,63,TRUE)</f>
        <v>0</v>
      </c>
      <c r="AC123" s="138">
        <f t="shared" si="2562"/>
        <v>0</v>
      </c>
      <c r="AD123" s="138">
        <f>VLOOKUP(EX122,'[1]ادخال بيانات ودرجات'!$A$10:BW320,69,TRUE)</f>
        <v>0</v>
      </c>
      <c r="AE123" s="138">
        <f>VLOOKUP(EX122,'[1]ادخال بيانات ودرجات'!$A$10:BW320,70,TRUE)</f>
        <v>0</v>
      </c>
      <c r="AF123" s="138">
        <f t="shared" si="2563"/>
        <v>0</v>
      </c>
      <c r="AG123" s="139"/>
      <c r="AH123" s="140"/>
      <c r="AI123" s="117"/>
      <c r="AJ123" s="117"/>
      <c r="AK123" s="141"/>
      <c r="AL123" s="119"/>
      <c r="AM123" s="142">
        <f>VLOOKUP(EX122,'[1]ادخال بيانات ودرجات'!$A$10:BX320,76,TRUE)</f>
        <v>0</v>
      </c>
      <c r="AN123" s="142">
        <f>VLOOKUP(EX122,'[1]ادخال بيانات ودرجات'!$A$10:BY320,77,TRUE)</f>
        <v>0</v>
      </c>
      <c r="AO123" s="121">
        <f t="shared" si="2567"/>
        <v>0</v>
      </c>
      <c r="AP123" s="143"/>
      <c r="AQ123" s="123"/>
      <c r="AR123" s="124"/>
      <c r="AS123" s="125"/>
      <c r="AT123" s="125"/>
      <c r="AU123" s="125"/>
      <c r="AV123" s="125"/>
      <c r="AW123" s="125"/>
      <c r="AX123" s="125"/>
      <c r="AY123" s="125"/>
      <c r="AZ123" s="125"/>
      <c r="BA123" s="126"/>
      <c r="BB123" s="126"/>
      <c r="BC123" s="126"/>
      <c r="BD123" s="126"/>
      <c r="BE123" s="126"/>
      <c r="BF123" s="126"/>
      <c r="BG123" s="126"/>
      <c r="BH123" s="126"/>
      <c r="BI123" s="126"/>
      <c r="BJ123" s="126"/>
      <c r="BK123" s="126"/>
      <c r="BL123" s="126"/>
      <c r="BM123" s="126"/>
      <c r="BN123" s="126"/>
      <c r="BO123" s="126"/>
      <c r="BP123" s="126"/>
      <c r="BQ123" s="126"/>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26"/>
      <c r="DD123" s="126"/>
      <c r="DE123" s="126"/>
      <c r="DF123" s="126"/>
      <c r="DG123" s="126"/>
      <c r="DH123" s="126"/>
      <c r="DI123" s="126"/>
      <c r="DJ123" s="126"/>
      <c r="DK123" s="126"/>
      <c r="DL123" s="126"/>
      <c r="DM123" s="126"/>
      <c r="DN123" s="126"/>
      <c r="DO123" s="126"/>
      <c r="DP123" s="126"/>
      <c r="DQ123" s="126"/>
      <c r="DR123" s="126"/>
      <c r="DS123" s="126"/>
      <c r="DT123" s="126"/>
      <c r="DU123" s="126"/>
      <c r="DV123" s="126"/>
      <c r="DW123" s="126"/>
      <c r="DX123" s="126"/>
      <c r="DY123" s="126"/>
      <c r="DZ123" s="126"/>
      <c r="EA123" s="126"/>
      <c r="EB123" s="126"/>
      <c r="EC123" s="126"/>
      <c r="ED123" s="126"/>
      <c r="EE123" s="126"/>
      <c r="EF123" s="126"/>
      <c r="EG123" s="126"/>
      <c r="EH123" s="126"/>
      <c r="EI123" s="126"/>
      <c r="EJ123" s="126"/>
      <c r="EK123" s="126"/>
      <c r="EL123" s="126"/>
      <c r="EM123" s="126"/>
      <c r="EN123" s="126"/>
      <c r="EO123" s="126"/>
      <c r="EP123" s="126"/>
      <c r="EQ123" s="126"/>
      <c r="ER123" s="126"/>
      <c r="ES123" s="126"/>
      <c r="ET123" s="126"/>
      <c r="EU123" s="127">
        <f t="shared" ref="EU123:EU154" si="2586">IF(T124="",4,IF(T122+T123&lt;80,4,""))</f>
        <v>4</v>
      </c>
      <c r="EV123" s="127">
        <f t="shared" ref="EV123:EV154" si="2587">IF(W124="",5,IF(W122+W123&lt;60,5,""))</f>
        <v>5</v>
      </c>
      <c r="EW123" s="127">
        <f t="shared" ref="EW123:EW154" si="2588">IF(Z124="",6,IF(Z122+Z123&lt;40,6,""))</f>
        <v>6</v>
      </c>
      <c r="EX123" s="128"/>
      <c r="EY123" s="134"/>
      <c r="EZ123" s="134"/>
      <c r="FA123" s="134"/>
      <c r="FB123" s="144"/>
      <c r="FC123" s="145"/>
      <c r="FD123" s="145"/>
      <c r="FE123" s="144"/>
    </row>
    <row r="124" spans="1:161" ht="18.75" thickBot="1" x14ac:dyDescent="0.3">
      <c r="A124" s="146"/>
      <c r="B124" s="147"/>
      <c r="C124" s="148"/>
      <c r="D124" s="147"/>
      <c r="E124" s="147"/>
      <c r="F124" s="147"/>
      <c r="G124" s="146"/>
      <c r="H124" s="149" t="s">
        <v>53</v>
      </c>
      <c r="I124" s="150">
        <f t="shared" ref="I124:J124" si="2589">SUM(I122,I123)</f>
        <v>0</v>
      </c>
      <c r="J124" s="150">
        <f t="shared" si="2589"/>
        <v>0</v>
      </c>
      <c r="K124" s="150" t="str">
        <f t="shared" ref="K124" si="2590">IF(J124&gt;=48,I124+J124,"")</f>
        <v/>
      </c>
      <c r="L124" s="150">
        <f t="shared" ref="L124:M124" si="2591">SUM(L122,L123)</f>
        <v>0</v>
      </c>
      <c r="M124" s="150">
        <f t="shared" si="2591"/>
        <v>0</v>
      </c>
      <c r="N124" s="150" t="str">
        <f t="shared" ref="N124" si="2592">IF(M124&gt;=38.4,L124+M124,"")</f>
        <v/>
      </c>
      <c r="O124" s="150">
        <f t="shared" ref="O124:P124" si="2593">SUM(O122,O123)</f>
        <v>0</v>
      </c>
      <c r="P124" s="150">
        <f t="shared" si="2593"/>
        <v>0</v>
      </c>
      <c r="Q124" s="150" t="str">
        <f t="shared" ref="Q124" si="2594">IF(P124&gt;=38.4,O124+P124,"")</f>
        <v/>
      </c>
      <c r="R124" s="150">
        <f t="shared" ref="R124:S124" si="2595">SUM(R122,R123)</f>
        <v>0</v>
      </c>
      <c r="S124" s="150">
        <f t="shared" si="2595"/>
        <v>0</v>
      </c>
      <c r="T124" s="150" t="str">
        <f t="shared" ref="T124" si="2596">IF(S124&gt;=38.4,R124+S124,"")</f>
        <v/>
      </c>
      <c r="U124" s="150">
        <f t="shared" ref="U124:V124" si="2597">SUM(U122,U123)</f>
        <v>0</v>
      </c>
      <c r="V124" s="150">
        <f t="shared" si="2597"/>
        <v>0</v>
      </c>
      <c r="W124" s="150" t="str">
        <f t="shared" ref="W124" si="2598">IF(V124&gt;=28.8,U124+V124,"")</f>
        <v/>
      </c>
      <c r="X124" s="150">
        <f t="shared" ref="X124:Y124" si="2599">SUM(X122,X123)</f>
        <v>0</v>
      </c>
      <c r="Y124" s="150">
        <f t="shared" si="2599"/>
        <v>0</v>
      </c>
      <c r="Z124" s="150" t="str">
        <f t="shared" ref="Z124" si="2600">IF(Y124&gt;=19.2,X124+Y124,"")</f>
        <v/>
      </c>
      <c r="AA124" s="150">
        <f t="shared" ref="AA124:AB124" si="2601">SUM(AA122,AA123)</f>
        <v>0</v>
      </c>
      <c r="AB124" s="150">
        <f t="shared" si="2601"/>
        <v>0</v>
      </c>
      <c r="AC124" s="150" t="str">
        <f t="shared" ref="AC124" si="2602">IF(AB124&gt;=19.2,AA124+AB124,"")</f>
        <v/>
      </c>
      <c r="AD124" s="150">
        <f t="shared" ref="AD124:AE124" si="2603">SUM(AD122,AD123)</f>
        <v>0</v>
      </c>
      <c r="AE124" s="150">
        <f t="shared" si="2603"/>
        <v>0</v>
      </c>
      <c r="AF124" s="150" t="str">
        <f t="shared" ref="AF124" si="2604">IF(AE124&gt;=9.6,AD124+AE124,"")</f>
        <v/>
      </c>
      <c r="AG124" s="151"/>
      <c r="AH124" s="152">
        <f t="shared" ref="AH124:AH155" si="2605">COUNT(BA124:BH124)</f>
        <v>0</v>
      </c>
      <c r="AI124" s="147"/>
      <c r="AJ124" s="147"/>
      <c r="AK124" s="153"/>
      <c r="AL124" s="154"/>
      <c r="AM124" s="155">
        <f t="shared" ref="AM124:AO124" si="2606">SUM(AM122,AM123)</f>
        <v>0</v>
      </c>
      <c r="AN124" s="155">
        <f t="shared" si="2606"/>
        <v>0</v>
      </c>
      <c r="AO124" s="156">
        <f t="shared" si="2606"/>
        <v>0</v>
      </c>
      <c r="AP124" s="157" t="str">
        <f t="shared" ref="AP124:AP155" si="2607">CONCATENATE(BH124,BG124,BF124,BE124,BD124,,BC124,BB124,BA124)</f>
        <v>........</v>
      </c>
      <c r="AQ124" s="158"/>
      <c r="AR124" s="159"/>
      <c r="AS124" s="160"/>
      <c r="AT124" s="160"/>
      <c r="AU124" s="160"/>
      <c r="AV124" s="160"/>
      <c r="AW124" s="160"/>
      <c r="AX124" s="160"/>
      <c r="AY124" s="160"/>
      <c r="AZ124" s="160"/>
      <c r="BA124" s="161" t="str">
        <f t="shared" ref="BA124:BA155" si="2608">IF(K124&lt;100,1,IF(K124="XXX",1,"."))</f>
        <v>.</v>
      </c>
      <c r="BB124" s="161" t="str">
        <f t="shared" ref="BB124:BB155" si="2609">IF(N124&lt;80,2,IF(N124="XXX",2,"."))</f>
        <v>.</v>
      </c>
      <c r="BC124" s="161" t="str">
        <f t="shared" ref="BC124:BC155" si="2610">IF(Q124&lt;80,3,IF(Q124="XXX",3,"."))</f>
        <v>.</v>
      </c>
      <c r="BD124" s="161" t="str">
        <f t="shared" ref="BD124:BD155" si="2611">IF(T124&lt;80,4,IF(W124="XXX",4,"."))</f>
        <v>.</v>
      </c>
      <c r="BE124" s="161" t="str">
        <f t="shared" ref="BE124:BE155" si="2612">IF(W124&lt;60,5,IF(W124="XXX",5,"."))</f>
        <v>.</v>
      </c>
      <c r="BF124" s="161" t="str">
        <f t="shared" ref="BF124:BF155" si="2613">IF(Z124&lt;40,6,IF(Z124="XXX",6,"."))</f>
        <v>.</v>
      </c>
      <c r="BG124" s="161" t="str">
        <f t="shared" ref="BG124:BG155" si="2614">IF(AC124&lt;40,7,IF(AC124="XXX",7,"."))</f>
        <v>.</v>
      </c>
      <c r="BH124" s="161" t="str">
        <f t="shared" ref="BH124:BH155" si="2615">IF(AF124&lt;20,8,IF(AF124="XXX",8,"."))</f>
        <v>.</v>
      </c>
      <c r="BI124" s="162" t="str">
        <f t="shared" ref="BI124:BI155" si="2616">IF(BA124=1,".رياضيات",".")</f>
        <v>.</v>
      </c>
      <c r="BJ124" s="162" t="str">
        <f t="shared" ref="BJ124:BJ155" si="2617">IF(BB124=2,".نحوونصوص",".")</f>
        <v>.</v>
      </c>
      <c r="BK124" s="162" t="str">
        <f t="shared" ref="BK124:BK155" si="2618">IF(BC124=3,".علوم",".")</f>
        <v>.</v>
      </c>
      <c r="BL124" s="162" t="str">
        <f t="shared" ref="BL124:BL155" si="2619">IF(BD124=4,".تعبير واملاء وخط",".")</f>
        <v>.</v>
      </c>
      <c r="BM124" s="162" t="str">
        <f t="shared" ref="BM124:BM155" si="2620">IF(BE124=5,".تربية اسلامية",".")</f>
        <v>.</v>
      </c>
      <c r="BN124" s="162" t="str">
        <f t="shared" ref="BN124:BN155" si="2621">IF(BF124=6,".جغرافيا",".")</f>
        <v>.</v>
      </c>
      <c r="BO124" s="162" t="str">
        <f t="shared" ref="BO124:BO155" si="2622">IF(BG124=7,".تاريخ",".")</f>
        <v>.</v>
      </c>
      <c r="BP124" s="162" t="str">
        <f t="shared" ref="BP124:BP155" si="2623">IF(BH124=8,".وطنية",".")</f>
        <v>.</v>
      </c>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4">
        <f t="shared" ref="EU124" si="2624">IF(AC124="",7,IF(AC122+AC123&lt;40,7,""))</f>
        <v>7</v>
      </c>
      <c r="EV124" s="164">
        <f t="shared" ref="EV124" si="2625">IF(AF124="",8,IF(AF122+AF123&lt;20,8,""))</f>
        <v>8</v>
      </c>
      <c r="EW124" s="164">
        <f t="shared" ref="EW124" si="2626">IF(AO124="",9,IF(AO122+AO123&lt;40,9,""))</f>
        <v>9</v>
      </c>
      <c r="EX124" s="128"/>
      <c r="EY124" s="165"/>
      <c r="EZ124" s="165"/>
      <c r="FA124" s="165"/>
      <c r="FB124" s="166"/>
      <c r="FC124" s="167"/>
      <c r="FD124" s="167"/>
      <c r="FE124" s="166"/>
    </row>
    <row r="125" spans="1:161" ht="18" x14ac:dyDescent="0.25">
      <c r="A125" s="108">
        <f>VLOOKUP(EX125,'[1]ادخال بيانات ودرجات'!$A$10:A323,1,TRUE)</f>
        <v>39</v>
      </c>
      <c r="B125" s="109"/>
      <c r="C125" s="110">
        <f>VLOOKUP(EX125,'[1]ادخال بيانات ودرجات'!$A$10:C323,3,TRUE)</f>
        <v>0</v>
      </c>
      <c r="D125" s="109">
        <f>VLOOKUP(EX125,'[1]ادخال بيانات ودرجات'!$A$10:D323,4,TRUE)</f>
        <v>0</v>
      </c>
      <c r="E125" s="109">
        <f>VLOOKUP(EX125,'[1]ادخال بيانات ودرجات'!$A$10:E323,5,TRUE)</f>
        <v>0</v>
      </c>
      <c r="F125" s="109">
        <f>VLOOKUP(EX125,'[1]ادخال بيانات ودرجات'!$A$10:F323,6,TRUE)</f>
        <v>0</v>
      </c>
      <c r="G125" s="111">
        <f>VLOOKUP(EX125,'[1]ادخال بيانات ودرجات'!$A$10:B323,2,TRUE)</f>
        <v>0</v>
      </c>
      <c r="H125" s="112" t="s">
        <v>50</v>
      </c>
      <c r="I125" s="113">
        <f>VLOOKUP(EX125,'[1]ادخال بيانات ودرجات'!$A$10:BW323,17,TRUE)</f>
        <v>0</v>
      </c>
      <c r="J125" s="113">
        <f>VLOOKUP(EX125,'[1]ادخال بيانات ودرجات'!$A$10:BW323,18,TRUE)</f>
        <v>0</v>
      </c>
      <c r="K125" s="114">
        <f t="shared" ref="K125:K126" si="2627">SUM(I125,J125)</f>
        <v>0</v>
      </c>
      <c r="L125" s="113">
        <f>VLOOKUP(EX125,'[1]ادخال بيانات ودرجات'!$A$10:BW323,24,TRUE)</f>
        <v>0</v>
      </c>
      <c r="M125" s="113">
        <f>VLOOKUP(EX125,'[1]ادخال بيانات ودرجات'!$A$10:BW323,25,TRUE)</f>
        <v>0</v>
      </c>
      <c r="N125" s="114">
        <f t="shared" ref="N125:N126" si="2628">SUM(L125,M125)</f>
        <v>0</v>
      </c>
      <c r="O125" s="113">
        <f>VLOOKUP(EX125,'[1]ادخال بيانات ودرجات'!$A$10:BW323,31,TRUE)</f>
        <v>0</v>
      </c>
      <c r="P125" s="113">
        <f>VLOOKUP(EX125,'[1]ادخال بيانات ودرجات'!$A$10:BW323,32,TRUE)</f>
        <v>0</v>
      </c>
      <c r="Q125" s="114">
        <f t="shared" ref="Q125:Q126" si="2629">SUM(O125,P125)</f>
        <v>0</v>
      </c>
      <c r="R125" s="113">
        <f>VLOOKUP(EX125,'[1]ادخال بيانات ودرجات'!$A$10:BW323,38,TRUE)</f>
        <v>0</v>
      </c>
      <c r="S125" s="113">
        <f>VLOOKUP(EX125,'[1]ادخال بيانات ودرجات'!$A$10:BW323,39,TRUE)</f>
        <v>0</v>
      </c>
      <c r="T125" s="114">
        <f t="shared" ref="T125:T126" si="2630">SUM(R125,S125)</f>
        <v>0</v>
      </c>
      <c r="U125" s="113">
        <f>VLOOKUP(EX125,'[1]ادخال بيانات ودرجات'!$A$10:BW323,45,TRUE)</f>
        <v>0</v>
      </c>
      <c r="V125" s="113">
        <f>VLOOKUP(EX125,'[1]ادخال بيانات ودرجات'!$A$10:BW323,46,TRUE)</f>
        <v>0</v>
      </c>
      <c r="W125" s="114">
        <f t="shared" ref="W125:W126" si="2631">SUM(U125,V125)</f>
        <v>0</v>
      </c>
      <c r="X125" s="113">
        <f>VLOOKUP(EX125,'[1]ادخال بيانات ودرجات'!$A$10:BW323,52,TRUE)</f>
        <v>0</v>
      </c>
      <c r="Y125" s="113">
        <f>VLOOKUP(EX125,'[1]ادخال بيانات ودرجات'!$A$10:BW323,53,TRUE)</f>
        <v>0</v>
      </c>
      <c r="Z125" s="114">
        <f t="shared" ref="Z125:Z126" si="2632">SUM(X125,Y125)</f>
        <v>0</v>
      </c>
      <c r="AA125" s="113">
        <f>VLOOKUP(EX125,'[1]ادخال بيانات ودرجات'!$A$10:BW323,59,TRUE)</f>
        <v>0</v>
      </c>
      <c r="AB125" s="113">
        <f>VLOOKUP(EX125,'[1]ادخال بيانات ودرجات'!$A$10:BW323,60,TRUE)</f>
        <v>0</v>
      </c>
      <c r="AC125" s="114">
        <f t="shared" ref="AC125:AC126" si="2633">SUM(AA125,AB125)</f>
        <v>0</v>
      </c>
      <c r="AD125" s="114">
        <f>VLOOKUP(EX125,'[1]ادخال بيانات ودرجات'!$A$10:BW323,66,TRUE)</f>
        <v>0</v>
      </c>
      <c r="AE125" s="114">
        <f>VLOOKUP(EX125,'[1]ادخال بيانات ودرجات'!$A$10:BW323,67,TRUE)</f>
        <v>0</v>
      </c>
      <c r="AF125" s="114">
        <f t="shared" ref="AF125:AF126" si="2634">SUM(AD125,AE125)</f>
        <v>0</v>
      </c>
      <c r="AG125" s="115" t="str">
        <f t="shared" ref="AG125:AG156" si="2635">IF(AJ125&gt;=1,"دورثان","ناجح")</f>
        <v>دورثان</v>
      </c>
      <c r="AH125" s="116"/>
      <c r="AI125" s="117" t="str">
        <f>IF(AJ125&gt;=1,"***",VLOOKUP(EX125,'[1]ادخال بيانات ودرجات'!$A$10:CI324,87,TRUE))</f>
        <v>***</v>
      </c>
      <c r="AJ125" s="117">
        <f t="shared" ref="AJ125" si="2636">COUNT(EU125:EW127)</f>
        <v>9</v>
      </c>
      <c r="AK125" s="118" t="str">
        <f>IF(AJ125&gt;=1,"***",VLOOKUP(EX125,'[1]ادخال بيانات ودرجات'!$A$10:CL323,90,TRUE))</f>
        <v>***</v>
      </c>
      <c r="AL125" s="119" t="str">
        <f t="shared" ref="AL125" si="2637">IF(AJ125&gt;=1,"",IF(AK125&gt;=85,"ممتاز",IF(AK125&gt;=75,"جيد جدا",IF(AK125&gt;=65,"جيد",IF(AK125&gt;=54,"مقبول",IF(AK125&gt;=50,"ضعيف","xxx"))))))</f>
        <v/>
      </c>
      <c r="AM125" s="120">
        <f>VLOOKUP(EX125,'[1]ادخال بيانات ودرجات'!$A$10:BW323,73,TRUE)</f>
        <v>0</v>
      </c>
      <c r="AN125" s="120">
        <f>VLOOKUP(EX125,'[1]ادخال بيانات ودرجات'!$A$10:BW323,74,TRUE)</f>
        <v>0</v>
      </c>
      <c r="AO125" s="121">
        <f t="shared" ref="AO125:AO126" si="2638">SUM(AM125,AN125)</f>
        <v>0</v>
      </c>
      <c r="AP125" s="122"/>
      <c r="AQ125" s="123" t="str">
        <f t="shared" ref="AQ125" si="2639">CONCATENATE(BI127,BJ127,BK127,,BL127,BM127,,BN127,BO127,BP127)</f>
        <v>........</v>
      </c>
      <c r="AR125" s="124">
        <f t="shared" ref="AR125:AR156" si="2640">K125:K126+N125:N126+Q125:Q126+T125:T126+W125:W126+Z125:Z126+AC125:AC126+AF125:AF126+AO125:AO126</f>
        <v>0</v>
      </c>
      <c r="AS125" s="125" t="str">
        <f t="shared" ref="AS125" si="2641">IF(K127&lt;100,100-K127,IF(K127="XXX",100,"."))</f>
        <v>.</v>
      </c>
      <c r="AT125" s="125" t="str">
        <f t="shared" ref="AT125" si="2642">IF(N127&lt;80,80-N127,IF(N127="XXX",80,"."))</f>
        <v>.</v>
      </c>
      <c r="AU125" s="125" t="str">
        <f t="shared" ref="AU125" si="2643">IF(Q127&lt;80,80-Q127,IF(Q127="XXX",80,"."))</f>
        <v>.</v>
      </c>
      <c r="AV125" s="125" t="str">
        <f t="shared" ref="AV125" si="2644">IF(T127&lt;80,80-T127,IF(T127="XXX",80,"."))</f>
        <v>.</v>
      </c>
      <c r="AW125" s="125" t="str">
        <f t="shared" ref="AW125" si="2645">IF(W127&lt;60,60-W127,IF(W127="XXX",60,"."))</f>
        <v>.</v>
      </c>
      <c r="AX125" s="125" t="str">
        <f t="shared" ref="AX125" si="2646">IF(Z127&lt;40,40-Z127,IF(Z127="XXX",40,"."))</f>
        <v>.</v>
      </c>
      <c r="AY125" s="125" t="str">
        <f t="shared" ref="AY125" si="2647">IF(AC127&lt;40,40-AC127,IF(AC127="XXX",40,"."))</f>
        <v>.</v>
      </c>
      <c r="AZ125" s="125" t="str">
        <f t="shared" ref="AZ125" si="2648">IF(AF127&lt;20,20-AF127,IF(AF127="XXX",20,"."))</f>
        <v>.</v>
      </c>
      <c r="BA125" s="126"/>
      <c r="BB125" s="126"/>
      <c r="BC125" s="126"/>
      <c r="BD125" s="126"/>
      <c r="BE125" s="126"/>
      <c r="BF125" s="126"/>
      <c r="BG125" s="126"/>
      <c r="BH125" s="126"/>
      <c r="BI125" s="126"/>
      <c r="BJ125" s="126"/>
      <c r="BK125" s="126"/>
      <c r="BL125" s="126"/>
      <c r="BM125" s="126"/>
      <c r="BN125" s="126"/>
      <c r="BO125" s="126"/>
      <c r="BP125" s="126"/>
      <c r="BQ125" s="126"/>
      <c r="BR125" s="126"/>
      <c r="BS125" s="126"/>
      <c r="BT125" s="126"/>
      <c r="BU125" s="126"/>
      <c r="BV125" s="126"/>
      <c r="BW125" s="126"/>
      <c r="BX125" s="126"/>
      <c r="BY125" s="126"/>
      <c r="BZ125" s="126"/>
      <c r="CA125" s="126"/>
      <c r="CB125" s="126"/>
      <c r="CC125" s="126"/>
      <c r="CD125" s="126"/>
      <c r="CE125" s="126"/>
      <c r="CF125" s="126"/>
      <c r="CG125" s="126"/>
      <c r="CH125" s="126"/>
      <c r="CI125" s="126"/>
      <c r="CJ125" s="126"/>
      <c r="CK125" s="126"/>
      <c r="CL125" s="126"/>
      <c r="CM125" s="126"/>
      <c r="CN125" s="126"/>
      <c r="CO125" s="126"/>
      <c r="CP125" s="126"/>
      <c r="CQ125" s="126"/>
      <c r="CR125" s="126"/>
      <c r="CS125" s="126"/>
      <c r="CT125" s="126"/>
      <c r="CU125" s="126"/>
      <c r="CV125" s="126"/>
      <c r="CW125" s="126"/>
      <c r="CX125" s="126"/>
      <c r="CY125" s="126"/>
      <c r="CZ125" s="126"/>
      <c r="DA125" s="126"/>
      <c r="DB125" s="126"/>
      <c r="DC125" s="126"/>
      <c r="DD125" s="126"/>
      <c r="DE125" s="126"/>
      <c r="DF125" s="126"/>
      <c r="DG125" s="126"/>
      <c r="DH125" s="126"/>
      <c r="DI125" s="126"/>
      <c r="DJ125" s="126"/>
      <c r="DK125" s="126"/>
      <c r="DL125" s="126"/>
      <c r="DM125" s="126"/>
      <c r="DN125" s="126"/>
      <c r="DO125" s="126"/>
      <c r="DP125" s="126"/>
      <c r="DQ125" s="126"/>
      <c r="DR125" s="126"/>
      <c r="DS125" s="126"/>
      <c r="DT125" s="126"/>
      <c r="DU125" s="126"/>
      <c r="DV125" s="126"/>
      <c r="DW125" s="126"/>
      <c r="DX125" s="126"/>
      <c r="DY125" s="126"/>
      <c r="DZ125" s="126"/>
      <c r="EA125" s="126"/>
      <c r="EB125" s="126"/>
      <c r="EC125" s="126"/>
      <c r="ED125" s="126"/>
      <c r="EE125" s="126"/>
      <c r="EF125" s="126"/>
      <c r="EG125" s="126"/>
      <c r="EH125" s="126"/>
      <c r="EI125" s="126"/>
      <c r="EJ125" s="126"/>
      <c r="EK125" s="126"/>
      <c r="EL125" s="126"/>
      <c r="EM125" s="126"/>
      <c r="EN125" s="126"/>
      <c r="EO125" s="126"/>
      <c r="EP125" s="126"/>
      <c r="EQ125" s="126"/>
      <c r="ER125" s="126"/>
      <c r="ES125" s="126"/>
      <c r="ET125" s="126"/>
      <c r="EU125" s="127">
        <f t="shared" ref="EU125" si="2649">IF(K127="",1,IF(K125+K126&lt;100,1,""))</f>
        <v>1</v>
      </c>
      <c r="EV125" s="127">
        <f t="shared" ref="EV125" si="2650">IF(N127="",2,IF(N125+N126&lt;80,2,""))</f>
        <v>2</v>
      </c>
      <c r="EW125" s="127">
        <f t="shared" ref="EW125" si="2651">IF(Q127="",3,IF(Q125+Q126&lt;80,3,""))</f>
        <v>3</v>
      </c>
      <c r="EX125" s="128">
        <v>39</v>
      </c>
      <c r="EY125" s="129" t="str">
        <f t="shared" ref="EY125:EY156" si="2652">IF(AG125="","7",IF(AG125&lt;40,7,"*"))</f>
        <v>*</v>
      </c>
      <c r="EZ125" s="129">
        <f t="shared" ref="EZ125:EZ156" si="2653">IF(AJ125="","8",IF(AJ125&lt;20,8,"*"))</f>
        <v>8</v>
      </c>
      <c r="FA125" s="130" t="str">
        <f t="shared" ref="FA125:FA156" si="2654">IF(AS125="","9",IF(AS125&lt;40,9,"*"))</f>
        <v>*</v>
      </c>
      <c r="FB125" s="131" t="str">
        <f>IF(FC125="","",SUBTOTAL(2,$FC$11:FC125))</f>
        <v/>
      </c>
      <c r="FC125" s="132" t="str">
        <f t="shared" ref="FC125:FC156" si="2655">IF(AG125="ناجح",ROW(),"")</f>
        <v/>
      </c>
      <c r="FD125" s="132">
        <f t="shared" ref="FD125:FD156" si="2656">IF(AG125="دورثان",ROW(),"")</f>
        <v>125</v>
      </c>
      <c r="FE125" s="131">
        <f>IF(FD125="","",SUBTOTAL(2,$FD$11:FD125))</f>
        <v>39</v>
      </c>
    </row>
    <row r="126" spans="1:161" ht="18" x14ac:dyDescent="0.25">
      <c r="A126" s="111"/>
      <c r="B126" s="117"/>
      <c r="C126" s="135"/>
      <c r="D126" s="117"/>
      <c r="E126" s="117"/>
      <c r="F126" s="117"/>
      <c r="G126" s="111"/>
      <c r="H126" s="136" t="s">
        <v>52</v>
      </c>
      <c r="I126" s="137">
        <f>VLOOKUP(EX125,'[1]ادخال بيانات ودرجات'!$A$10:BW323,20,TRUE)</f>
        <v>0</v>
      </c>
      <c r="J126" s="137">
        <f>VLOOKUP(EX125,'[1]ادخال بيانات ودرجات'!$A$10:BW323,21,TRUE)</f>
        <v>0</v>
      </c>
      <c r="K126" s="138">
        <f t="shared" si="2627"/>
        <v>0</v>
      </c>
      <c r="L126" s="137">
        <f>VLOOKUP(EX125,'[1]ادخال بيانات ودرجات'!$A$10:BW323,27,TRUE)</f>
        <v>0</v>
      </c>
      <c r="M126" s="137">
        <f>VLOOKUP(EX125,'[1]ادخال بيانات ودرجات'!$A$10:BW323,28,TRUE)</f>
        <v>0</v>
      </c>
      <c r="N126" s="138">
        <f t="shared" si="2628"/>
        <v>0</v>
      </c>
      <c r="O126" s="137">
        <f>VLOOKUP(EX125,'[1]ادخال بيانات ودرجات'!$A$10:BW323,34,TRUE)</f>
        <v>0</v>
      </c>
      <c r="P126" s="137">
        <f>VLOOKUP(EX125,'[1]ادخال بيانات ودرجات'!$A$10:BW323,35,TRUE)</f>
        <v>0</v>
      </c>
      <c r="Q126" s="138">
        <f t="shared" si="2629"/>
        <v>0</v>
      </c>
      <c r="R126" s="137">
        <f>VLOOKUP(EX125,'[1]ادخال بيانات ودرجات'!$A$10:BW323,41,TRUE)</f>
        <v>0</v>
      </c>
      <c r="S126" s="137">
        <f>VLOOKUP(EX125,'[1]ادخال بيانات ودرجات'!$A$10:BW323,42,TRUE)</f>
        <v>0</v>
      </c>
      <c r="T126" s="138">
        <f t="shared" si="2630"/>
        <v>0</v>
      </c>
      <c r="U126" s="137">
        <f>VLOOKUP(EX125,'[1]ادخال بيانات ودرجات'!$A$10:BW323,48,TRUE)</f>
        <v>0</v>
      </c>
      <c r="V126" s="137">
        <f>VLOOKUP(EX125,'[1]ادخال بيانات ودرجات'!$A$10:BW323,49,TRUE)</f>
        <v>0</v>
      </c>
      <c r="W126" s="138">
        <f t="shared" si="2631"/>
        <v>0</v>
      </c>
      <c r="X126" s="137">
        <f>VLOOKUP(EX125,'[1]ادخال بيانات ودرجات'!$A$10:BW323,55,TRUE)</f>
        <v>0</v>
      </c>
      <c r="Y126" s="137">
        <f>VLOOKUP(EX125,'[1]ادخال بيانات ودرجات'!$A$10:BW323,56,TRUE)</f>
        <v>0</v>
      </c>
      <c r="Z126" s="138">
        <f t="shared" si="2632"/>
        <v>0</v>
      </c>
      <c r="AA126" s="137">
        <f>VLOOKUP(EX125,'[1]ادخال بيانات ودرجات'!$A$10:BW323,62,TRUE)</f>
        <v>0</v>
      </c>
      <c r="AB126" s="137">
        <f>VLOOKUP(EX125,'[1]ادخال بيانات ودرجات'!$A$10:BW323,63,TRUE)</f>
        <v>0</v>
      </c>
      <c r="AC126" s="138">
        <f t="shared" si="2633"/>
        <v>0</v>
      </c>
      <c r="AD126" s="138">
        <f>VLOOKUP(EX125,'[1]ادخال بيانات ودرجات'!$A$10:BW323,69,TRUE)</f>
        <v>0</v>
      </c>
      <c r="AE126" s="138">
        <f>VLOOKUP(EX125,'[1]ادخال بيانات ودرجات'!$A$10:BW323,70,TRUE)</f>
        <v>0</v>
      </c>
      <c r="AF126" s="138">
        <f t="shared" si="2634"/>
        <v>0</v>
      </c>
      <c r="AG126" s="139"/>
      <c r="AH126" s="140"/>
      <c r="AI126" s="117"/>
      <c r="AJ126" s="117"/>
      <c r="AK126" s="141"/>
      <c r="AL126" s="119"/>
      <c r="AM126" s="142">
        <f>VLOOKUP(EX125,'[1]ادخال بيانات ودرجات'!$A$10:BX323,76,TRUE)</f>
        <v>0</v>
      </c>
      <c r="AN126" s="142">
        <f>VLOOKUP(EX125,'[1]ادخال بيانات ودرجات'!$A$10:BY323,77,TRUE)</f>
        <v>0</v>
      </c>
      <c r="AO126" s="121">
        <f t="shared" si="2638"/>
        <v>0</v>
      </c>
      <c r="AP126" s="143"/>
      <c r="AQ126" s="123"/>
      <c r="AR126" s="124"/>
      <c r="AS126" s="125"/>
      <c r="AT126" s="125"/>
      <c r="AU126" s="125"/>
      <c r="AV126" s="125"/>
      <c r="AW126" s="125"/>
      <c r="AX126" s="125"/>
      <c r="AY126" s="125"/>
      <c r="AZ126" s="125"/>
      <c r="BA126" s="126"/>
      <c r="BB126" s="126"/>
      <c r="BC126" s="126"/>
      <c r="BD126" s="126"/>
      <c r="BE126" s="126"/>
      <c r="BF126" s="126"/>
      <c r="BG126" s="126"/>
      <c r="BH126" s="126"/>
      <c r="BI126" s="126"/>
      <c r="BJ126" s="126"/>
      <c r="BK126" s="126"/>
      <c r="BL126" s="126"/>
      <c r="BM126" s="126"/>
      <c r="BN126" s="126"/>
      <c r="BO126" s="126"/>
      <c r="BP126" s="126"/>
      <c r="BQ126" s="126"/>
      <c r="BR126" s="126"/>
      <c r="BS126" s="126"/>
      <c r="BT126" s="126"/>
      <c r="BU126" s="126"/>
      <c r="BV126" s="126"/>
      <c r="BW126" s="126"/>
      <c r="BX126" s="126"/>
      <c r="BY126" s="126"/>
      <c r="BZ126" s="126"/>
      <c r="CA126" s="126"/>
      <c r="CB126" s="126"/>
      <c r="CC126" s="126"/>
      <c r="CD126" s="126"/>
      <c r="CE126" s="126"/>
      <c r="CF126" s="126"/>
      <c r="CG126" s="126"/>
      <c r="CH126" s="126"/>
      <c r="CI126" s="126"/>
      <c r="CJ126" s="126"/>
      <c r="CK126" s="126"/>
      <c r="CL126" s="126"/>
      <c r="CM126" s="126"/>
      <c r="CN126" s="126"/>
      <c r="CO126" s="126"/>
      <c r="CP126" s="126"/>
      <c r="CQ126" s="126"/>
      <c r="CR126" s="126"/>
      <c r="CS126" s="126"/>
      <c r="CT126" s="126"/>
      <c r="CU126" s="126"/>
      <c r="CV126" s="126"/>
      <c r="CW126" s="126"/>
      <c r="CX126" s="126"/>
      <c r="CY126" s="126"/>
      <c r="CZ126" s="126"/>
      <c r="DA126" s="126"/>
      <c r="DB126" s="126"/>
      <c r="DC126" s="126"/>
      <c r="DD126" s="126"/>
      <c r="DE126" s="126"/>
      <c r="DF126" s="126"/>
      <c r="DG126" s="126"/>
      <c r="DH126" s="126"/>
      <c r="DI126" s="126"/>
      <c r="DJ126" s="126"/>
      <c r="DK126" s="126"/>
      <c r="DL126" s="126"/>
      <c r="DM126" s="126"/>
      <c r="DN126" s="126"/>
      <c r="DO126" s="126"/>
      <c r="DP126" s="126"/>
      <c r="DQ126" s="126"/>
      <c r="DR126" s="126"/>
      <c r="DS126" s="126"/>
      <c r="DT126" s="126"/>
      <c r="DU126" s="126"/>
      <c r="DV126" s="126"/>
      <c r="DW126" s="126"/>
      <c r="DX126" s="126"/>
      <c r="DY126" s="126"/>
      <c r="DZ126" s="126"/>
      <c r="EA126" s="126"/>
      <c r="EB126" s="126"/>
      <c r="EC126" s="126"/>
      <c r="ED126" s="126"/>
      <c r="EE126" s="126"/>
      <c r="EF126" s="126"/>
      <c r="EG126" s="126"/>
      <c r="EH126" s="126"/>
      <c r="EI126" s="126"/>
      <c r="EJ126" s="126"/>
      <c r="EK126" s="126"/>
      <c r="EL126" s="126"/>
      <c r="EM126" s="126"/>
      <c r="EN126" s="126"/>
      <c r="EO126" s="126"/>
      <c r="EP126" s="126"/>
      <c r="EQ126" s="126"/>
      <c r="ER126" s="126"/>
      <c r="ES126" s="126"/>
      <c r="ET126" s="126"/>
      <c r="EU126" s="127">
        <f t="shared" ref="EU126:EU157" si="2657">IF(T127="",4,IF(T125+T126&lt;80,4,""))</f>
        <v>4</v>
      </c>
      <c r="EV126" s="127">
        <f t="shared" ref="EV126:EV157" si="2658">IF(W127="",5,IF(W125+W126&lt;60,5,""))</f>
        <v>5</v>
      </c>
      <c r="EW126" s="127">
        <f t="shared" ref="EW126:EW157" si="2659">IF(Z127="",6,IF(Z125+Z126&lt;40,6,""))</f>
        <v>6</v>
      </c>
      <c r="EX126" s="128"/>
      <c r="EY126" s="134"/>
      <c r="EZ126" s="134"/>
      <c r="FA126" s="134"/>
      <c r="FB126" s="144"/>
      <c r="FC126" s="145"/>
      <c r="FD126" s="145"/>
      <c r="FE126" s="144"/>
    </row>
    <row r="127" spans="1:161" ht="18.75" thickBot="1" x14ac:dyDescent="0.3">
      <c r="A127" s="146"/>
      <c r="B127" s="147"/>
      <c r="C127" s="148"/>
      <c r="D127" s="147"/>
      <c r="E127" s="147"/>
      <c r="F127" s="147"/>
      <c r="G127" s="146"/>
      <c r="H127" s="149" t="s">
        <v>53</v>
      </c>
      <c r="I127" s="150">
        <f t="shared" ref="I127:J127" si="2660">SUM(I125,I126)</f>
        <v>0</v>
      </c>
      <c r="J127" s="150">
        <f t="shared" si="2660"/>
        <v>0</v>
      </c>
      <c r="K127" s="150" t="str">
        <f t="shared" ref="K127" si="2661">IF(J127&gt;=48,I127+J127,"")</f>
        <v/>
      </c>
      <c r="L127" s="150">
        <f t="shared" ref="L127:M127" si="2662">SUM(L125,L126)</f>
        <v>0</v>
      </c>
      <c r="M127" s="150">
        <f t="shared" si="2662"/>
        <v>0</v>
      </c>
      <c r="N127" s="150" t="str">
        <f t="shared" ref="N127" si="2663">IF(M127&gt;=38.4,L127+M127,"")</f>
        <v/>
      </c>
      <c r="O127" s="150">
        <f t="shared" ref="O127:P127" si="2664">SUM(O125,O126)</f>
        <v>0</v>
      </c>
      <c r="P127" s="150">
        <f t="shared" si="2664"/>
        <v>0</v>
      </c>
      <c r="Q127" s="150" t="str">
        <f t="shared" ref="Q127" si="2665">IF(P127&gt;=38.4,O127+P127,"")</f>
        <v/>
      </c>
      <c r="R127" s="150">
        <f t="shared" ref="R127:S127" si="2666">SUM(R125,R126)</f>
        <v>0</v>
      </c>
      <c r="S127" s="150">
        <f t="shared" si="2666"/>
        <v>0</v>
      </c>
      <c r="T127" s="150" t="str">
        <f t="shared" ref="T127" si="2667">IF(S127&gt;=38.4,R127+S127,"")</f>
        <v/>
      </c>
      <c r="U127" s="150">
        <f t="shared" ref="U127:V127" si="2668">SUM(U125,U126)</f>
        <v>0</v>
      </c>
      <c r="V127" s="150">
        <f t="shared" si="2668"/>
        <v>0</v>
      </c>
      <c r="W127" s="150" t="str">
        <f t="shared" ref="W127" si="2669">IF(V127&gt;=28.8,U127+V127,"")</f>
        <v/>
      </c>
      <c r="X127" s="150">
        <f t="shared" ref="X127:Y127" si="2670">SUM(X125,X126)</f>
        <v>0</v>
      </c>
      <c r="Y127" s="150">
        <f t="shared" si="2670"/>
        <v>0</v>
      </c>
      <c r="Z127" s="150" t="str">
        <f t="shared" ref="Z127" si="2671">IF(Y127&gt;=19.2,X127+Y127,"")</f>
        <v/>
      </c>
      <c r="AA127" s="150">
        <f t="shared" ref="AA127:AB127" si="2672">SUM(AA125,AA126)</f>
        <v>0</v>
      </c>
      <c r="AB127" s="150">
        <f t="shared" si="2672"/>
        <v>0</v>
      </c>
      <c r="AC127" s="150" t="str">
        <f t="shared" ref="AC127" si="2673">IF(AB127&gt;=19.2,AA127+AB127,"")</f>
        <v/>
      </c>
      <c r="AD127" s="150">
        <f t="shared" ref="AD127:AE127" si="2674">SUM(AD125,AD126)</f>
        <v>0</v>
      </c>
      <c r="AE127" s="150">
        <f t="shared" si="2674"/>
        <v>0</v>
      </c>
      <c r="AF127" s="150" t="str">
        <f t="shared" ref="AF127" si="2675">IF(AE127&gt;=9.6,AD127+AE127,"")</f>
        <v/>
      </c>
      <c r="AG127" s="151"/>
      <c r="AH127" s="152">
        <f t="shared" ref="AH127:AH158" si="2676">COUNT(BA127:BH127)</f>
        <v>0</v>
      </c>
      <c r="AI127" s="147"/>
      <c r="AJ127" s="147"/>
      <c r="AK127" s="153"/>
      <c r="AL127" s="154"/>
      <c r="AM127" s="155">
        <f t="shared" ref="AM127:AO127" si="2677">SUM(AM125,AM126)</f>
        <v>0</v>
      </c>
      <c r="AN127" s="155">
        <f t="shared" si="2677"/>
        <v>0</v>
      </c>
      <c r="AO127" s="156">
        <f t="shared" si="2677"/>
        <v>0</v>
      </c>
      <c r="AP127" s="157" t="str">
        <f t="shared" ref="AP127:AP158" si="2678">CONCATENATE(BH127,BG127,BF127,BE127,BD127,,BC127,BB127,BA127)</f>
        <v>........</v>
      </c>
      <c r="AQ127" s="158"/>
      <c r="AR127" s="159"/>
      <c r="AS127" s="160"/>
      <c r="AT127" s="160"/>
      <c r="AU127" s="160"/>
      <c r="AV127" s="160"/>
      <c r="AW127" s="160"/>
      <c r="AX127" s="160"/>
      <c r="AY127" s="160"/>
      <c r="AZ127" s="160"/>
      <c r="BA127" s="161" t="str">
        <f t="shared" ref="BA127:BA158" si="2679">IF(K127&lt;100,1,IF(K127="XXX",1,"."))</f>
        <v>.</v>
      </c>
      <c r="BB127" s="161" t="str">
        <f t="shared" ref="BB127:BB158" si="2680">IF(N127&lt;80,2,IF(N127="XXX",2,"."))</f>
        <v>.</v>
      </c>
      <c r="BC127" s="161" t="str">
        <f t="shared" ref="BC127:BC158" si="2681">IF(Q127&lt;80,3,IF(Q127="XXX",3,"."))</f>
        <v>.</v>
      </c>
      <c r="BD127" s="161" t="str">
        <f t="shared" ref="BD127:BD158" si="2682">IF(T127&lt;80,4,IF(W127="XXX",4,"."))</f>
        <v>.</v>
      </c>
      <c r="BE127" s="161" t="str">
        <f t="shared" ref="BE127:BE158" si="2683">IF(W127&lt;60,5,IF(W127="XXX",5,"."))</f>
        <v>.</v>
      </c>
      <c r="BF127" s="161" t="str">
        <f t="shared" ref="BF127:BF158" si="2684">IF(Z127&lt;40,6,IF(Z127="XXX",6,"."))</f>
        <v>.</v>
      </c>
      <c r="BG127" s="161" t="str">
        <f t="shared" ref="BG127:BG158" si="2685">IF(AC127&lt;40,7,IF(AC127="XXX",7,"."))</f>
        <v>.</v>
      </c>
      <c r="BH127" s="161" t="str">
        <f t="shared" ref="BH127:BH158" si="2686">IF(AF127&lt;20,8,IF(AF127="XXX",8,"."))</f>
        <v>.</v>
      </c>
      <c r="BI127" s="162" t="str">
        <f t="shared" ref="BI127:BI158" si="2687">IF(BA127=1,".رياضيات",".")</f>
        <v>.</v>
      </c>
      <c r="BJ127" s="162" t="str">
        <f t="shared" ref="BJ127:BJ158" si="2688">IF(BB127=2,".نحوونصوص",".")</f>
        <v>.</v>
      </c>
      <c r="BK127" s="162" t="str">
        <f t="shared" ref="BK127:BK158" si="2689">IF(BC127=3,".علوم",".")</f>
        <v>.</v>
      </c>
      <c r="BL127" s="162" t="str">
        <f t="shared" ref="BL127:BL158" si="2690">IF(BD127=4,".تعبير واملاء وخط",".")</f>
        <v>.</v>
      </c>
      <c r="BM127" s="162" t="str">
        <f t="shared" ref="BM127:BM158" si="2691">IF(BE127=5,".تربية اسلامية",".")</f>
        <v>.</v>
      </c>
      <c r="BN127" s="162" t="str">
        <f t="shared" ref="BN127:BN158" si="2692">IF(BF127=6,".جغرافيا",".")</f>
        <v>.</v>
      </c>
      <c r="BO127" s="162" t="str">
        <f t="shared" ref="BO127:BO158" si="2693">IF(BG127=7,".تاريخ",".")</f>
        <v>.</v>
      </c>
      <c r="BP127" s="162" t="str">
        <f t="shared" ref="BP127:BP158" si="2694">IF(BH127=8,".وطنية",".")</f>
        <v>.</v>
      </c>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4">
        <f t="shared" ref="EU127" si="2695">IF(AC127="",7,IF(AC125+AC126&lt;40,7,""))</f>
        <v>7</v>
      </c>
      <c r="EV127" s="164">
        <f t="shared" ref="EV127" si="2696">IF(AF127="",8,IF(AF125+AF126&lt;20,8,""))</f>
        <v>8</v>
      </c>
      <c r="EW127" s="164">
        <f t="shared" ref="EW127" si="2697">IF(AO127="",9,IF(AO125+AO126&lt;40,9,""))</f>
        <v>9</v>
      </c>
      <c r="EX127" s="128"/>
      <c r="EY127" s="165"/>
      <c r="EZ127" s="165"/>
      <c r="FA127" s="165"/>
      <c r="FB127" s="166"/>
      <c r="FC127" s="167"/>
      <c r="FD127" s="167"/>
      <c r="FE127" s="166"/>
    </row>
    <row r="128" spans="1:161" ht="18" x14ac:dyDescent="0.25">
      <c r="A128" s="108">
        <f>VLOOKUP(EX128,'[1]ادخال بيانات ودرجات'!$A$10:A326,1,TRUE)</f>
        <v>40</v>
      </c>
      <c r="B128" s="109"/>
      <c r="C128" s="110">
        <f>VLOOKUP(EX128,'[1]ادخال بيانات ودرجات'!$A$10:C326,3,TRUE)</f>
        <v>0</v>
      </c>
      <c r="D128" s="109">
        <f>VLOOKUP(EX128,'[1]ادخال بيانات ودرجات'!$A$10:D326,4,TRUE)</f>
        <v>0</v>
      </c>
      <c r="E128" s="109">
        <f>VLOOKUP(EX128,'[1]ادخال بيانات ودرجات'!$A$10:E326,5,TRUE)</f>
        <v>0</v>
      </c>
      <c r="F128" s="109">
        <f>VLOOKUP(EX128,'[1]ادخال بيانات ودرجات'!$A$10:F326,6,TRUE)</f>
        <v>0</v>
      </c>
      <c r="G128" s="111">
        <f>VLOOKUP(EX128,'[1]ادخال بيانات ودرجات'!$A$10:B326,2,TRUE)</f>
        <v>0</v>
      </c>
      <c r="H128" s="112" t="s">
        <v>50</v>
      </c>
      <c r="I128" s="113">
        <f>VLOOKUP(EX128,'[1]ادخال بيانات ودرجات'!$A$10:BW326,17,TRUE)</f>
        <v>0</v>
      </c>
      <c r="J128" s="113">
        <f>VLOOKUP(EX128,'[1]ادخال بيانات ودرجات'!$A$10:BW326,18,TRUE)</f>
        <v>0</v>
      </c>
      <c r="K128" s="114">
        <f t="shared" ref="K128:K129" si="2698">SUM(I128,J128)</f>
        <v>0</v>
      </c>
      <c r="L128" s="113">
        <f>VLOOKUP(EX128,'[1]ادخال بيانات ودرجات'!$A$10:BW326,24,TRUE)</f>
        <v>0</v>
      </c>
      <c r="M128" s="113">
        <f>VLOOKUP(EX128,'[1]ادخال بيانات ودرجات'!$A$10:BW326,25,TRUE)</f>
        <v>0</v>
      </c>
      <c r="N128" s="114">
        <f t="shared" ref="N128:N129" si="2699">SUM(L128,M128)</f>
        <v>0</v>
      </c>
      <c r="O128" s="113">
        <f>VLOOKUP(EX128,'[1]ادخال بيانات ودرجات'!$A$10:BW326,31,TRUE)</f>
        <v>0</v>
      </c>
      <c r="P128" s="113">
        <f>VLOOKUP(EX128,'[1]ادخال بيانات ودرجات'!$A$10:BW326,32,TRUE)</f>
        <v>0</v>
      </c>
      <c r="Q128" s="114">
        <f t="shared" ref="Q128:Q129" si="2700">SUM(O128,P128)</f>
        <v>0</v>
      </c>
      <c r="R128" s="113">
        <f>VLOOKUP(EX128,'[1]ادخال بيانات ودرجات'!$A$10:BW326,38,TRUE)</f>
        <v>0</v>
      </c>
      <c r="S128" s="113">
        <f>VLOOKUP(EX128,'[1]ادخال بيانات ودرجات'!$A$10:BW326,39,TRUE)</f>
        <v>0</v>
      </c>
      <c r="T128" s="114">
        <f t="shared" ref="T128:T129" si="2701">SUM(R128,S128)</f>
        <v>0</v>
      </c>
      <c r="U128" s="113">
        <f>VLOOKUP(EX128,'[1]ادخال بيانات ودرجات'!$A$10:BW326,45,TRUE)</f>
        <v>0</v>
      </c>
      <c r="V128" s="113">
        <f>VLOOKUP(EX128,'[1]ادخال بيانات ودرجات'!$A$10:BW326,46,TRUE)</f>
        <v>0</v>
      </c>
      <c r="W128" s="114">
        <f t="shared" ref="W128:W129" si="2702">SUM(U128,V128)</f>
        <v>0</v>
      </c>
      <c r="X128" s="113">
        <f>VLOOKUP(EX128,'[1]ادخال بيانات ودرجات'!$A$10:BW326,52,TRUE)</f>
        <v>0</v>
      </c>
      <c r="Y128" s="113">
        <f>VLOOKUP(EX128,'[1]ادخال بيانات ودرجات'!$A$10:BW326,53,TRUE)</f>
        <v>0</v>
      </c>
      <c r="Z128" s="114">
        <f t="shared" ref="Z128:Z129" si="2703">SUM(X128,Y128)</f>
        <v>0</v>
      </c>
      <c r="AA128" s="113">
        <f>VLOOKUP(EX128,'[1]ادخال بيانات ودرجات'!$A$10:BW326,59,TRUE)</f>
        <v>0</v>
      </c>
      <c r="AB128" s="113">
        <f>VLOOKUP(EX128,'[1]ادخال بيانات ودرجات'!$A$10:BW326,60,TRUE)</f>
        <v>0</v>
      </c>
      <c r="AC128" s="114">
        <f t="shared" ref="AC128:AC129" si="2704">SUM(AA128,AB128)</f>
        <v>0</v>
      </c>
      <c r="AD128" s="114">
        <f>VLOOKUP(EX128,'[1]ادخال بيانات ودرجات'!$A$10:BW326,66,TRUE)</f>
        <v>0</v>
      </c>
      <c r="AE128" s="114">
        <f>VLOOKUP(EX128,'[1]ادخال بيانات ودرجات'!$A$10:BW326,67,TRUE)</f>
        <v>0</v>
      </c>
      <c r="AF128" s="114">
        <f t="shared" ref="AF128:AF129" si="2705">SUM(AD128,AE128)</f>
        <v>0</v>
      </c>
      <c r="AG128" s="115" t="str">
        <f t="shared" ref="AG128:AG159" si="2706">IF(AJ128&gt;=1,"دورثان","ناجح")</f>
        <v>دورثان</v>
      </c>
      <c r="AH128" s="116"/>
      <c r="AI128" s="117" t="str">
        <f>IF(AJ128&gt;=1,"***",VLOOKUP(EX128,'[1]ادخال بيانات ودرجات'!$A$10:CI327,87,TRUE))</f>
        <v>***</v>
      </c>
      <c r="AJ128" s="117">
        <f t="shared" ref="AJ128" si="2707">COUNT(EU128:EW130)</f>
        <v>9</v>
      </c>
      <c r="AK128" s="118" t="str">
        <f>IF(AJ128&gt;=1,"***",VLOOKUP(EX128,'[1]ادخال بيانات ودرجات'!$A$10:CL326,90,TRUE))</f>
        <v>***</v>
      </c>
      <c r="AL128" s="119" t="str">
        <f t="shared" ref="AL128" si="2708">IF(AJ128&gt;=1,"",IF(AK128&gt;=85,"ممتاز",IF(AK128&gt;=75,"جيد جدا",IF(AK128&gt;=65,"جيد",IF(AK128&gt;=54,"مقبول",IF(AK128&gt;=50,"ضعيف","xxx"))))))</f>
        <v/>
      </c>
      <c r="AM128" s="120">
        <f>VLOOKUP(EX128,'[1]ادخال بيانات ودرجات'!$A$10:BW326,73,TRUE)</f>
        <v>0</v>
      </c>
      <c r="AN128" s="120">
        <f>VLOOKUP(EX128,'[1]ادخال بيانات ودرجات'!$A$10:BW326,74,TRUE)</f>
        <v>0</v>
      </c>
      <c r="AO128" s="121">
        <f t="shared" ref="AO128:AO129" si="2709">SUM(AM128,AN128)</f>
        <v>0</v>
      </c>
      <c r="AP128" s="122"/>
      <c r="AQ128" s="123" t="str">
        <f t="shared" ref="AQ128" si="2710">CONCATENATE(BI130,BJ130,BK130,,BL130,BM130,,BN130,BO130,BP130)</f>
        <v>........</v>
      </c>
      <c r="AR128" s="124">
        <f t="shared" ref="AR128:AR159" si="2711">K128:K129+N128:N129+Q128:Q129+T128:T129+W128:W129+Z128:Z129+AC128:AC129+AF128:AF129+AO128:AO129</f>
        <v>0</v>
      </c>
      <c r="AS128" s="125" t="str">
        <f t="shared" ref="AS128" si="2712">IF(K130&lt;100,100-K130,IF(K130="XXX",100,"."))</f>
        <v>.</v>
      </c>
      <c r="AT128" s="125" t="str">
        <f t="shared" ref="AT128" si="2713">IF(N130&lt;80,80-N130,IF(N130="XXX",80,"."))</f>
        <v>.</v>
      </c>
      <c r="AU128" s="125" t="str">
        <f t="shared" ref="AU128" si="2714">IF(Q130&lt;80,80-Q130,IF(Q130="XXX",80,"."))</f>
        <v>.</v>
      </c>
      <c r="AV128" s="125" t="str">
        <f t="shared" ref="AV128" si="2715">IF(T130&lt;80,80-T130,IF(T130="XXX",80,"."))</f>
        <v>.</v>
      </c>
      <c r="AW128" s="125" t="str">
        <f t="shared" ref="AW128" si="2716">IF(W130&lt;60,60-W130,IF(W130="XXX",60,"."))</f>
        <v>.</v>
      </c>
      <c r="AX128" s="125" t="str">
        <f t="shared" ref="AX128" si="2717">IF(Z130&lt;40,40-Z130,IF(Z130="XXX",40,"."))</f>
        <v>.</v>
      </c>
      <c r="AY128" s="125" t="str">
        <f t="shared" ref="AY128" si="2718">IF(AC130&lt;40,40-AC130,IF(AC130="XXX",40,"."))</f>
        <v>.</v>
      </c>
      <c r="AZ128" s="125" t="str">
        <f t="shared" ref="AZ128" si="2719">IF(AF130&lt;20,20-AF130,IF(AF130="XXX",20,"."))</f>
        <v>.</v>
      </c>
      <c r="BA128" s="126"/>
      <c r="BB128" s="126"/>
      <c r="BC128" s="126"/>
      <c r="BD128" s="126"/>
      <c r="BE128" s="126"/>
      <c r="BF128" s="126"/>
      <c r="BG128" s="126"/>
      <c r="BH128" s="126"/>
      <c r="BI128" s="126"/>
      <c r="BJ128" s="126"/>
      <c r="BK128" s="126"/>
      <c r="BL128" s="126"/>
      <c r="BM128" s="126"/>
      <c r="BN128" s="126"/>
      <c r="BO128" s="126"/>
      <c r="BP128" s="126"/>
      <c r="BQ128" s="126"/>
      <c r="BR128" s="126"/>
      <c r="BS128" s="126"/>
      <c r="BT128" s="126"/>
      <c r="BU128" s="126"/>
      <c r="BV128" s="126"/>
      <c r="BW128" s="126"/>
      <c r="BX128" s="126"/>
      <c r="BY128" s="126"/>
      <c r="BZ128" s="126"/>
      <c r="CA128" s="126"/>
      <c r="CB128" s="126"/>
      <c r="CC128" s="126"/>
      <c r="CD128" s="126"/>
      <c r="CE128" s="126"/>
      <c r="CF128" s="126"/>
      <c r="CG128" s="126"/>
      <c r="CH128" s="126"/>
      <c r="CI128" s="126"/>
      <c r="CJ128" s="126"/>
      <c r="CK128" s="126"/>
      <c r="CL128" s="126"/>
      <c r="CM128" s="126"/>
      <c r="CN128" s="126"/>
      <c r="CO128" s="126"/>
      <c r="CP128" s="126"/>
      <c r="CQ128" s="126"/>
      <c r="CR128" s="126"/>
      <c r="CS128" s="126"/>
      <c r="CT128" s="126"/>
      <c r="CU128" s="126"/>
      <c r="CV128" s="126"/>
      <c r="CW128" s="126"/>
      <c r="CX128" s="126"/>
      <c r="CY128" s="126"/>
      <c r="CZ128" s="126"/>
      <c r="DA128" s="126"/>
      <c r="DB128" s="126"/>
      <c r="DC128" s="126"/>
      <c r="DD128" s="126"/>
      <c r="DE128" s="126"/>
      <c r="DF128" s="126"/>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26"/>
      <c r="EU128" s="127">
        <f t="shared" ref="EU128" si="2720">IF(K130="",1,IF(K128+K129&lt;100,1,""))</f>
        <v>1</v>
      </c>
      <c r="EV128" s="127">
        <f t="shared" ref="EV128" si="2721">IF(N130="",2,IF(N128+N129&lt;80,2,""))</f>
        <v>2</v>
      </c>
      <c r="EW128" s="127">
        <f t="shared" ref="EW128" si="2722">IF(Q130="",3,IF(Q128+Q129&lt;80,3,""))</f>
        <v>3</v>
      </c>
      <c r="EX128" s="128">
        <v>40</v>
      </c>
      <c r="EY128" s="129" t="str">
        <f t="shared" ref="EY128:EY159" si="2723">IF(AG128="","7",IF(AG128&lt;40,7,"*"))</f>
        <v>*</v>
      </c>
      <c r="EZ128" s="129">
        <f t="shared" ref="EZ128:EZ159" si="2724">IF(AJ128="","8",IF(AJ128&lt;20,8,"*"))</f>
        <v>8</v>
      </c>
      <c r="FA128" s="130" t="str">
        <f t="shared" ref="FA128:FA159" si="2725">IF(AS128="","9",IF(AS128&lt;40,9,"*"))</f>
        <v>*</v>
      </c>
      <c r="FB128" s="131" t="str">
        <f>IF(FC128="","",SUBTOTAL(2,$FC$11:FC128))</f>
        <v/>
      </c>
      <c r="FC128" s="132" t="str">
        <f t="shared" ref="FC128:FC159" si="2726">IF(AG128="ناجح",ROW(),"")</f>
        <v/>
      </c>
      <c r="FD128" s="132">
        <f t="shared" ref="FD128:FD159" si="2727">IF(AG128="دورثان",ROW(),"")</f>
        <v>128</v>
      </c>
      <c r="FE128" s="131">
        <f>IF(FD128="","",SUBTOTAL(2,$FD$11:FD128))</f>
        <v>40</v>
      </c>
    </row>
    <row r="129" spans="1:161" ht="18" x14ac:dyDescent="0.25">
      <c r="A129" s="111"/>
      <c r="B129" s="117"/>
      <c r="C129" s="135"/>
      <c r="D129" s="117"/>
      <c r="E129" s="117"/>
      <c r="F129" s="117"/>
      <c r="G129" s="111"/>
      <c r="H129" s="136" t="s">
        <v>52</v>
      </c>
      <c r="I129" s="137">
        <f>VLOOKUP(EX128,'[1]ادخال بيانات ودرجات'!$A$10:BW326,20,TRUE)</f>
        <v>0</v>
      </c>
      <c r="J129" s="137">
        <f>VLOOKUP(EX128,'[1]ادخال بيانات ودرجات'!$A$10:BW326,21,TRUE)</f>
        <v>0</v>
      </c>
      <c r="K129" s="138">
        <f t="shared" si="2698"/>
        <v>0</v>
      </c>
      <c r="L129" s="137">
        <f>VLOOKUP(EX128,'[1]ادخال بيانات ودرجات'!$A$10:BW326,27,TRUE)</f>
        <v>0</v>
      </c>
      <c r="M129" s="137">
        <f>VLOOKUP(EX128,'[1]ادخال بيانات ودرجات'!$A$10:BW326,28,TRUE)</f>
        <v>0</v>
      </c>
      <c r="N129" s="138">
        <f t="shared" si="2699"/>
        <v>0</v>
      </c>
      <c r="O129" s="137">
        <f>VLOOKUP(EX128,'[1]ادخال بيانات ودرجات'!$A$10:BW326,34,TRUE)</f>
        <v>0</v>
      </c>
      <c r="P129" s="137">
        <f>VLOOKUP(EX128,'[1]ادخال بيانات ودرجات'!$A$10:BW326,35,TRUE)</f>
        <v>0</v>
      </c>
      <c r="Q129" s="138">
        <f t="shared" si="2700"/>
        <v>0</v>
      </c>
      <c r="R129" s="137">
        <f>VLOOKUP(EX128,'[1]ادخال بيانات ودرجات'!$A$10:BW326,41,TRUE)</f>
        <v>0</v>
      </c>
      <c r="S129" s="137">
        <f>VLOOKUP(EX128,'[1]ادخال بيانات ودرجات'!$A$10:BW326,42,TRUE)</f>
        <v>0</v>
      </c>
      <c r="T129" s="138">
        <f t="shared" si="2701"/>
        <v>0</v>
      </c>
      <c r="U129" s="137">
        <f>VLOOKUP(EX128,'[1]ادخال بيانات ودرجات'!$A$10:BW326,48,TRUE)</f>
        <v>0</v>
      </c>
      <c r="V129" s="137">
        <f>VLOOKUP(EX128,'[1]ادخال بيانات ودرجات'!$A$10:BW326,49,TRUE)</f>
        <v>0</v>
      </c>
      <c r="W129" s="138">
        <f t="shared" si="2702"/>
        <v>0</v>
      </c>
      <c r="X129" s="137">
        <f>VLOOKUP(EX128,'[1]ادخال بيانات ودرجات'!$A$10:BW326,55,TRUE)</f>
        <v>0</v>
      </c>
      <c r="Y129" s="137">
        <f>VLOOKUP(EX128,'[1]ادخال بيانات ودرجات'!$A$10:BW326,56,TRUE)</f>
        <v>0</v>
      </c>
      <c r="Z129" s="138">
        <f t="shared" si="2703"/>
        <v>0</v>
      </c>
      <c r="AA129" s="137">
        <f>VLOOKUP(EX128,'[1]ادخال بيانات ودرجات'!$A$10:BW326,62,TRUE)</f>
        <v>0</v>
      </c>
      <c r="AB129" s="137">
        <f>VLOOKUP(EX128,'[1]ادخال بيانات ودرجات'!$A$10:BW326,63,TRUE)</f>
        <v>0</v>
      </c>
      <c r="AC129" s="138">
        <f t="shared" si="2704"/>
        <v>0</v>
      </c>
      <c r="AD129" s="138">
        <f>VLOOKUP(EX128,'[1]ادخال بيانات ودرجات'!$A$10:BW326,69,TRUE)</f>
        <v>0</v>
      </c>
      <c r="AE129" s="138">
        <f>VLOOKUP(EX128,'[1]ادخال بيانات ودرجات'!$A$10:BW326,70,TRUE)</f>
        <v>0</v>
      </c>
      <c r="AF129" s="138">
        <f t="shared" si="2705"/>
        <v>0</v>
      </c>
      <c r="AG129" s="139"/>
      <c r="AH129" s="140"/>
      <c r="AI129" s="117"/>
      <c r="AJ129" s="117"/>
      <c r="AK129" s="141"/>
      <c r="AL129" s="119"/>
      <c r="AM129" s="142">
        <f>VLOOKUP(EX128,'[1]ادخال بيانات ودرجات'!$A$10:BX326,76,TRUE)</f>
        <v>0</v>
      </c>
      <c r="AN129" s="142">
        <f>VLOOKUP(EX128,'[1]ادخال بيانات ودرجات'!$A$10:BY326,77,TRUE)</f>
        <v>0</v>
      </c>
      <c r="AO129" s="121">
        <f t="shared" si="2709"/>
        <v>0</v>
      </c>
      <c r="AP129" s="143"/>
      <c r="AQ129" s="123"/>
      <c r="AR129" s="124"/>
      <c r="AS129" s="125"/>
      <c r="AT129" s="125"/>
      <c r="AU129" s="125"/>
      <c r="AV129" s="125"/>
      <c r="AW129" s="125"/>
      <c r="AX129" s="125"/>
      <c r="AY129" s="125"/>
      <c r="AZ129" s="125"/>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26"/>
      <c r="DB129" s="126"/>
      <c r="DC129" s="126"/>
      <c r="DD129" s="126"/>
      <c r="DE129" s="126"/>
      <c r="DF129" s="126"/>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26"/>
      <c r="EU129" s="127">
        <f t="shared" ref="EU129:EU160" si="2728">IF(T130="",4,IF(T128+T129&lt;80,4,""))</f>
        <v>4</v>
      </c>
      <c r="EV129" s="127">
        <f t="shared" ref="EV129:EV160" si="2729">IF(W130="",5,IF(W128+W129&lt;60,5,""))</f>
        <v>5</v>
      </c>
      <c r="EW129" s="127">
        <f t="shared" ref="EW129:EW160" si="2730">IF(Z130="",6,IF(Z128+Z129&lt;40,6,""))</f>
        <v>6</v>
      </c>
      <c r="EX129" s="128"/>
      <c r="EY129" s="134"/>
      <c r="EZ129" s="134"/>
      <c r="FA129" s="134"/>
      <c r="FB129" s="144"/>
      <c r="FC129" s="145"/>
      <c r="FD129" s="145"/>
      <c r="FE129" s="144"/>
    </row>
    <row r="130" spans="1:161" ht="18.75" thickBot="1" x14ac:dyDescent="0.3">
      <c r="A130" s="146"/>
      <c r="B130" s="147"/>
      <c r="C130" s="148"/>
      <c r="D130" s="147"/>
      <c r="E130" s="147"/>
      <c r="F130" s="147"/>
      <c r="G130" s="146"/>
      <c r="H130" s="149" t="s">
        <v>53</v>
      </c>
      <c r="I130" s="150">
        <f t="shared" ref="I130:J130" si="2731">SUM(I128,I129)</f>
        <v>0</v>
      </c>
      <c r="J130" s="150">
        <f t="shared" si="2731"/>
        <v>0</v>
      </c>
      <c r="K130" s="150" t="str">
        <f t="shared" ref="K130" si="2732">IF(J130&gt;=48,I130+J130,"")</f>
        <v/>
      </c>
      <c r="L130" s="150">
        <f t="shared" ref="L130:M130" si="2733">SUM(L128,L129)</f>
        <v>0</v>
      </c>
      <c r="M130" s="150">
        <f t="shared" si="2733"/>
        <v>0</v>
      </c>
      <c r="N130" s="150" t="str">
        <f t="shared" ref="N130" si="2734">IF(M130&gt;=38.4,L130+M130,"")</f>
        <v/>
      </c>
      <c r="O130" s="150">
        <f t="shared" ref="O130:P130" si="2735">SUM(O128,O129)</f>
        <v>0</v>
      </c>
      <c r="P130" s="150">
        <f t="shared" si="2735"/>
        <v>0</v>
      </c>
      <c r="Q130" s="150" t="str">
        <f t="shared" ref="Q130" si="2736">IF(P130&gt;=38.4,O130+P130,"")</f>
        <v/>
      </c>
      <c r="R130" s="150">
        <f t="shared" ref="R130:S130" si="2737">SUM(R128,R129)</f>
        <v>0</v>
      </c>
      <c r="S130" s="150">
        <f t="shared" si="2737"/>
        <v>0</v>
      </c>
      <c r="T130" s="150" t="str">
        <f t="shared" ref="T130" si="2738">IF(S130&gt;=38.4,R130+S130,"")</f>
        <v/>
      </c>
      <c r="U130" s="150">
        <f t="shared" ref="U130:V130" si="2739">SUM(U128,U129)</f>
        <v>0</v>
      </c>
      <c r="V130" s="150">
        <f t="shared" si="2739"/>
        <v>0</v>
      </c>
      <c r="W130" s="150" t="str">
        <f t="shared" ref="W130" si="2740">IF(V130&gt;=28.8,U130+V130,"")</f>
        <v/>
      </c>
      <c r="X130" s="150">
        <f t="shared" ref="X130:Y130" si="2741">SUM(X128,X129)</f>
        <v>0</v>
      </c>
      <c r="Y130" s="150">
        <f t="shared" si="2741"/>
        <v>0</v>
      </c>
      <c r="Z130" s="150" t="str">
        <f t="shared" ref="Z130" si="2742">IF(Y130&gt;=19.2,X130+Y130,"")</f>
        <v/>
      </c>
      <c r="AA130" s="150">
        <f t="shared" ref="AA130:AB130" si="2743">SUM(AA128,AA129)</f>
        <v>0</v>
      </c>
      <c r="AB130" s="150">
        <f t="shared" si="2743"/>
        <v>0</v>
      </c>
      <c r="AC130" s="150" t="str">
        <f t="shared" ref="AC130" si="2744">IF(AB130&gt;=19.2,AA130+AB130,"")</f>
        <v/>
      </c>
      <c r="AD130" s="150">
        <f t="shared" ref="AD130:AE130" si="2745">SUM(AD128,AD129)</f>
        <v>0</v>
      </c>
      <c r="AE130" s="150">
        <f t="shared" si="2745"/>
        <v>0</v>
      </c>
      <c r="AF130" s="150" t="str">
        <f t="shared" ref="AF130" si="2746">IF(AE130&gt;=9.6,AD130+AE130,"")</f>
        <v/>
      </c>
      <c r="AG130" s="151"/>
      <c r="AH130" s="152">
        <f t="shared" ref="AH130:AH161" si="2747">COUNT(BA130:BH130)</f>
        <v>0</v>
      </c>
      <c r="AI130" s="147"/>
      <c r="AJ130" s="147"/>
      <c r="AK130" s="153"/>
      <c r="AL130" s="154"/>
      <c r="AM130" s="155">
        <f t="shared" ref="AM130:AO130" si="2748">SUM(AM128,AM129)</f>
        <v>0</v>
      </c>
      <c r="AN130" s="155">
        <f t="shared" si="2748"/>
        <v>0</v>
      </c>
      <c r="AO130" s="156">
        <f t="shared" si="2748"/>
        <v>0</v>
      </c>
      <c r="AP130" s="157" t="str">
        <f t="shared" ref="AP130:AP161" si="2749">CONCATENATE(BH130,BG130,BF130,BE130,BD130,,BC130,BB130,BA130)</f>
        <v>........</v>
      </c>
      <c r="AQ130" s="158"/>
      <c r="AR130" s="159"/>
      <c r="AS130" s="160"/>
      <c r="AT130" s="160"/>
      <c r="AU130" s="160"/>
      <c r="AV130" s="160"/>
      <c r="AW130" s="160"/>
      <c r="AX130" s="160"/>
      <c r="AY130" s="160"/>
      <c r="AZ130" s="160"/>
      <c r="BA130" s="161" t="str">
        <f t="shared" ref="BA130:BA161" si="2750">IF(K130&lt;100,1,IF(K130="XXX",1,"."))</f>
        <v>.</v>
      </c>
      <c r="BB130" s="161" t="str">
        <f t="shared" ref="BB130:BB161" si="2751">IF(N130&lt;80,2,IF(N130="XXX",2,"."))</f>
        <v>.</v>
      </c>
      <c r="BC130" s="161" t="str">
        <f t="shared" ref="BC130:BC161" si="2752">IF(Q130&lt;80,3,IF(Q130="XXX",3,"."))</f>
        <v>.</v>
      </c>
      <c r="BD130" s="161" t="str">
        <f t="shared" ref="BD130:BD161" si="2753">IF(T130&lt;80,4,IF(W130="XXX",4,"."))</f>
        <v>.</v>
      </c>
      <c r="BE130" s="161" t="str">
        <f t="shared" ref="BE130:BE161" si="2754">IF(W130&lt;60,5,IF(W130="XXX",5,"."))</f>
        <v>.</v>
      </c>
      <c r="BF130" s="161" t="str">
        <f t="shared" ref="BF130:BF161" si="2755">IF(Z130&lt;40,6,IF(Z130="XXX",6,"."))</f>
        <v>.</v>
      </c>
      <c r="BG130" s="161" t="str">
        <f t="shared" ref="BG130:BG161" si="2756">IF(AC130&lt;40,7,IF(AC130="XXX",7,"."))</f>
        <v>.</v>
      </c>
      <c r="BH130" s="161" t="str">
        <f t="shared" ref="BH130:BH161" si="2757">IF(AF130&lt;20,8,IF(AF130="XXX",8,"."))</f>
        <v>.</v>
      </c>
      <c r="BI130" s="162" t="str">
        <f t="shared" ref="BI130:BI161" si="2758">IF(BA130=1,".رياضيات",".")</f>
        <v>.</v>
      </c>
      <c r="BJ130" s="162" t="str">
        <f t="shared" ref="BJ130:BJ161" si="2759">IF(BB130=2,".نحوونصوص",".")</f>
        <v>.</v>
      </c>
      <c r="BK130" s="162" t="str">
        <f t="shared" ref="BK130:BK161" si="2760">IF(BC130=3,".علوم",".")</f>
        <v>.</v>
      </c>
      <c r="BL130" s="162" t="str">
        <f t="shared" ref="BL130:BL161" si="2761">IF(BD130=4,".تعبير واملاء وخط",".")</f>
        <v>.</v>
      </c>
      <c r="BM130" s="162" t="str">
        <f t="shared" ref="BM130:BM161" si="2762">IF(BE130=5,".تربية اسلامية",".")</f>
        <v>.</v>
      </c>
      <c r="BN130" s="162" t="str">
        <f t="shared" ref="BN130:BN161" si="2763">IF(BF130=6,".جغرافيا",".")</f>
        <v>.</v>
      </c>
      <c r="BO130" s="162" t="str">
        <f t="shared" ref="BO130:BO161" si="2764">IF(BG130=7,".تاريخ",".")</f>
        <v>.</v>
      </c>
      <c r="BP130" s="162" t="str">
        <f t="shared" ref="BP130:BP161" si="2765">IF(BH130=8,".وطنية",".")</f>
        <v>.</v>
      </c>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4">
        <f t="shared" ref="EU130" si="2766">IF(AC130="",7,IF(AC128+AC129&lt;40,7,""))</f>
        <v>7</v>
      </c>
      <c r="EV130" s="164">
        <f t="shared" ref="EV130" si="2767">IF(AF130="",8,IF(AF128+AF129&lt;20,8,""))</f>
        <v>8</v>
      </c>
      <c r="EW130" s="164">
        <f t="shared" ref="EW130" si="2768">IF(AO130="",9,IF(AO128+AO129&lt;40,9,""))</f>
        <v>9</v>
      </c>
      <c r="EX130" s="128"/>
      <c r="EY130" s="165"/>
      <c r="EZ130" s="165"/>
      <c r="FA130" s="165"/>
      <c r="FB130" s="166"/>
      <c r="FC130" s="167"/>
      <c r="FD130" s="167"/>
      <c r="FE130" s="166"/>
    </row>
    <row r="131" spans="1:161" ht="18" x14ac:dyDescent="0.25">
      <c r="A131" s="108">
        <f>VLOOKUP(EX131,'[1]ادخال بيانات ودرجات'!$A$10:A329,1,TRUE)</f>
        <v>41</v>
      </c>
      <c r="B131" s="109"/>
      <c r="C131" s="110">
        <f>VLOOKUP(EX131,'[1]ادخال بيانات ودرجات'!$A$10:C329,3,TRUE)</f>
        <v>0</v>
      </c>
      <c r="D131" s="109">
        <f>VLOOKUP(EX131,'[1]ادخال بيانات ودرجات'!$A$10:D329,4,TRUE)</f>
        <v>0</v>
      </c>
      <c r="E131" s="109">
        <f>VLOOKUP(EX131,'[1]ادخال بيانات ودرجات'!$A$10:E329,5,TRUE)</f>
        <v>0</v>
      </c>
      <c r="F131" s="109">
        <f>VLOOKUP(EX131,'[1]ادخال بيانات ودرجات'!$A$10:F329,6,TRUE)</f>
        <v>0</v>
      </c>
      <c r="G131" s="111">
        <f>VLOOKUP(EX131,'[1]ادخال بيانات ودرجات'!$A$10:B329,2,TRUE)</f>
        <v>0</v>
      </c>
      <c r="H131" s="112" t="s">
        <v>50</v>
      </c>
      <c r="I131" s="113">
        <f>VLOOKUP(EX131,'[1]ادخال بيانات ودرجات'!$A$10:BW329,17,TRUE)</f>
        <v>0</v>
      </c>
      <c r="J131" s="113">
        <f>VLOOKUP(EX131,'[1]ادخال بيانات ودرجات'!$A$10:BW329,18,TRUE)</f>
        <v>0</v>
      </c>
      <c r="K131" s="114">
        <f t="shared" ref="K131:K132" si="2769">SUM(I131,J131)</f>
        <v>0</v>
      </c>
      <c r="L131" s="113">
        <f>VLOOKUP(EX131,'[1]ادخال بيانات ودرجات'!$A$10:BW329,24,TRUE)</f>
        <v>0</v>
      </c>
      <c r="M131" s="113">
        <f>VLOOKUP(EX131,'[1]ادخال بيانات ودرجات'!$A$10:BW329,25,TRUE)</f>
        <v>0</v>
      </c>
      <c r="N131" s="114">
        <f t="shared" ref="N131:N132" si="2770">SUM(L131,M131)</f>
        <v>0</v>
      </c>
      <c r="O131" s="113">
        <f>VLOOKUP(EX131,'[1]ادخال بيانات ودرجات'!$A$10:BW329,31,TRUE)</f>
        <v>0</v>
      </c>
      <c r="P131" s="113">
        <f>VLOOKUP(EX131,'[1]ادخال بيانات ودرجات'!$A$10:BW329,32,TRUE)</f>
        <v>0</v>
      </c>
      <c r="Q131" s="114">
        <f t="shared" ref="Q131:Q132" si="2771">SUM(O131,P131)</f>
        <v>0</v>
      </c>
      <c r="R131" s="113">
        <f>VLOOKUP(EX131,'[1]ادخال بيانات ودرجات'!$A$10:BW329,38,TRUE)</f>
        <v>0</v>
      </c>
      <c r="S131" s="113">
        <f>VLOOKUP(EX131,'[1]ادخال بيانات ودرجات'!$A$10:BW329,39,TRUE)</f>
        <v>0</v>
      </c>
      <c r="T131" s="114">
        <f t="shared" ref="T131:T132" si="2772">SUM(R131,S131)</f>
        <v>0</v>
      </c>
      <c r="U131" s="113">
        <f>VLOOKUP(EX131,'[1]ادخال بيانات ودرجات'!$A$10:BW329,45,TRUE)</f>
        <v>0</v>
      </c>
      <c r="V131" s="113">
        <f>VLOOKUP(EX131,'[1]ادخال بيانات ودرجات'!$A$10:BW329,46,TRUE)</f>
        <v>0</v>
      </c>
      <c r="W131" s="114">
        <f t="shared" ref="W131:W132" si="2773">SUM(U131,V131)</f>
        <v>0</v>
      </c>
      <c r="X131" s="113">
        <f>VLOOKUP(EX131,'[1]ادخال بيانات ودرجات'!$A$10:BW329,52,TRUE)</f>
        <v>0</v>
      </c>
      <c r="Y131" s="113">
        <f>VLOOKUP(EX131,'[1]ادخال بيانات ودرجات'!$A$10:BW329,53,TRUE)</f>
        <v>0</v>
      </c>
      <c r="Z131" s="114">
        <f t="shared" ref="Z131:Z132" si="2774">SUM(X131,Y131)</f>
        <v>0</v>
      </c>
      <c r="AA131" s="113">
        <f>VLOOKUP(EX131,'[1]ادخال بيانات ودرجات'!$A$10:BW329,59,TRUE)</f>
        <v>0</v>
      </c>
      <c r="AB131" s="113">
        <f>VLOOKUP(EX131,'[1]ادخال بيانات ودرجات'!$A$10:BW329,60,TRUE)</f>
        <v>0</v>
      </c>
      <c r="AC131" s="114">
        <f t="shared" ref="AC131:AC132" si="2775">SUM(AA131,AB131)</f>
        <v>0</v>
      </c>
      <c r="AD131" s="114">
        <f>VLOOKUP(EX131,'[1]ادخال بيانات ودرجات'!$A$10:BW329,66,TRUE)</f>
        <v>0</v>
      </c>
      <c r="AE131" s="114">
        <f>VLOOKUP(EX131,'[1]ادخال بيانات ودرجات'!$A$10:BW329,67,TRUE)</f>
        <v>0</v>
      </c>
      <c r="AF131" s="114">
        <f t="shared" ref="AF131:AF132" si="2776">SUM(AD131,AE131)</f>
        <v>0</v>
      </c>
      <c r="AG131" s="115" t="str">
        <f t="shared" ref="AG131:AG162" si="2777">IF(AJ131&gt;=1,"دورثان","ناجح")</f>
        <v>دورثان</v>
      </c>
      <c r="AH131" s="116"/>
      <c r="AI131" s="117" t="str">
        <f>IF(AJ131&gt;=1,"***",VLOOKUP(EX131,'[1]ادخال بيانات ودرجات'!$A$10:CI330,87,TRUE))</f>
        <v>***</v>
      </c>
      <c r="AJ131" s="117">
        <f t="shared" ref="AJ131" si="2778">COUNT(EU131:EW133)</f>
        <v>9</v>
      </c>
      <c r="AK131" s="118" t="str">
        <f>IF(AJ131&gt;=1,"***",VLOOKUP(EX131,'[1]ادخال بيانات ودرجات'!$A$10:CL329,90,TRUE))</f>
        <v>***</v>
      </c>
      <c r="AL131" s="119" t="str">
        <f t="shared" ref="AL131" si="2779">IF(AJ131&gt;=1,"",IF(AK131&gt;=85,"ممتاز",IF(AK131&gt;=75,"جيد جدا",IF(AK131&gt;=65,"جيد",IF(AK131&gt;=54,"مقبول",IF(AK131&gt;=50,"ضعيف","xxx"))))))</f>
        <v/>
      </c>
      <c r="AM131" s="120">
        <f>VLOOKUP(EX131,'[1]ادخال بيانات ودرجات'!$A$10:BW329,73,TRUE)</f>
        <v>0</v>
      </c>
      <c r="AN131" s="120">
        <f>VLOOKUP(EX131,'[1]ادخال بيانات ودرجات'!$A$10:BW329,74,TRUE)</f>
        <v>0</v>
      </c>
      <c r="AO131" s="121">
        <f t="shared" ref="AO131:AO132" si="2780">SUM(AM131,AN131)</f>
        <v>0</v>
      </c>
      <c r="AP131" s="122"/>
      <c r="AQ131" s="123" t="str">
        <f t="shared" ref="AQ131" si="2781">CONCATENATE(BI133,BJ133,BK133,,BL133,BM133,,BN133,BO133,BP133)</f>
        <v>........</v>
      </c>
      <c r="AR131" s="124">
        <f t="shared" ref="AR131:AR162" si="2782">K131:K132+N131:N132+Q131:Q132+T131:T132+W131:W132+Z131:Z132+AC131:AC132+AF131:AF132+AO131:AO132</f>
        <v>0</v>
      </c>
      <c r="AS131" s="125" t="str">
        <f t="shared" ref="AS131" si="2783">IF(K133&lt;100,100-K133,IF(K133="XXX",100,"."))</f>
        <v>.</v>
      </c>
      <c r="AT131" s="125" t="str">
        <f t="shared" ref="AT131" si="2784">IF(N133&lt;80,80-N133,IF(N133="XXX",80,"."))</f>
        <v>.</v>
      </c>
      <c r="AU131" s="125" t="str">
        <f t="shared" ref="AU131" si="2785">IF(Q133&lt;80,80-Q133,IF(Q133="XXX",80,"."))</f>
        <v>.</v>
      </c>
      <c r="AV131" s="125" t="str">
        <f t="shared" ref="AV131" si="2786">IF(T133&lt;80,80-T133,IF(T133="XXX",80,"."))</f>
        <v>.</v>
      </c>
      <c r="AW131" s="125" t="str">
        <f t="shared" ref="AW131" si="2787">IF(W133&lt;60,60-W133,IF(W133="XXX",60,"."))</f>
        <v>.</v>
      </c>
      <c r="AX131" s="125" t="str">
        <f t="shared" ref="AX131" si="2788">IF(Z133&lt;40,40-Z133,IF(Z133="XXX",40,"."))</f>
        <v>.</v>
      </c>
      <c r="AY131" s="125" t="str">
        <f t="shared" ref="AY131" si="2789">IF(AC133&lt;40,40-AC133,IF(AC133="XXX",40,"."))</f>
        <v>.</v>
      </c>
      <c r="AZ131" s="125" t="str">
        <f t="shared" ref="AZ131" si="2790">IF(AF133&lt;20,20-AF133,IF(AF133="XXX",20,"."))</f>
        <v>.</v>
      </c>
      <c r="BA131" s="126"/>
      <c r="BB131" s="126"/>
      <c r="BC131" s="126"/>
      <c r="BD131" s="126"/>
      <c r="BE131" s="126"/>
      <c r="BF131" s="126"/>
      <c r="BG131" s="126"/>
      <c r="BH131" s="126"/>
      <c r="BI131" s="126"/>
      <c r="BJ131" s="126"/>
      <c r="BK131" s="126"/>
      <c r="BL131" s="126"/>
      <c r="BM131" s="126"/>
      <c r="BN131" s="126"/>
      <c r="BO131" s="126"/>
      <c r="BP131" s="126"/>
      <c r="BQ131" s="126"/>
      <c r="BR131" s="126"/>
      <c r="BS131" s="126"/>
      <c r="BT131" s="126"/>
      <c r="BU131" s="126"/>
      <c r="BV131" s="126"/>
      <c r="BW131" s="126"/>
      <c r="BX131" s="126"/>
      <c r="BY131" s="126"/>
      <c r="BZ131" s="126"/>
      <c r="CA131" s="126"/>
      <c r="CB131" s="126"/>
      <c r="CC131" s="126"/>
      <c r="CD131" s="126"/>
      <c r="CE131" s="126"/>
      <c r="CF131" s="126"/>
      <c r="CG131" s="126"/>
      <c r="CH131" s="126"/>
      <c r="CI131" s="126"/>
      <c r="CJ131" s="126"/>
      <c r="CK131" s="126"/>
      <c r="CL131" s="126"/>
      <c r="CM131" s="126"/>
      <c r="CN131" s="126"/>
      <c r="CO131" s="126"/>
      <c r="CP131" s="126"/>
      <c r="CQ131" s="126"/>
      <c r="CR131" s="126"/>
      <c r="CS131" s="126"/>
      <c r="CT131" s="126"/>
      <c r="CU131" s="126"/>
      <c r="CV131" s="126"/>
      <c r="CW131" s="126"/>
      <c r="CX131" s="126"/>
      <c r="CY131" s="126"/>
      <c r="CZ131" s="126"/>
      <c r="DA131" s="126"/>
      <c r="DB131" s="126"/>
      <c r="DC131" s="126"/>
      <c r="DD131" s="126"/>
      <c r="DE131" s="126"/>
      <c r="DF131" s="126"/>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26"/>
      <c r="EU131" s="127">
        <f t="shared" ref="EU131" si="2791">IF(K133="",1,IF(K131+K132&lt;100,1,""))</f>
        <v>1</v>
      </c>
      <c r="EV131" s="127">
        <f t="shared" ref="EV131" si="2792">IF(N133="",2,IF(N131+N132&lt;80,2,""))</f>
        <v>2</v>
      </c>
      <c r="EW131" s="127">
        <f t="shared" ref="EW131" si="2793">IF(Q133="",3,IF(Q131+Q132&lt;80,3,""))</f>
        <v>3</v>
      </c>
      <c r="EX131" s="128">
        <v>41</v>
      </c>
      <c r="EY131" s="129" t="str">
        <f t="shared" ref="EY131:EY162" si="2794">IF(AG131="","7",IF(AG131&lt;40,7,"*"))</f>
        <v>*</v>
      </c>
      <c r="EZ131" s="129">
        <f t="shared" ref="EZ131:EZ162" si="2795">IF(AJ131="","8",IF(AJ131&lt;20,8,"*"))</f>
        <v>8</v>
      </c>
      <c r="FA131" s="130" t="str">
        <f t="shared" ref="FA131:FA162" si="2796">IF(AS131="","9",IF(AS131&lt;40,9,"*"))</f>
        <v>*</v>
      </c>
      <c r="FB131" s="131" t="str">
        <f>IF(FC131="","",SUBTOTAL(2,$FC$11:FC131))</f>
        <v/>
      </c>
      <c r="FC131" s="132" t="str">
        <f t="shared" ref="FC131:FC162" si="2797">IF(AG131="ناجح",ROW(),"")</f>
        <v/>
      </c>
      <c r="FD131" s="132">
        <f t="shared" ref="FD131:FD162" si="2798">IF(AG131="دورثان",ROW(),"")</f>
        <v>131</v>
      </c>
      <c r="FE131" s="131">
        <f>IF(FD131="","",SUBTOTAL(2,$FD$11:FD131))</f>
        <v>41</v>
      </c>
    </row>
    <row r="132" spans="1:161" ht="18" x14ac:dyDescent="0.25">
      <c r="A132" s="111"/>
      <c r="B132" s="117"/>
      <c r="C132" s="135"/>
      <c r="D132" s="117"/>
      <c r="E132" s="117"/>
      <c r="F132" s="117"/>
      <c r="G132" s="111"/>
      <c r="H132" s="136" t="s">
        <v>52</v>
      </c>
      <c r="I132" s="137">
        <f>VLOOKUP(EX131,'[1]ادخال بيانات ودرجات'!$A$10:BW329,20,TRUE)</f>
        <v>0</v>
      </c>
      <c r="J132" s="137">
        <f>VLOOKUP(EX131,'[1]ادخال بيانات ودرجات'!$A$10:BW329,21,TRUE)</f>
        <v>0</v>
      </c>
      <c r="K132" s="138">
        <f t="shared" si="2769"/>
        <v>0</v>
      </c>
      <c r="L132" s="137">
        <f>VLOOKUP(EX131,'[1]ادخال بيانات ودرجات'!$A$10:BW329,27,TRUE)</f>
        <v>0</v>
      </c>
      <c r="M132" s="137">
        <f>VLOOKUP(EX131,'[1]ادخال بيانات ودرجات'!$A$10:BW329,28,TRUE)</f>
        <v>0</v>
      </c>
      <c r="N132" s="138">
        <f t="shared" si="2770"/>
        <v>0</v>
      </c>
      <c r="O132" s="137">
        <f>VLOOKUP(EX131,'[1]ادخال بيانات ودرجات'!$A$10:BW329,34,TRUE)</f>
        <v>0</v>
      </c>
      <c r="P132" s="137">
        <f>VLOOKUP(EX131,'[1]ادخال بيانات ودرجات'!$A$10:BW329,35,TRUE)</f>
        <v>0</v>
      </c>
      <c r="Q132" s="138">
        <f t="shared" si="2771"/>
        <v>0</v>
      </c>
      <c r="R132" s="137">
        <f>VLOOKUP(EX131,'[1]ادخال بيانات ودرجات'!$A$10:BW329,41,TRUE)</f>
        <v>0</v>
      </c>
      <c r="S132" s="137">
        <f>VLOOKUP(EX131,'[1]ادخال بيانات ودرجات'!$A$10:BW329,42,TRUE)</f>
        <v>0</v>
      </c>
      <c r="T132" s="138">
        <f t="shared" si="2772"/>
        <v>0</v>
      </c>
      <c r="U132" s="137">
        <f>VLOOKUP(EX131,'[1]ادخال بيانات ودرجات'!$A$10:BW329,48,TRUE)</f>
        <v>0</v>
      </c>
      <c r="V132" s="137">
        <f>VLOOKUP(EX131,'[1]ادخال بيانات ودرجات'!$A$10:BW329,49,TRUE)</f>
        <v>0</v>
      </c>
      <c r="W132" s="138">
        <f t="shared" si="2773"/>
        <v>0</v>
      </c>
      <c r="X132" s="137">
        <f>VLOOKUP(EX131,'[1]ادخال بيانات ودرجات'!$A$10:BW329,55,TRUE)</f>
        <v>0</v>
      </c>
      <c r="Y132" s="137">
        <f>VLOOKUP(EX131,'[1]ادخال بيانات ودرجات'!$A$10:BW329,56,TRUE)</f>
        <v>0</v>
      </c>
      <c r="Z132" s="138">
        <f t="shared" si="2774"/>
        <v>0</v>
      </c>
      <c r="AA132" s="137">
        <f>VLOOKUP(EX131,'[1]ادخال بيانات ودرجات'!$A$10:BW329,62,TRUE)</f>
        <v>0</v>
      </c>
      <c r="AB132" s="137">
        <f>VLOOKUP(EX131,'[1]ادخال بيانات ودرجات'!$A$10:BW329,63,TRUE)</f>
        <v>0</v>
      </c>
      <c r="AC132" s="138">
        <f t="shared" si="2775"/>
        <v>0</v>
      </c>
      <c r="AD132" s="138">
        <f>VLOOKUP(EX131,'[1]ادخال بيانات ودرجات'!$A$10:BW329,69,TRUE)</f>
        <v>0</v>
      </c>
      <c r="AE132" s="138">
        <f>VLOOKUP(EX131,'[1]ادخال بيانات ودرجات'!$A$10:BW329,70,TRUE)</f>
        <v>0</v>
      </c>
      <c r="AF132" s="138">
        <f t="shared" si="2776"/>
        <v>0</v>
      </c>
      <c r="AG132" s="139"/>
      <c r="AH132" s="140"/>
      <c r="AI132" s="117"/>
      <c r="AJ132" s="117"/>
      <c r="AK132" s="141"/>
      <c r="AL132" s="119"/>
      <c r="AM132" s="142">
        <f>VLOOKUP(EX131,'[1]ادخال بيانات ودرجات'!$A$10:BX329,76,TRUE)</f>
        <v>0</v>
      </c>
      <c r="AN132" s="142">
        <f>VLOOKUP(EX131,'[1]ادخال بيانات ودرجات'!$A$10:BY329,77,TRUE)</f>
        <v>0</v>
      </c>
      <c r="AO132" s="121">
        <f t="shared" si="2780"/>
        <v>0</v>
      </c>
      <c r="AP132" s="143"/>
      <c r="AQ132" s="123"/>
      <c r="AR132" s="124"/>
      <c r="AS132" s="125"/>
      <c r="AT132" s="125"/>
      <c r="AU132" s="125"/>
      <c r="AV132" s="125"/>
      <c r="AW132" s="125"/>
      <c r="AX132" s="125"/>
      <c r="AY132" s="125"/>
      <c r="AZ132" s="125"/>
      <c r="BA132" s="126"/>
      <c r="BB132" s="126"/>
      <c r="BC132" s="126"/>
      <c r="BD132" s="126"/>
      <c r="BE132" s="126"/>
      <c r="BF132" s="126"/>
      <c r="BG132" s="126"/>
      <c r="BH132" s="126"/>
      <c r="BI132" s="126"/>
      <c r="BJ132" s="126"/>
      <c r="BK132" s="126"/>
      <c r="BL132" s="126"/>
      <c r="BM132" s="126"/>
      <c r="BN132" s="126"/>
      <c r="BO132" s="126"/>
      <c r="BP132" s="126"/>
      <c r="BQ132" s="126"/>
      <c r="BR132" s="126"/>
      <c r="BS132" s="126"/>
      <c r="BT132" s="126"/>
      <c r="BU132" s="126"/>
      <c r="BV132" s="126"/>
      <c r="BW132" s="126"/>
      <c r="BX132" s="126"/>
      <c r="BY132" s="126"/>
      <c r="BZ132" s="126"/>
      <c r="CA132" s="126"/>
      <c r="CB132" s="126"/>
      <c r="CC132" s="126"/>
      <c r="CD132" s="126"/>
      <c r="CE132" s="126"/>
      <c r="CF132" s="126"/>
      <c r="CG132" s="126"/>
      <c r="CH132" s="126"/>
      <c r="CI132" s="126"/>
      <c r="CJ132" s="126"/>
      <c r="CK132" s="126"/>
      <c r="CL132" s="126"/>
      <c r="CM132" s="126"/>
      <c r="CN132" s="126"/>
      <c r="CO132" s="126"/>
      <c r="CP132" s="126"/>
      <c r="CQ132" s="126"/>
      <c r="CR132" s="126"/>
      <c r="CS132" s="126"/>
      <c r="CT132" s="126"/>
      <c r="CU132" s="126"/>
      <c r="CV132" s="126"/>
      <c r="CW132" s="126"/>
      <c r="CX132" s="126"/>
      <c r="CY132" s="126"/>
      <c r="CZ132" s="126"/>
      <c r="DA132" s="126"/>
      <c r="DB132" s="126"/>
      <c r="DC132" s="126"/>
      <c r="DD132" s="126"/>
      <c r="DE132" s="126"/>
      <c r="DF132" s="126"/>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26"/>
      <c r="EU132" s="127">
        <f t="shared" ref="EU132:EU163" si="2799">IF(T133="",4,IF(T131+T132&lt;80,4,""))</f>
        <v>4</v>
      </c>
      <c r="EV132" s="127">
        <f t="shared" ref="EV132:EV163" si="2800">IF(W133="",5,IF(W131+W132&lt;60,5,""))</f>
        <v>5</v>
      </c>
      <c r="EW132" s="127">
        <f t="shared" ref="EW132:EW163" si="2801">IF(Z133="",6,IF(Z131+Z132&lt;40,6,""))</f>
        <v>6</v>
      </c>
      <c r="EX132" s="128"/>
      <c r="EY132" s="134"/>
      <c r="EZ132" s="134"/>
      <c r="FA132" s="134"/>
      <c r="FB132" s="144"/>
      <c r="FC132" s="145"/>
      <c r="FD132" s="145"/>
      <c r="FE132" s="144"/>
    </row>
    <row r="133" spans="1:161" ht="18.75" thickBot="1" x14ac:dyDescent="0.3">
      <c r="A133" s="146"/>
      <c r="B133" s="147"/>
      <c r="C133" s="148"/>
      <c r="D133" s="147"/>
      <c r="E133" s="147"/>
      <c r="F133" s="147"/>
      <c r="G133" s="146"/>
      <c r="H133" s="149" t="s">
        <v>53</v>
      </c>
      <c r="I133" s="150">
        <f t="shared" ref="I133:J133" si="2802">SUM(I131,I132)</f>
        <v>0</v>
      </c>
      <c r="J133" s="150">
        <f t="shared" si="2802"/>
        <v>0</v>
      </c>
      <c r="K133" s="150" t="str">
        <f t="shared" ref="K133" si="2803">IF(J133&gt;=48,I133+J133,"")</f>
        <v/>
      </c>
      <c r="L133" s="150">
        <f t="shared" ref="L133:M133" si="2804">SUM(L131,L132)</f>
        <v>0</v>
      </c>
      <c r="M133" s="150">
        <f t="shared" si="2804"/>
        <v>0</v>
      </c>
      <c r="N133" s="150" t="str">
        <f t="shared" ref="N133" si="2805">IF(M133&gt;=38.4,L133+M133,"")</f>
        <v/>
      </c>
      <c r="O133" s="150">
        <f t="shared" ref="O133:P133" si="2806">SUM(O131,O132)</f>
        <v>0</v>
      </c>
      <c r="P133" s="150">
        <f t="shared" si="2806"/>
        <v>0</v>
      </c>
      <c r="Q133" s="150" t="str">
        <f t="shared" ref="Q133" si="2807">IF(P133&gt;=38.4,O133+P133,"")</f>
        <v/>
      </c>
      <c r="R133" s="150">
        <f t="shared" ref="R133:S133" si="2808">SUM(R131,R132)</f>
        <v>0</v>
      </c>
      <c r="S133" s="150">
        <f t="shared" si="2808"/>
        <v>0</v>
      </c>
      <c r="T133" s="150" t="str">
        <f t="shared" ref="T133" si="2809">IF(S133&gt;=38.4,R133+S133,"")</f>
        <v/>
      </c>
      <c r="U133" s="150">
        <f t="shared" ref="U133:V133" si="2810">SUM(U131,U132)</f>
        <v>0</v>
      </c>
      <c r="V133" s="150">
        <f t="shared" si="2810"/>
        <v>0</v>
      </c>
      <c r="W133" s="150" t="str">
        <f t="shared" ref="W133" si="2811">IF(V133&gt;=28.8,U133+V133,"")</f>
        <v/>
      </c>
      <c r="X133" s="150">
        <f t="shared" ref="X133:Y133" si="2812">SUM(X131,X132)</f>
        <v>0</v>
      </c>
      <c r="Y133" s="150">
        <f t="shared" si="2812"/>
        <v>0</v>
      </c>
      <c r="Z133" s="150" t="str">
        <f t="shared" ref="Z133" si="2813">IF(Y133&gt;=19.2,X133+Y133,"")</f>
        <v/>
      </c>
      <c r="AA133" s="150">
        <f t="shared" ref="AA133:AB133" si="2814">SUM(AA131,AA132)</f>
        <v>0</v>
      </c>
      <c r="AB133" s="150">
        <f t="shared" si="2814"/>
        <v>0</v>
      </c>
      <c r="AC133" s="150" t="str">
        <f t="shared" ref="AC133" si="2815">IF(AB133&gt;=19.2,AA133+AB133,"")</f>
        <v/>
      </c>
      <c r="AD133" s="150">
        <f t="shared" ref="AD133:AE133" si="2816">SUM(AD131,AD132)</f>
        <v>0</v>
      </c>
      <c r="AE133" s="150">
        <f t="shared" si="2816"/>
        <v>0</v>
      </c>
      <c r="AF133" s="150" t="str">
        <f t="shared" ref="AF133" si="2817">IF(AE133&gt;=9.6,AD133+AE133,"")</f>
        <v/>
      </c>
      <c r="AG133" s="151"/>
      <c r="AH133" s="152">
        <f t="shared" ref="AH133:AH164" si="2818">COUNT(BA133:BH133)</f>
        <v>0</v>
      </c>
      <c r="AI133" s="147"/>
      <c r="AJ133" s="147"/>
      <c r="AK133" s="153"/>
      <c r="AL133" s="154"/>
      <c r="AM133" s="155">
        <f t="shared" ref="AM133:AO133" si="2819">SUM(AM131,AM132)</f>
        <v>0</v>
      </c>
      <c r="AN133" s="155">
        <f t="shared" si="2819"/>
        <v>0</v>
      </c>
      <c r="AO133" s="156">
        <f t="shared" si="2819"/>
        <v>0</v>
      </c>
      <c r="AP133" s="157" t="str">
        <f t="shared" ref="AP133:AP164" si="2820">CONCATENATE(BH133,BG133,BF133,BE133,BD133,,BC133,BB133,BA133)</f>
        <v>........</v>
      </c>
      <c r="AQ133" s="158"/>
      <c r="AR133" s="159"/>
      <c r="AS133" s="160"/>
      <c r="AT133" s="160"/>
      <c r="AU133" s="160"/>
      <c r="AV133" s="160"/>
      <c r="AW133" s="160"/>
      <c r="AX133" s="160"/>
      <c r="AY133" s="160"/>
      <c r="AZ133" s="160"/>
      <c r="BA133" s="161" t="str">
        <f t="shared" ref="BA133:BA164" si="2821">IF(K133&lt;100,1,IF(K133="XXX",1,"."))</f>
        <v>.</v>
      </c>
      <c r="BB133" s="161" t="str">
        <f t="shared" ref="BB133:BB164" si="2822">IF(N133&lt;80,2,IF(N133="XXX",2,"."))</f>
        <v>.</v>
      </c>
      <c r="BC133" s="161" t="str">
        <f t="shared" ref="BC133:BC164" si="2823">IF(Q133&lt;80,3,IF(Q133="XXX",3,"."))</f>
        <v>.</v>
      </c>
      <c r="BD133" s="161" t="str">
        <f t="shared" ref="BD133:BD164" si="2824">IF(T133&lt;80,4,IF(W133="XXX",4,"."))</f>
        <v>.</v>
      </c>
      <c r="BE133" s="161" t="str">
        <f t="shared" ref="BE133:BE164" si="2825">IF(W133&lt;60,5,IF(W133="XXX",5,"."))</f>
        <v>.</v>
      </c>
      <c r="BF133" s="161" t="str">
        <f t="shared" ref="BF133:BF164" si="2826">IF(Z133&lt;40,6,IF(Z133="XXX",6,"."))</f>
        <v>.</v>
      </c>
      <c r="BG133" s="161" t="str">
        <f t="shared" ref="BG133:BG164" si="2827">IF(AC133&lt;40,7,IF(AC133="XXX",7,"."))</f>
        <v>.</v>
      </c>
      <c r="BH133" s="161" t="str">
        <f t="shared" ref="BH133:BH164" si="2828">IF(AF133&lt;20,8,IF(AF133="XXX",8,"."))</f>
        <v>.</v>
      </c>
      <c r="BI133" s="162" t="str">
        <f t="shared" ref="BI133:BI164" si="2829">IF(BA133=1,".رياضيات",".")</f>
        <v>.</v>
      </c>
      <c r="BJ133" s="162" t="str">
        <f t="shared" ref="BJ133:BJ164" si="2830">IF(BB133=2,".نحوونصوص",".")</f>
        <v>.</v>
      </c>
      <c r="BK133" s="162" t="str">
        <f t="shared" ref="BK133:BK164" si="2831">IF(BC133=3,".علوم",".")</f>
        <v>.</v>
      </c>
      <c r="BL133" s="162" t="str">
        <f t="shared" ref="BL133:BL164" si="2832">IF(BD133=4,".تعبير واملاء وخط",".")</f>
        <v>.</v>
      </c>
      <c r="BM133" s="162" t="str">
        <f t="shared" ref="BM133:BM164" si="2833">IF(BE133=5,".تربية اسلامية",".")</f>
        <v>.</v>
      </c>
      <c r="BN133" s="162" t="str">
        <f t="shared" ref="BN133:BN164" si="2834">IF(BF133=6,".جغرافيا",".")</f>
        <v>.</v>
      </c>
      <c r="BO133" s="162" t="str">
        <f t="shared" ref="BO133:BO164" si="2835">IF(BG133=7,".تاريخ",".")</f>
        <v>.</v>
      </c>
      <c r="BP133" s="162" t="str">
        <f t="shared" ref="BP133:BP164" si="2836">IF(BH133=8,".وطنية",".")</f>
        <v>.</v>
      </c>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4">
        <f t="shared" ref="EU133" si="2837">IF(AC133="",7,IF(AC131+AC132&lt;40,7,""))</f>
        <v>7</v>
      </c>
      <c r="EV133" s="164">
        <f t="shared" ref="EV133" si="2838">IF(AF133="",8,IF(AF131+AF132&lt;20,8,""))</f>
        <v>8</v>
      </c>
      <c r="EW133" s="164">
        <f t="shared" ref="EW133" si="2839">IF(AO133="",9,IF(AO131+AO132&lt;40,9,""))</f>
        <v>9</v>
      </c>
      <c r="EX133" s="128"/>
      <c r="EY133" s="165"/>
      <c r="EZ133" s="165"/>
      <c r="FA133" s="165"/>
      <c r="FB133" s="166"/>
      <c r="FC133" s="167"/>
      <c r="FD133" s="167"/>
      <c r="FE133" s="166"/>
    </row>
    <row r="134" spans="1:161" ht="18" x14ac:dyDescent="0.25">
      <c r="A134" s="108">
        <f>VLOOKUP(EX134,'[1]ادخال بيانات ودرجات'!$A$10:A332,1,TRUE)</f>
        <v>42</v>
      </c>
      <c r="B134" s="109"/>
      <c r="C134" s="110">
        <f>VLOOKUP(EX134,'[1]ادخال بيانات ودرجات'!$A$10:C332,3,TRUE)</f>
        <v>0</v>
      </c>
      <c r="D134" s="109">
        <f>VLOOKUP(EX134,'[1]ادخال بيانات ودرجات'!$A$10:D332,4,TRUE)</f>
        <v>0</v>
      </c>
      <c r="E134" s="109">
        <f>VLOOKUP(EX134,'[1]ادخال بيانات ودرجات'!$A$10:E332,5,TRUE)</f>
        <v>0</v>
      </c>
      <c r="F134" s="109">
        <f>VLOOKUP(EX134,'[1]ادخال بيانات ودرجات'!$A$10:F332,6,TRUE)</f>
        <v>0</v>
      </c>
      <c r="G134" s="111">
        <f>VLOOKUP(EX134,'[1]ادخال بيانات ودرجات'!$A$10:B332,2,TRUE)</f>
        <v>0</v>
      </c>
      <c r="H134" s="112" t="s">
        <v>50</v>
      </c>
      <c r="I134" s="113">
        <f>VLOOKUP(EX134,'[1]ادخال بيانات ودرجات'!$A$10:BW332,17,TRUE)</f>
        <v>0</v>
      </c>
      <c r="J134" s="113">
        <f>VLOOKUP(EX134,'[1]ادخال بيانات ودرجات'!$A$10:BW332,18,TRUE)</f>
        <v>0</v>
      </c>
      <c r="K134" s="114">
        <f t="shared" ref="K134:K135" si="2840">SUM(I134,J134)</f>
        <v>0</v>
      </c>
      <c r="L134" s="113">
        <f>VLOOKUP(EX134,'[1]ادخال بيانات ودرجات'!$A$10:BW332,24,TRUE)</f>
        <v>0</v>
      </c>
      <c r="M134" s="113">
        <f>VLOOKUP(EX134,'[1]ادخال بيانات ودرجات'!$A$10:BW332,25,TRUE)</f>
        <v>0</v>
      </c>
      <c r="N134" s="114">
        <f t="shared" ref="N134:N135" si="2841">SUM(L134,M134)</f>
        <v>0</v>
      </c>
      <c r="O134" s="113">
        <f>VLOOKUP(EX134,'[1]ادخال بيانات ودرجات'!$A$10:BW332,31,TRUE)</f>
        <v>0</v>
      </c>
      <c r="P134" s="113">
        <f>VLOOKUP(EX134,'[1]ادخال بيانات ودرجات'!$A$10:BW332,32,TRUE)</f>
        <v>0</v>
      </c>
      <c r="Q134" s="114">
        <f t="shared" ref="Q134:Q135" si="2842">SUM(O134,P134)</f>
        <v>0</v>
      </c>
      <c r="R134" s="113">
        <f>VLOOKUP(EX134,'[1]ادخال بيانات ودرجات'!$A$10:BW332,38,TRUE)</f>
        <v>0</v>
      </c>
      <c r="S134" s="113">
        <f>VLOOKUP(EX134,'[1]ادخال بيانات ودرجات'!$A$10:BW332,39,TRUE)</f>
        <v>0</v>
      </c>
      <c r="T134" s="114">
        <f t="shared" ref="T134:T135" si="2843">SUM(R134,S134)</f>
        <v>0</v>
      </c>
      <c r="U134" s="113">
        <f>VLOOKUP(EX134,'[1]ادخال بيانات ودرجات'!$A$10:BW332,45,TRUE)</f>
        <v>0</v>
      </c>
      <c r="V134" s="113">
        <f>VLOOKUP(EX134,'[1]ادخال بيانات ودرجات'!$A$10:BW332,46,TRUE)</f>
        <v>0</v>
      </c>
      <c r="W134" s="114">
        <f t="shared" ref="W134:W135" si="2844">SUM(U134,V134)</f>
        <v>0</v>
      </c>
      <c r="X134" s="113">
        <f>VLOOKUP(EX134,'[1]ادخال بيانات ودرجات'!$A$10:BW332,52,TRUE)</f>
        <v>0</v>
      </c>
      <c r="Y134" s="113">
        <f>VLOOKUP(EX134,'[1]ادخال بيانات ودرجات'!$A$10:BW332,53,TRUE)</f>
        <v>0</v>
      </c>
      <c r="Z134" s="114">
        <f t="shared" ref="Z134:Z135" si="2845">SUM(X134,Y134)</f>
        <v>0</v>
      </c>
      <c r="AA134" s="113">
        <f>VLOOKUP(EX134,'[1]ادخال بيانات ودرجات'!$A$10:BW332,59,TRUE)</f>
        <v>0</v>
      </c>
      <c r="AB134" s="113">
        <f>VLOOKUP(EX134,'[1]ادخال بيانات ودرجات'!$A$10:BW332,60,TRUE)</f>
        <v>0</v>
      </c>
      <c r="AC134" s="114">
        <f t="shared" ref="AC134:AC135" si="2846">SUM(AA134,AB134)</f>
        <v>0</v>
      </c>
      <c r="AD134" s="114">
        <f>VLOOKUP(EX134,'[1]ادخال بيانات ودرجات'!$A$10:BW332,66,TRUE)</f>
        <v>0</v>
      </c>
      <c r="AE134" s="114">
        <f>VLOOKUP(EX134,'[1]ادخال بيانات ودرجات'!$A$10:BW332,67,TRUE)</f>
        <v>0</v>
      </c>
      <c r="AF134" s="114">
        <f t="shared" ref="AF134:AF135" si="2847">SUM(AD134,AE134)</f>
        <v>0</v>
      </c>
      <c r="AG134" s="115" t="str">
        <f t="shared" ref="AG134:AG165" si="2848">IF(AJ134&gt;=1,"دورثان","ناجح")</f>
        <v>دورثان</v>
      </c>
      <c r="AH134" s="116"/>
      <c r="AI134" s="117" t="str">
        <f>IF(AJ134&gt;=1,"***",VLOOKUP(EX134,'[1]ادخال بيانات ودرجات'!$A$10:CI333,87,TRUE))</f>
        <v>***</v>
      </c>
      <c r="AJ134" s="117">
        <f t="shared" ref="AJ134" si="2849">COUNT(EU134:EW136)</f>
        <v>9</v>
      </c>
      <c r="AK134" s="118" t="str">
        <f>IF(AJ134&gt;=1,"***",VLOOKUP(EX134,'[1]ادخال بيانات ودرجات'!$A$10:CL332,90,TRUE))</f>
        <v>***</v>
      </c>
      <c r="AL134" s="119" t="str">
        <f t="shared" ref="AL134" si="2850">IF(AJ134&gt;=1,"",IF(AK134&gt;=85,"ممتاز",IF(AK134&gt;=75,"جيد جدا",IF(AK134&gt;=65,"جيد",IF(AK134&gt;=54,"مقبول",IF(AK134&gt;=50,"ضعيف","xxx"))))))</f>
        <v/>
      </c>
      <c r="AM134" s="120">
        <f>VLOOKUP(EX134,'[1]ادخال بيانات ودرجات'!$A$10:BW332,73,TRUE)</f>
        <v>0</v>
      </c>
      <c r="AN134" s="120">
        <f>VLOOKUP(EX134,'[1]ادخال بيانات ودرجات'!$A$10:BW332,74,TRUE)</f>
        <v>0</v>
      </c>
      <c r="AO134" s="121">
        <f t="shared" ref="AO134:AO135" si="2851">SUM(AM134,AN134)</f>
        <v>0</v>
      </c>
      <c r="AP134" s="122"/>
      <c r="AQ134" s="123" t="str">
        <f t="shared" ref="AQ134" si="2852">CONCATENATE(BI136,BJ136,BK136,,BL136,BM136,,BN136,BO136,BP136)</f>
        <v>........</v>
      </c>
      <c r="AR134" s="124">
        <f t="shared" ref="AR134:AR165" si="2853">K134:K135+N134:N135+Q134:Q135+T134:T135+W134:W135+Z134:Z135+AC134:AC135+AF134:AF135+AO134:AO135</f>
        <v>0</v>
      </c>
      <c r="AS134" s="125" t="str">
        <f t="shared" ref="AS134" si="2854">IF(K136&lt;100,100-K136,IF(K136="XXX",100,"."))</f>
        <v>.</v>
      </c>
      <c r="AT134" s="125" t="str">
        <f t="shared" ref="AT134" si="2855">IF(N136&lt;80,80-N136,IF(N136="XXX",80,"."))</f>
        <v>.</v>
      </c>
      <c r="AU134" s="125" t="str">
        <f t="shared" ref="AU134" si="2856">IF(Q136&lt;80,80-Q136,IF(Q136="XXX",80,"."))</f>
        <v>.</v>
      </c>
      <c r="AV134" s="125" t="str">
        <f t="shared" ref="AV134" si="2857">IF(T136&lt;80,80-T136,IF(T136="XXX",80,"."))</f>
        <v>.</v>
      </c>
      <c r="AW134" s="125" t="str">
        <f t="shared" ref="AW134" si="2858">IF(W136&lt;60,60-W136,IF(W136="XXX",60,"."))</f>
        <v>.</v>
      </c>
      <c r="AX134" s="125" t="str">
        <f t="shared" ref="AX134" si="2859">IF(Z136&lt;40,40-Z136,IF(Z136="XXX",40,"."))</f>
        <v>.</v>
      </c>
      <c r="AY134" s="125" t="str">
        <f t="shared" ref="AY134" si="2860">IF(AC136&lt;40,40-AC136,IF(AC136="XXX",40,"."))</f>
        <v>.</v>
      </c>
      <c r="AZ134" s="125" t="str">
        <f t="shared" ref="AZ134" si="2861">IF(AF136&lt;20,20-AF136,IF(AF136="XXX",20,"."))</f>
        <v>.</v>
      </c>
      <c r="BA134" s="126"/>
      <c r="BB134" s="126"/>
      <c r="BC134" s="126"/>
      <c r="BD134" s="126"/>
      <c r="BE134" s="126"/>
      <c r="BF134" s="126"/>
      <c r="BG134" s="126"/>
      <c r="BH134" s="126"/>
      <c r="BI134" s="126"/>
      <c r="BJ134" s="126"/>
      <c r="BK134" s="126"/>
      <c r="BL134" s="126"/>
      <c r="BM134" s="126"/>
      <c r="BN134" s="126"/>
      <c r="BO134" s="126"/>
      <c r="BP134" s="126"/>
      <c r="BQ134" s="126"/>
      <c r="BR134" s="126"/>
      <c r="BS134" s="126"/>
      <c r="BT134" s="126"/>
      <c r="BU134" s="126"/>
      <c r="BV134" s="126"/>
      <c r="BW134" s="126"/>
      <c r="BX134" s="126"/>
      <c r="BY134" s="126"/>
      <c r="BZ134" s="126"/>
      <c r="CA134" s="126"/>
      <c r="CB134" s="126"/>
      <c r="CC134" s="126"/>
      <c r="CD134" s="126"/>
      <c r="CE134" s="126"/>
      <c r="CF134" s="126"/>
      <c r="CG134" s="126"/>
      <c r="CH134" s="126"/>
      <c r="CI134" s="126"/>
      <c r="CJ134" s="126"/>
      <c r="CK134" s="126"/>
      <c r="CL134" s="126"/>
      <c r="CM134" s="126"/>
      <c r="CN134" s="126"/>
      <c r="CO134" s="126"/>
      <c r="CP134" s="126"/>
      <c r="CQ134" s="126"/>
      <c r="CR134" s="126"/>
      <c r="CS134" s="126"/>
      <c r="CT134" s="126"/>
      <c r="CU134" s="126"/>
      <c r="CV134" s="126"/>
      <c r="CW134" s="126"/>
      <c r="CX134" s="126"/>
      <c r="CY134" s="126"/>
      <c r="CZ134" s="126"/>
      <c r="DA134" s="126"/>
      <c r="DB134" s="126"/>
      <c r="DC134" s="126"/>
      <c r="DD134" s="126"/>
      <c r="DE134" s="126"/>
      <c r="DF134" s="126"/>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26"/>
      <c r="EU134" s="127">
        <f t="shared" ref="EU134" si="2862">IF(K136="",1,IF(K134+K135&lt;100,1,""))</f>
        <v>1</v>
      </c>
      <c r="EV134" s="127">
        <f t="shared" ref="EV134" si="2863">IF(N136="",2,IF(N134+N135&lt;80,2,""))</f>
        <v>2</v>
      </c>
      <c r="EW134" s="127">
        <f t="shared" ref="EW134" si="2864">IF(Q136="",3,IF(Q134+Q135&lt;80,3,""))</f>
        <v>3</v>
      </c>
      <c r="EX134" s="128">
        <v>42</v>
      </c>
      <c r="EY134" s="129" t="str">
        <f t="shared" ref="EY134:EY165" si="2865">IF(AG134="","7",IF(AG134&lt;40,7,"*"))</f>
        <v>*</v>
      </c>
      <c r="EZ134" s="129">
        <f t="shared" ref="EZ134:EZ165" si="2866">IF(AJ134="","8",IF(AJ134&lt;20,8,"*"))</f>
        <v>8</v>
      </c>
      <c r="FA134" s="130" t="str">
        <f t="shared" ref="FA134:FA165" si="2867">IF(AS134="","9",IF(AS134&lt;40,9,"*"))</f>
        <v>*</v>
      </c>
      <c r="FB134" s="131" t="str">
        <f>IF(FC134="","",SUBTOTAL(2,$FC$11:FC134))</f>
        <v/>
      </c>
      <c r="FC134" s="132" t="str">
        <f t="shared" ref="FC134:FC165" si="2868">IF(AG134="ناجح",ROW(),"")</f>
        <v/>
      </c>
      <c r="FD134" s="132">
        <f t="shared" ref="FD134:FD165" si="2869">IF(AG134="دورثان",ROW(),"")</f>
        <v>134</v>
      </c>
      <c r="FE134" s="131">
        <f>IF(FD134="","",SUBTOTAL(2,$FD$11:FD134))</f>
        <v>42</v>
      </c>
    </row>
    <row r="135" spans="1:161" ht="18" x14ac:dyDescent="0.25">
      <c r="A135" s="111"/>
      <c r="B135" s="117"/>
      <c r="C135" s="135"/>
      <c r="D135" s="117"/>
      <c r="E135" s="117"/>
      <c r="F135" s="117"/>
      <c r="G135" s="111"/>
      <c r="H135" s="136" t="s">
        <v>52</v>
      </c>
      <c r="I135" s="137">
        <f>VLOOKUP(EX134,'[1]ادخال بيانات ودرجات'!$A$10:BW332,20,TRUE)</f>
        <v>0</v>
      </c>
      <c r="J135" s="137">
        <f>VLOOKUP(EX134,'[1]ادخال بيانات ودرجات'!$A$10:BW332,21,TRUE)</f>
        <v>0</v>
      </c>
      <c r="K135" s="138">
        <f t="shared" si="2840"/>
        <v>0</v>
      </c>
      <c r="L135" s="137">
        <f>VLOOKUP(EX134,'[1]ادخال بيانات ودرجات'!$A$10:BW332,27,TRUE)</f>
        <v>0</v>
      </c>
      <c r="M135" s="137">
        <f>VLOOKUP(EX134,'[1]ادخال بيانات ودرجات'!$A$10:BW332,28,TRUE)</f>
        <v>0</v>
      </c>
      <c r="N135" s="138">
        <f t="shared" si="2841"/>
        <v>0</v>
      </c>
      <c r="O135" s="137">
        <f>VLOOKUP(EX134,'[1]ادخال بيانات ودرجات'!$A$10:BW332,34,TRUE)</f>
        <v>0</v>
      </c>
      <c r="P135" s="137">
        <f>VLOOKUP(EX134,'[1]ادخال بيانات ودرجات'!$A$10:BW332,35,TRUE)</f>
        <v>0</v>
      </c>
      <c r="Q135" s="138">
        <f t="shared" si="2842"/>
        <v>0</v>
      </c>
      <c r="R135" s="137">
        <f>VLOOKUP(EX134,'[1]ادخال بيانات ودرجات'!$A$10:BW332,41,TRUE)</f>
        <v>0</v>
      </c>
      <c r="S135" s="137">
        <f>VLOOKUP(EX134,'[1]ادخال بيانات ودرجات'!$A$10:BW332,42,TRUE)</f>
        <v>0</v>
      </c>
      <c r="T135" s="138">
        <f t="shared" si="2843"/>
        <v>0</v>
      </c>
      <c r="U135" s="137">
        <f>VLOOKUP(EX134,'[1]ادخال بيانات ودرجات'!$A$10:BW332,48,TRUE)</f>
        <v>0</v>
      </c>
      <c r="V135" s="137">
        <f>VLOOKUP(EX134,'[1]ادخال بيانات ودرجات'!$A$10:BW332,49,TRUE)</f>
        <v>0</v>
      </c>
      <c r="W135" s="138">
        <f t="shared" si="2844"/>
        <v>0</v>
      </c>
      <c r="X135" s="137">
        <f>VLOOKUP(EX134,'[1]ادخال بيانات ودرجات'!$A$10:BW332,55,TRUE)</f>
        <v>0</v>
      </c>
      <c r="Y135" s="137">
        <f>VLOOKUP(EX134,'[1]ادخال بيانات ودرجات'!$A$10:BW332,56,TRUE)</f>
        <v>0</v>
      </c>
      <c r="Z135" s="138">
        <f t="shared" si="2845"/>
        <v>0</v>
      </c>
      <c r="AA135" s="137">
        <f>VLOOKUP(EX134,'[1]ادخال بيانات ودرجات'!$A$10:BW332,62,TRUE)</f>
        <v>0</v>
      </c>
      <c r="AB135" s="137">
        <f>VLOOKUP(EX134,'[1]ادخال بيانات ودرجات'!$A$10:BW332,63,TRUE)</f>
        <v>0</v>
      </c>
      <c r="AC135" s="138">
        <f t="shared" si="2846"/>
        <v>0</v>
      </c>
      <c r="AD135" s="138">
        <f>VLOOKUP(EX134,'[1]ادخال بيانات ودرجات'!$A$10:BW332,69,TRUE)</f>
        <v>0</v>
      </c>
      <c r="AE135" s="138">
        <f>VLOOKUP(EX134,'[1]ادخال بيانات ودرجات'!$A$10:BW332,70,TRUE)</f>
        <v>0</v>
      </c>
      <c r="AF135" s="138">
        <f t="shared" si="2847"/>
        <v>0</v>
      </c>
      <c r="AG135" s="139"/>
      <c r="AH135" s="140"/>
      <c r="AI135" s="117"/>
      <c r="AJ135" s="117"/>
      <c r="AK135" s="141"/>
      <c r="AL135" s="119"/>
      <c r="AM135" s="142">
        <f>VLOOKUP(EX134,'[1]ادخال بيانات ودرجات'!$A$10:BX332,76,TRUE)</f>
        <v>0</v>
      </c>
      <c r="AN135" s="142">
        <f>VLOOKUP(EX134,'[1]ادخال بيانات ودرجات'!$A$10:BY332,77,TRUE)</f>
        <v>0</v>
      </c>
      <c r="AO135" s="121">
        <f t="shared" si="2851"/>
        <v>0</v>
      </c>
      <c r="AP135" s="143"/>
      <c r="AQ135" s="123"/>
      <c r="AR135" s="124"/>
      <c r="AS135" s="125"/>
      <c r="AT135" s="125"/>
      <c r="AU135" s="125"/>
      <c r="AV135" s="125"/>
      <c r="AW135" s="125"/>
      <c r="AX135" s="125"/>
      <c r="AY135" s="125"/>
      <c r="AZ135" s="125"/>
      <c r="BA135" s="126"/>
      <c r="BB135" s="126"/>
      <c r="BC135" s="126"/>
      <c r="BD135" s="126"/>
      <c r="BE135" s="126"/>
      <c r="BF135" s="126"/>
      <c r="BG135" s="126"/>
      <c r="BH135" s="126"/>
      <c r="BI135" s="126"/>
      <c r="BJ135" s="126"/>
      <c r="BK135" s="126"/>
      <c r="BL135" s="126"/>
      <c r="BM135" s="126"/>
      <c r="BN135" s="126"/>
      <c r="BO135" s="126"/>
      <c r="BP135" s="126"/>
      <c r="BQ135" s="126"/>
      <c r="BR135" s="126"/>
      <c r="BS135" s="126"/>
      <c r="BT135" s="126"/>
      <c r="BU135" s="126"/>
      <c r="BV135" s="126"/>
      <c r="BW135" s="126"/>
      <c r="BX135" s="126"/>
      <c r="BY135" s="126"/>
      <c r="BZ135" s="126"/>
      <c r="CA135" s="126"/>
      <c r="CB135" s="126"/>
      <c r="CC135" s="126"/>
      <c r="CD135" s="126"/>
      <c r="CE135" s="126"/>
      <c r="CF135" s="126"/>
      <c r="CG135" s="126"/>
      <c r="CH135" s="126"/>
      <c r="CI135" s="126"/>
      <c r="CJ135" s="126"/>
      <c r="CK135" s="126"/>
      <c r="CL135" s="126"/>
      <c r="CM135" s="126"/>
      <c r="CN135" s="126"/>
      <c r="CO135" s="126"/>
      <c r="CP135" s="126"/>
      <c r="CQ135" s="126"/>
      <c r="CR135" s="126"/>
      <c r="CS135" s="126"/>
      <c r="CT135" s="126"/>
      <c r="CU135" s="126"/>
      <c r="CV135" s="126"/>
      <c r="CW135" s="126"/>
      <c r="CX135" s="126"/>
      <c r="CY135" s="126"/>
      <c r="CZ135" s="126"/>
      <c r="DA135" s="126"/>
      <c r="DB135" s="126"/>
      <c r="DC135" s="126"/>
      <c r="DD135" s="126"/>
      <c r="DE135" s="126"/>
      <c r="DF135" s="126"/>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26"/>
      <c r="EU135" s="127">
        <f t="shared" ref="EU135:EU166" si="2870">IF(T136="",4,IF(T134+T135&lt;80,4,""))</f>
        <v>4</v>
      </c>
      <c r="EV135" s="127">
        <f t="shared" ref="EV135:EV166" si="2871">IF(W136="",5,IF(W134+W135&lt;60,5,""))</f>
        <v>5</v>
      </c>
      <c r="EW135" s="127">
        <f t="shared" ref="EW135:EW166" si="2872">IF(Z136="",6,IF(Z134+Z135&lt;40,6,""))</f>
        <v>6</v>
      </c>
      <c r="EX135" s="128"/>
      <c r="EY135" s="134"/>
      <c r="EZ135" s="134"/>
      <c r="FA135" s="134"/>
      <c r="FB135" s="144"/>
      <c r="FC135" s="145"/>
      <c r="FD135" s="145"/>
      <c r="FE135" s="144"/>
    </row>
    <row r="136" spans="1:161" ht="18.75" thickBot="1" x14ac:dyDescent="0.3">
      <c r="A136" s="146"/>
      <c r="B136" s="147"/>
      <c r="C136" s="148"/>
      <c r="D136" s="147"/>
      <c r="E136" s="147"/>
      <c r="F136" s="147"/>
      <c r="G136" s="146"/>
      <c r="H136" s="149" t="s">
        <v>53</v>
      </c>
      <c r="I136" s="150">
        <f t="shared" ref="I136:J136" si="2873">SUM(I134,I135)</f>
        <v>0</v>
      </c>
      <c r="J136" s="150">
        <f t="shared" si="2873"/>
        <v>0</v>
      </c>
      <c r="K136" s="150" t="str">
        <f t="shared" ref="K136" si="2874">IF(J136&gt;=48,I136+J136,"")</f>
        <v/>
      </c>
      <c r="L136" s="150">
        <f t="shared" ref="L136:M136" si="2875">SUM(L134,L135)</f>
        <v>0</v>
      </c>
      <c r="M136" s="150">
        <f t="shared" si="2875"/>
        <v>0</v>
      </c>
      <c r="N136" s="150" t="str">
        <f t="shared" ref="N136" si="2876">IF(M136&gt;=38.4,L136+M136,"")</f>
        <v/>
      </c>
      <c r="O136" s="150">
        <f t="shared" ref="O136:P136" si="2877">SUM(O134,O135)</f>
        <v>0</v>
      </c>
      <c r="P136" s="150">
        <f t="shared" si="2877"/>
        <v>0</v>
      </c>
      <c r="Q136" s="150" t="str">
        <f t="shared" ref="Q136" si="2878">IF(P136&gt;=38.4,O136+P136,"")</f>
        <v/>
      </c>
      <c r="R136" s="150">
        <f t="shared" ref="R136:S136" si="2879">SUM(R134,R135)</f>
        <v>0</v>
      </c>
      <c r="S136" s="150">
        <f t="shared" si="2879"/>
        <v>0</v>
      </c>
      <c r="T136" s="150" t="str">
        <f t="shared" ref="T136" si="2880">IF(S136&gt;=38.4,R136+S136,"")</f>
        <v/>
      </c>
      <c r="U136" s="150">
        <f t="shared" ref="U136:V136" si="2881">SUM(U134,U135)</f>
        <v>0</v>
      </c>
      <c r="V136" s="150">
        <f t="shared" si="2881"/>
        <v>0</v>
      </c>
      <c r="W136" s="150" t="str">
        <f t="shared" ref="W136" si="2882">IF(V136&gt;=28.8,U136+V136,"")</f>
        <v/>
      </c>
      <c r="X136" s="150">
        <f t="shared" ref="X136:Y136" si="2883">SUM(X134,X135)</f>
        <v>0</v>
      </c>
      <c r="Y136" s="150">
        <f t="shared" si="2883"/>
        <v>0</v>
      </c>
      <c r="Z136" s="150" t="str">
        <f t="shared" ref="Z136" si="2884">IF(Y136&gt;=19.2,X136+Y136,"")</f>
        <v/>
      </c>
      <c r="AA136" s="150">
        <f t="shared" ref="AA136:AB136" si="2885">SUM(AA134,AA135)</f>
        <v>0</v>
      </c>
      <c r="AB136" s="150">
        <f t="shared" si="2885"/>
        <v>0</v>
      </c>
      <c r="AC136" s="150" t="str">
        <f t="shared" ref="AC136" si="2886">IF(AB136&gt;=19.2,AA136+AB136,"")</f>
        <v/>
      </c>
      <c r="AD136" s="150">
        <f t="shared" ref="AD136:AE136" si="2887">SUM(AD134,AD135)</f>
        <v>0</v>
      </c>
      <c r="AE136" s="150">
        <f t="shared" si="2887"/>
        <v>0</v>
      </c>
      <c r="AF136" s="150" t="str">
        <f t="shared" ref="AF136" si="2888">IF(AE136&gt;=9.6,AD136+AE136,"")</f>
        <v/>
      </c>
      <c r="AG136" s="151"/>
      <c r="AH136" s="152">
        <f t="shared" ref="AH136:AH167" si="2889">COUNT(BA136:BH136)</f>
        <v>0</v>
      </c>
      <c r="AI136" s="147"/>
      <c r="AJ136" s="147"/>
      <c r="AK136" s="153"/>
      <c r="AL136" s="154"/>
      <c r="AM136" s="155">
        <f t="shared" ref="AM136:AO136" si="2890">SUM(AM134,AM135)</f>
        <v>0</v>
      </c>
      <c r="AN136" s="155">
        <f t="shared" si="2890"/>
        <v>0</v>
      </c>
      <c r="AO136" s="156">
        <f t="shared" si="2890"/>
        <v>0</v>
      </c>
      <c r="AP136" s="157" t="str">
        <f t="shared" ref="AP136:AP167" si="2891">CONCATENATE(BH136,BG136,BF136,BE136,BD136,,BC136,BB136,BA136)</f>
        <v>........</v>
      </c>
      <c r="AQ136" s="158"/>
      <c r="AR136" s="159"/>
      <c r="AS136" s="160"/>
      <c r="AT136" s="160"/>
      <c r="AU136" s="160"/>
      <c r="AV136" s="160"/>
      <c r="AW136" s="160"/>
      <c r="AX136" s="160"/>
      <c r="AY136" s="160"/>
      <c r="AZ136" s="160"/>
      <c r="BA136" s="161" t="str">
        <f t="shared" ref="BA136:BA167" si="2892">IF(K136&lt;100,1,IF(K136="XXX",1,"."))</f>
        <v>.</v>
      </c>
      <c r="BB136" s="161" t="str">
        <f t="shared" ref="BB136:BB167" si="2893">IF(N136&lt;80,2,IF(N136="XXX",2,"."))</f>
        <v>.</v>
      </c>
      <c r="BC136" s="161" t="str">
        <f t="shared" ref="BC136:BC167" si="2894">IF(Q136&lt;80,3,IF(Q136="XXX",3,"."))</f>
        <v>.</v>
      </c>
      <c r="BD136" s="161" t="str">
        <f t="shared" ref="BD136:BD167" si="2895">IF(T136&lt;80,4,IF(W136="XXX",4,"."))</f>
        <v>.</v>
      </c>
      <c r="BE136" s="161" t="str">
        <f t="shared" ref="BE136:BE167" si="2896">IF(W136&lt;60,5,IF(W136="XXX",5,"."))</f>
        <v>.</v>
      </c>
      <c r="BF136" s="161" t="str">
        <f t="shared" ref="BF136:BF167" si="2897">IF(Z136&lt;40,6,IF(Z136="XXX",6,"."))</f>
        <v>.</v>
      </c>
      <c r="BG136" s="161" t="str">
        <f t="shared" ref="BG136:BG167" si="2898">IF(AC136&lt;40,7,IF(AC136="XXX",7,"."))</f>
        <v>.</v>
      </c>
      <c r="BH136" s="161" t="str">
        <f t="shared" ref="BH136:BH167" si="2899">IF(AF136&lt;20,8,IF(AF136="XXX",8,"."))</f>
        <v>.</v>
      </c>
      <c r="BI136" s="162" t="str">
        <f t="shared" ref="BI136:BI167" si="2900">IF(BA136=1,".رياضيات",".")</f>
        <v>.</v>
      </c>
      <c r="BJ136" s="162" t="str">
        <f t="shared" ref="BJ136:BJ167" si="2901">IF(BB136=2,".نحوونصوص",".")</f>
        <v>.</v>
      </c>
      <c r="BK136" s="162" t="str">
        <f t="shared" ref="BK136:BK167" si="2902">IF(BC136=3,".علوم",".")</f>
        <v>.</v>
      </c>
      <c r="BL136" s="162" t="str">
        <f t="shared" ref="BL136:BL167" si="2903">IF(BD136=4,".تعبير واملاء وخط",".")</f>
        <v>.</v>
      </c>
      <c r="BM136" s="162" t="str">
        <f t="shared" ref="BM136:BM167" si="2904">IF(BE136=5,".تربية اسلامية",".")</f>
        <v>.</v>
      </c>
      <c r="BN136" s="162" t="str">
        <f t="shared" ref="BN136:BN167" si="2905">IF(BF136=6,".جغرافيا",".")</f>
        <v>.</v>
      </c>
      <c r="BO136" s="162" t="str">
        <f t="shared" ref="BO136:BO167" si="2906">IF(BG136=7,".تاريخ",".")</f>
        <v>.</v>
      </c>
      <c r="BP136" s="162" t="str">
        <f t="shared" ref="BP136:BP167" si="2907">IF(BH136=8,".وطنية",".")</f>
        <v>.</v>
      </c>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4">
        <f t="shared" ref="EU136" si="2908">IF(AC136="",7,IF(AC134+AC135&lt;40,7,""))</f>
        <v>7</v>
      </c>
      <c r="EV136" s="164">
        <f t="shared" ref="EV136" si="2909">IF(AF136="",8,IF(AF134+AF135&lt;20,8,""))</f>
        <v>8</v>
      </c>
      <c r="EW136" s="164">
        <f t="shared" ref="EW136" si="2910">IF(AO136="",9,IF(AO134+AO135&lt;40,9,""))</f>
        <v>9</v>
      </c>
      <c r="EX136" s="128"/>
      <c r="EY136" s="165"/>
      <c r="EZ136" s="165"/>
      <c r="FA136" s="165"/>
      <c r="FB136" s="166"/>
      <c r="FC136" s="167"/>
      <c r="FD136" s="167"/>
      <c r="FE136" s="166"/>
    </row>
    <row r="137" spans="1:161" ht="18" x14ac:dyDescent="0.25">
      <c r="A137" s="108">
        <f>VLOOKUP(EX137,'[1]ادخال بيانات ودرجات'!$A$10:A335,1,TRUE)</f>
        <v>43</v>
      </c>
      <c r="B137" s="109"/>
      <c r="C137" s="110">
        <f>VLOOKUP(EX137,'[1]ادخال بيانات ودرجات'!$A$10:C335,3,TRUE)</f>
        <v>0</v>
      </c>
      <c r="D137" s="109">
        <f>VLOOKUP(EX137,'[1]ادخال بيانات ودرجات'!$A$10:D335,4,TRUE)</f>
        <v>0</v>
      </c>
      <c r="E137" s="109">
        <f>VLOOKUP(EX137,'[1]ادخال بيانات ودرجات'!$A$10:E335,5,TRUE)</f>
        <v>0</v>
      </c>
      <c r="F137" s="109">
        <f>VLOOKUP(EX137,'[1]ادخال بيانات ودرجات'!$A$10:F335,6,TRUE)</f>
        <v>0</v>
      </c>
      <c r="G137" s="111">
        <f>VLOOKUP(EX137,'[1]ادخال بيانات ودرجات'!$A$10:B335,2,TRUE)</f>
        <v>0</v>
      </c>
      <c r="H137" s="112" t="s">
        <v>50</v>
      </c>
      <c r="I137" s="113">
        <f>VLOOKUP(EX137,'[1]ادخال بيانات ودرجات'!$A$10:BW335,17,TRUE)</f>
        <v>0</v>
      </c>
      <c r="J137" s="113">
        <f>VLOOKUP(EX137,'[1]ادخال بيانات ودرجات'!$A$10:BW335,18,TRUE)</f>
        <v>0</v>
      </c>
      <c r="K137" s="114">
        <f t="shared" ref="K137:K138" si="2911">SUM(I137,J137)</f>
        <v>0</v>
      </c>
      <c r="L137" s="113">
        <f>VLOOKUP(EX137,'[1]ادخال بيانات ودرجات'!$A$10:BW335,24,TRUE)</f>
        <v>0</v>
      </c>
      <c r="M137" s="113">
        <f>VLOOKUP(EX137,'[1]ادخال بيانات ودرجات'!$A$10:BW335,25,TRUE)</f>
        <v>0</v>
      </c>
      <c r="N137" s="114">
        <f t="shared" ref="N137:N138" si="2912">SUM(L137,M137)</f>
        <v>0</v>
      </c>
      <c r="O137" s="113">
        <f>VLOOKUP(EX137,'[1]ادخال بيانات ودرجات'!$A$10:BW335,31,TRUE)</f>
        <v>0</v>
      </c>
      <c r="P137" s="113">
        <f>VLOOKUP(EX137,'[1]ادخال بيانات ودرجات'!$A$10:BW335,32,TRUE)</f>
        <v>0</v>
      </c>
      <c r="Q137" s="114">
        <f t="shared" ref="Q137:Q138" si="2913">SUM(O137,P137)</f>
        <v>0</v>
      </c>
      <c r="R137" s="113">
        <f>VLOOKUP(EX137,'[1]ادخال بيانات ودرجات'!$A$10:BW335,38,TRUE)</f>
        <v>0</v>
      </c>
      <c r="S137" s="113">
        <f>VLOOKUP(EX137,'[1]ادخال بيانات ودرجات'!$A$10:BW335,39,TRUE)</f>
        <v>0</v>
      </c>
      <c r="T137" s="114">
        <f t="shared" ref="T137:T138" si="2914">SUM(R137,S137)</f>
        <v>0</v>
      </c>
      <c r="U137" s="113">
        <f>VLOOKUP(EX137,'[1]ادخال بيانات ودرجات'!$A$10:BW335,45,TRUE)</f>
        <v>0</v>
      </c>
      <c r="V137" s="113">
        <f>VLOOKUP(EX137,'[1]ادخال بيانات ودرجات'!$A$10:BW335,46,TRUE)</f>
        <v>0</v>
      </c>
      <c r="W137" s="114">
        <f t="shared" ref="W137:W138" si="2915">SUM(U137,V137)</f>
        <v>0</v>
      </c>
      <c r="X137" s="113">
        <f>VLOOKUP(EX137,'[1]ادخال بيانات ودرجات'!$A$10:BW335,52,TRUE)</f>
        <v>0</v>
      </c>
      <c r="Y137" s="113">
        <f>VLOOKUP(EX137,'[1]ادخال بيانات ودرجات'!$A$10:BW335,53,TRUE)</f>
        <v>0</v>
      </c>
      <c r="Z137" s="114">
        <f t="shared" ref="Z137:Z138" si="2916">SUM(X137,Y137)</f>
        <v>0</v>
      </c>
      <c r="AA137" s="113">
        <f>VLOOKUP(EX137,'[1]ادخال بيانات ودرجات'!$A$10:BW335,59,TRUE)</f>
        <v>0</v>
      </c>
      <c r="AB137" s="113">
        <f>VLOOKUP(EX137,'[1]ادخال بيانات ودرجات'!$A$10:BW335,60,TRUE)</f>
        <v>0</v>
      </c>
      <c r="AC137" s="114">
        <f t="shared" ref="AC137:AC138" si="2917">SUM(AA137,AB137)</f>
        <v>0</v>
      </c>
      <c r="AD137" s="114">
        <f>VLOOKUP(EX137,'[1]ادخال بيانات ودرجات'!$A$10:BW335,66,TRUE)</f>
        <v>0</v>
      </c>
      <c r="AE137" s="114">
        <f>VLOOKUP(EX137,'[1]ادخال بيانات ودرجات'!$A$10:BW335,67,TRUE)</f>
        <v>0</v>
      </c>
      <c r="AF137" s="114">
        <f t="shared" ref="AF137:AF138" si="2918">SUM(AD137,AE137)</f>
        <v>0</v>
      </c>
      <c r="AG137" s="115" t="str">
        <f t="shared" ref="AG137:AG168" si="2919">IF(AJ137&gt;=1,"دورثان","ناجح")</f>
        <v>دورثان</v>
      </c>
      <c r="AH137" s="116"/>
      <c r="AI137" s="117" t="str">
        <f>IF(AJ137&gt;=1,"***",VLOOKUP(EX137,'[1]ادخال بيانات ودرجات'!$A$10:CI336,87,TRUE))</f>
        <v>***</v>
      </c>
      <c r="AJ137" s="117">
        <f t="shared" ref="AJ137" si="2920">COUNT(EU137:EW139)</f>
        <v>9</v>
      </c>
      <c r="AK137" s="118" t="str">
        <f>IF(AJ137&gt;=1,"***",VLOOKUP(EX137,'[1]ادخال بيانات ودرجات'!$A$10:CL335,90,TRUE))</f>
        <v>***</v>
      </c>
      <c r="AL137" s="119" t="str">
        <f t="shared" ref="AL137" si="2921">IF(AJ137&gt;=1,"",IF(AK137&gt;=85,"ممتاز",IF(AK137&gt;=75,"جيد جدا",IF(AK137&gt;=65,"جيد",IF(AK137&gt;=54,"مقبول",IF(AK137&gt;=50,"ضعيف","xxx"))))))</f>
        <v/>
      </c>
      <c r="AM137" s="120">
        <f>VLOOKUP(EX137,'[1]ادخال بيانات ودرجات'!$A$10:BW335,73,TRUE)</f>
        <v>0</v>
      </c>
      <c r="AN137" s="120">
        <f>VLOOKUP(EX137,'[1]ادخال بيانات ودرجات'!$A$10:BW335,74,TRUE)</f>
        <v>0</v>
      </c>
      <c r="AO137" s="121">
        <f t="shared" ref="AO137:AO138" si="2922">SUM(AM137,AN137)</f>
        <v>0</v>
      </c>
      <c r="AP137" s="122"/>
      <c r="AQ137" s="123" t="str">
        <f t="shared" ref="AQ137" si="2923">CONCATENATE(BI139,BJ139,BK139,,BL139,BM139,,BN139,BO139,BP139)</f>
        <v>........</v>
      </c>
      <c r="AR137" s="124">
        <f t="shared" ref="AR137:AR168" si="2924">K137:K138+N137:N138+Q137:Q138+T137:T138+W137:W138+Z137:Z138+AC137:AC138+AF137:AF138+AO137:AO138</f>
        <v>0</v>
      </c>
      <c r="AS137" s="125" t="str">
        <f t="shared" ref="AS137" si="2925">IF(K139&lt;100,100-K139,IF(K139="XXX",100,"."))</f>
        <v>.</v>
      </c>
      <c r="AT137" s="125" t="str">
        <f t="shared" ref="AT137" si="2926">IF(N139&lt;80,80-N139,IF(N139="XXX",80,"."))</f>
        <v>.</v>
      </c>
      <c r="AU137" s="125" t="str">
        <f t="shared" ref="AU137" si="2927">IF(Q139&lt;80,80-Q139,IF(Q139="XXX",80,"."))</f>
        <v>.</v>
      </c>
      <c r="AV137" s="125" t="str">
        <f t="shared" ref="AV137" si="2928">IF(T139&lt;80,80-T139,IF(T139="XXX",80,"."))</f>
        <v>.</v>
      </c>
      <c r="AW137" s="125" t="str">
        <f t="shared" ref="AW137" si="2929">IF(W139&lt;60,60-W139,IF(W139="XXX",60,"."))</f>
        <v>.</v>
      </c>
      <c r="AX137" s="125" t="str">
        <f t="shared" ref="AX137" si="2930">IF(Z139&lt;40,40-Z139,IF(Z139="XXX",40,"."))</f>
        <v>.</v>
      </c>
      <c r="AY137" s="125" t="str">
        <f t="shared" ref="AY137" si="2931">IF(AC139&lt;40,40-AC139,IF(AC139="XXX",40,"."))</f>
        <v>.</v>
      </c>
      <c r="AZ137" s="125" t="str">
        <f t="shared" ref="AZ137" si="2932">IF(AF139&lt;20,20-AF139,IF(AF139="XXX",20,"."))</f>
        <v>.</v>
      </c>
      <c r="BA137" s="126"/>
      <c r="BB137" s="126"/>
      <c r="BC137" s="126"/>
      <c r="BD137" s="126"/>
      <c r="BE137" s="126"/>
      <c r="BF137" s="126"/>
      <c r="BG137" s="126"/>
      <c r="BH137" s="126"/>
      <c r="BI137" s="126"/>
      <c r="BJ137" s="126"/>
      <c r="BK137" s="126"/>
      <c r="BL137" s="126"/>
      <c r="BM137" s="126"/>
      <c r="BN137" s="126"/>
      <c r="BO137" s="126"/>
      <c r="BP137" s="126"/>
      <c r="BQ137" s="126"/>
      <c r="BR137" s="126"/>
      <c r="BS137" s="126"/>
      <c r="BT137" s="126"/>
      <c r="BU137" s="126"/>
      <c r="BV137" s="126"/>
      <c r="BW137" s="126"/>
      <c r="BX137" s="126"/>
      <c r="BY137" s="126"/>
      <c r="BZ137" s="126"/>
      <c r="CA137" s="126"/>
      <c r="CB137" s="126"/>
      <c r="CC137" s="126"/>
      <c r="CD137" s="126"/>
      <c r="CE137" s="126"/>
      <c r="CF137" s="126"/>
      <c r="CG137" s="126"/>
      <c r="CH137" s="126"/>
      <c r="CI137" s="126"/>
      <c r="CJ137" s="126"/>
      <c r="CK137" s="126"/>
      <c r="CL137" s="126"/>
      <c r="CM137" s="126"/>
      <c r="CN137" s="126"/>
      <c r="CO137" s="126"/>
      <c r="CP137" s="126"/>
      <c r="CQ137" s="126"/>
      <c r="CR137" s="126"/>
      <c r="CS137" s="126"/>
      <c r="CT137" s="126"/>
      <c r="CU137" s="126"/>
      <c r="CV137" s="126"/>
      <c r="CW137" s="126"/>
      <c r="CX137" s="126"/>
      <c r="CY137" s="126"/>
      <c r="CZ137" s="126"/>
      <c r="DA137" s="126"/>
      <c r="DB137" s="126"/>
      <c r="DC137" s="126"/>
      <c r="DD137" s="126"/>
      <c r="DE137" s="126"/>
      <c r="DF137" s="126"/>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26"/>
      <c r="EU137" s="127">
        <f t="shared" ref="EU137" si="2933">IF(K139="",1,IF(K137+K138&lt;100,1,""))</f>
        <v>1</v>
      </c>
      <c r="EV137" s="127">
        <f t="shared" ref="EV137" si="2934">IF(N139="",2,IF(N137+N138&lt;80,2,""))</f>
        <v>2</v>
      </c>
      <c r="EW137" s="127">
        <f t="shared" ref="EW137" si="2935">IF(Q139="",3,IF(Q137+Q138&lt;80,3,""))</f>
        <v>3</v>
      </c>
      <c r="EX137" s="128">
        <v>43</v>
      </c>
      <c r="EY137" s="129" t="str">
        <f t="shared" ref="EY137:EY168" si="2936">IF(AG137="","7",IF(AG137&lt;40,7,"*"))</f>
        <v>*</v>
      </c>
      <c r="EZ137" s="129">
        <f t="shared" ref="EZ137:EZ168" si="2937">IF(AJ137="","8",IF(AJ137&lt;20,8,"*"))</f>
        <v>8</v>
      </c>
      <c r="FA137" s="130" t="str">
        <f t="shared" ref="FA137:FA168" si="2938">IF(AS137="","9",IF(AS137&lt;40,9,"*"))</f>
        <v>*</v>
      </c>
      <c r="FB137" s="131" t="str">
        <f>IF(FC137="","",SUBTOTAL(2,$FC$11:FC137))</f>
        <v/>
      </c>
      <c r="FC137" s="132" t="str">
        <f t="shared" ref="FC137:FC168" si="2939">IF(AG137="ناجح",ROW(),"")</f>
        <v/>
      </c>
      <c r="FD137" s="132">
        <f t="shared" ref="FD137:FD168" si="2940">IF(AG137="دورثان",ROW(),"")</f>
        <v>137</v>
      </c>
      <c r="FE137" s="131">
        <f>IF(FD137="","",SUBTOTAL(2,$FD$11:FD137))</f>
        <v>43</v>
      </c>
    </row>
    <row r="138" spans="1:161" ht="18" x14ac:dyDescent="0.25">
      <c r="A138" s="111"/>
      <c r="B138" s="117"/>
      <c r="C138" s="135"/>
      <c r="D138" s="117"/>
      <c r="E138" s="117"/>
      <c r="F138" s="117"/>
      <c r="G138" s="111"/>
      <c r="H138" s="136" t="s">
        <v>52</v>
      </c>
      <c r="I138" s="137">
        <f>VLOOKUP(EX137,'[1]ادخال بيانات ودرجات'!$A$10:BW335,20,TRUE)</f>
        <v>0</v>
      </c>
      <c r="J138" s="137">
        <f>VLOOKUP(EX137,'[1]ادخال بيانات ودرجات'!$A$10:BW335,21,TRUE)</f>
        <v>0</v>
      </c>
      <c r="K138" s="138">
        <f t="shared" si="2911"/>
        <v>0</v>
      </c>
      <c r="L138" s="137">
        <f>VLOOKUP(EX137,'[1]ادخال بيانات ودرجات'!$A$10:BW335,27,TRUE)</f>
        <v>0</v>
      </c>
      <c r="M138" s="137">
        <f>VLOOKUP(EX137,'[1]ادخال بيانات ودرجات'!$A$10:BW335,28,TRUE)</f>
        <v>0</v>
      </c>
      <c r="N138" s="138">
        <f t="shared" si="2912"/>
        <v>0</v>
      </c>
      <c r="O138" s="137">
        <f>VLOOKUP(EX137,'[1]ادخال بيانات ودرجات'!$A$10:BW335,34,TRUE)</f>
        <v>0</v>
      </c>
      <c r="P138" s="137">
        <f>VLOOKUP(EX137,'[1]ادخال بيانات ودرجات'!$A$10:BW335,35,TRUE)</f>
        <v>0</v>
      </c>
      <c r="Q138" s="138">
        <f t="shared" si="2913"/>
        <v>0</v>
      </c>
      <c r="R138" s="137">
        <f>VLOOKUP(EX137,'[1]ادخال بيانات ودرجات'!$A$10:BW335,41,TRUE)</f>
        <v>0</v>
      </c>
      <c r="S138" s="137">
        <f>VLOOKUP(EX137,'[1]ادخال بيانات ودرجات'!$A$10:BW335,42,TRUE)</f>
        <v>0</v>
      </c>
      <c r="T138" s="138">
        <f t="shared" si="2914"/>
        <v>0</v>
      </c>
      <c r="U138" s="137">
        <f>VLOOKUP(EX137,'[1]ادخال بيانات ودرجات'!$A$10:BW335,48,TRUE)</f>
        <v>0</v>
      </c>
      <c r="V138" s="137">
        <f>VLOOKUP(EX137,'[1]ادخال بيانات ودرجات'!$A$10:BW335,49,TRUE)</f>
        <v>0</v>
      </c>
      <c r="W138" s="138">
        <f t="shared" si="2915"/>
        <v>0</v>
      </c>
      <c r="X138" s="137">
        <f>VLOOKUP(EX137,'[1]ادخال بيانات ودرجات'!$A$10:BW335,55,TRUE)</f>
        <v>0</v>
      </c>
      <c r="Y138" s="137">
        <f>VLOOKUP(EX137,'[1]ادخال بيانات ودرجات'!$A$10:BW335,56,TRUE)</f>
        <v>0</v>
      </c>
      <c r="Z138" s="138">
        <f t="shared" si="2916"/>
        <v>0</v>
      </c>
      <c r="AA138" s="137">
        <f>VLOOKUP(EX137,'[1]ادخال بيانات ودرجات'!$A$10:BW335,62,TRUE)</f>
        <v>0</v>
      </c>
      <c r="AB138" s="137">
        <f>VLOOKUP(EX137,'[1]ادخال بيانات ودرجات'!$A$10:BW335,63,TRUE)</f>
        <v>0</v>
      </c>
      <c r="AC138" s="138">
        <f t="shared" si="2917"/>
        <v>0</v>
      </c>
      <c r="AD138" s="138">
        <f>VLOOKUP(EX137,'[1]ادخال بيانات ودرجات'!$A$10:BW335,69,TRUE)</f>
        <v>0</v>
      </c>
      <c r="AE138" s="138">
        <f>VLOOKUP(EX137,'[1]ادخال بيانات ودرجات'!$A$10:BW335,70,TRUE)</f>
        <v>0</v>
      </c>
      <c r="AF138" s="138">
        <f t="shared" si="2918"/>
        <v>0</v>
      </c>
      <c r="AG138" s="139"/>
      <c r="AH138" s="140"/>
      <c r="AI138" s="117"/>
      <c r="AJ138" s="117"/>
      <c r="AK138" s="141"/>
      <c r="AL138" s="119"/>
      <c r="AM138" s="142">
        <f>VLOOKUP(EX137,'[1]ادخال بيانات ودرجات'!$A$10:BX335,76,TRUE)</f>
        <v>0</v>
      </c>
      <c r="AN138" s="142">
        <f>VLOOKUP(EX137,'[1]ادخال بيانات ودرجات'!$A$10:BY335,77,TRUE)</f>
        <v>0</v>
      </c>
      <c r="AO138" s="121">
        <f t="shared" si="2922"/>
        <v>0</v>
      </c>
      <c r="AP138" s="143"/>
      <c r="AQ138" s="123"/>
      <c r="AR138" s="124"/>
      <c r="AS138" s="125"/>
      <c r="AT138" s="125"/>
      <c r="AU138" s="125"/>
      <c r="AV138" s="125"/>
      <c r="AW138" s="125"/>
      <c r="AX138" s="125"/>
      <c r="AY138" s="125"/>
      <c r="AZ138" s="125"/>
      <c r="BA138" s="126"/>
      <c r="BB138" s="126"/>
      <c r="BC138" s="126"/>
      <c r="BD138" s="126"/>
      <c r="BE138" s="126"/>
      <c r="BF138" s="126"/>
      <c r="BG138" s="126"/>
      <c r="BH138" s="126"/>
      <c r="BI138" s="126"/>
      <c r="BJ138" s="126"/>
      <c r="BK138" s="126"/>
      <c r="BL138" s="126"/>
      <c r="BM138" s="126"/>
      <c r="BN138" s="126"/>
      <c r="BO138" s="126"/>
      <c r="BP138" s="126"/>
      <c r="BQ138" s="126"/>
      <c r="BR138" s="126"/>
      <c r="BS138" s="126"/>
      <c r="BT138" s="126"/>
      <c r="BU138" s="126"/>
      <c r="BV138" s="126"/>
      <c r="BW138" s="126"/>
      <c r="BX138" s="126"/>
      <c r="BY138" s="126"/>
      <c r="BZ138" s="126"/>
      <c r="CA138" s="126"/>
      <c r="CB138" s="126"/>
      <c r="CC138" s="126"/>
      <c r="CD138" s="126"/>
      <c r="CE138" s="126"/>
      <c r="CF138" s="126"/>
      <c r="CG138" s="126"/>
      <c r="CH138" s="126"/>
      <c r="CI138" s="126"/>
      <c r="CJ138" s="126"/>
      <c r="CK138" s="126"/>
      <c r="CL138" s="126"/>
      <c r="CM138" s="126"/>
      <c r="CN138" s="126"/>
      <c r="CO138" s="126"/>
      <c r="CP138" s="126"/>
      <c r="CQ138" s="126"/>
      <c r="CR138" s="126"/>
      <c r="CS138" s="126"/>
      <c r="CT138" s="126"/>
      <c r="CU138" s="126"/>
      <c r="CV138" s="126"/>
      <c r="CW138" s="126"/>
      <c r="CX138" s="126"/>
      <c r="CY138" s="126"/>
      <c r="CZ138" s="126"/>
      <c r="DA138" s="126"/>
      <c r="DB138" s="126"/>
      <c r="DC138" s="126"/>
      <c r="DD138" s="126"/>
      <c r="DE138" s="126"/>
      <c r="DF138" s="126"/>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26"/>
      <c r="EU138" s="127">
        <f t="shared" ref="EU138:EU169" si="2941">IF(T139="",4,IF(T137+T138&lt;80,4,""))</f>
        <v>4</v>
      </c>
      <c r="EV138" s="127">
        <f t="shared" ref="EV138:EV169" si="2942">IF(W139="",5,IF(W137+W138&lt;60,5,""))</f>
        <v>5</v>
      </c>
      <c r="EW138" s="127">
        <f t="shared" ref="EW138:EW169" si="2943">IF(Z139="",6,IF(Z137+Z138&lt;40,6,""))</f>
        <v>6</v>
      </c>
      <c r="EX138" s="128"/>
      <c r="EY138" s="134"/>
      <c r="EZ138" s="134"/>
      <c r="FA138" s="134"/>
      <c r="FB138" s="144"/>
      <c r="FC138" s="145"/>
      <c r="FD138" s="145"/>
      <c r="FE138" s="144"/>
    </row>
    <row r="139" spans="1:161" ht="18.75" thickBot="1" x14ac:dyDescent="0.3">
      <c r="A139" s="146"/>
      <c r="B139" s="147"/>
      <c r="C139" s="148"/>
      <c r="D139" s="147"/>
      <c r="E139" s="147"/>
      <c r="F139" s="147"/>
      <c r="G139" s="146"/>
      <c r="H139" s="149" t="s">
        <v>53</v>
      </c>
      <c r="I139" s="150">
        <f t="shared" ref="I139:J139" si="2944">SUM(I137,I138)</f>
        <v>0</v>
      </c>
      <c r="J139" s="150">
        <f t="shared" si="2944"/>
        <v>0</v>
      </c>
      <c r="K139" s="150" t="str">
        <f t="shared" ref="K139" si="2945">IF(J139&gt;=48,I139+J139,"")</f>
        <v/>
      </c>
      <c r="L139" s="150">
        <f t="shared" ref="L139:M139" si="2946">SUM(L137,L138)</f>
        <v>0</v>
      </c>
      <c r="M139" s="150">
        <f t="shared" si="2946"/>
        <v>0</v>
      </c>
      <c r="N139" s="150" t="str">
        <f t="shared" ref="N139" si="2947">IF(M139&gt;=38.4,L139+M139,"")</f>
        <v/>
      </c>
      <c r="O139" s="150">
        <f t="shared" ref="O139:P139" si="2948">SUM(O137,O138)</f>
        <v>0</v>
      </c>
      <c r="P139" s="150">
        <f t="shared" si="2948"/>
        <v>0</v>
      </c>
      <c r="Q139" s="150" t="str">
        <f t="shared" ref="Q139" si="2949">IF(P139&gt;=38.4,O139+P139,"")</f>
        <v/>
      </c>
      <c r="R139" s="150">
        <f t="shared" ref="R139:S139" si="2950">SUM(R137,R138)</f>
        <v>0</v>
      </c>
      <c r="S139" s="150">
        <f t="shared" si="2950"/>
        <v>0</v>
      </c>
      <c r="T139" s="150" t="str">
        <f t="shared" ref="T139" si="2951">IF(S139&gt;=38.4,R139+S139,"")</f>
        <v/>
      </c>
      <c r="U139" s="150">
        <f t="shared" ref="U139:V139" si="2952">SUM(U137,U138)</f>
        <v>0</v>
      </c>
      <c r="V139" s="150">
        <f t="shared" si="2952"/>
        <v>0</v>
      </c>
      <c r="W139" s="150" t="str">
        <f t="shared" ref="W139" si="2953">IF(V139&gt;=28.8,U139+V139,"")</f>
        <v/>
      </c>
      <c r="X139" s="150">
        <f t="shared" ref="X139:Y139" si="2954">SUM(X137,X138)</f>
        <v>0</v>
      </c>
      <c r="Y139" s="150">
        <f t="shared" si="2954"/>
        <v>0</v>
      </c>
      <c r="Z139" s="150" t="str">
        <f t="shared" ref="Z139" si="2955">IF(Y139&gt;=19.2,X139+Y139,"")</f>
        <v/>
      </c>
      <c r="AA139" s="150">
        <f t="shared" ref="AA139:AB139" si="2956">SUM(AA137,AA138)</f>
        <v>0</v>
      </c>
      <c r="AB139" s="150">
        <f t="shared" si="2956"/>
        <v>0</v>
      </c>
      <c r="AC139" s="150" t="str">
        <f t="shared" ref="AC139" si="2957">IF(AB139&gt;=19.2,AA139+AB139,"")</f>
        <v/>
      </c>
      <c r="AD139" s="150">
        <f t="shared" ref="AD139:AE139" si="2958">SUM(AD137,AD138)</f>
        <v>0</v>
      </c>
      <c r="AE139" s="150">
        <f t="shared" si="2958"/>
        <v>0</v>
      </c>
      <c r="AF139" s="150" t="str">
        <f t="shared" ref="AF139" si="2959">IF(AE139&gt;=9.6,AD139+AE139,"")</f>
        <v/>
      </c>
      <c r="AG139" s="151"/>
      <c r="AH139" s="152">
        <f t="shared" ref="AH139:AH170" si="2960">COUNT(BA139:BH139)</f>
        <v>0</v>
      </c>
      <c r="AI139" s="147"/>
      <c r="AJ139" s="147"/>
      <c r="AK139" s="153"/>
      <c r="AL139" s="154"/>
      <c r="AM139" s="155">
        <f t="shared" ref="AM139:AO139" si="2961">SUM(AM137,AM138)</f>
        <v>0</v>
      </c>
      <c r="AN139" s="155">
        <f t="shared" si="2961"/>
        <v>0</v>
      </c>
      <c r="AO139" s="156">
        <f t="shared" si="2961"/>
        <v>0</v>
      </c>
      <c r="AP139" s="157" t="str">
        <f t="shared" ref="AP139:AP170" si="2962">CONCATENATE(BH139,BG139,BF139,BE139,BD139,,BC139,BB139,BA139)</f>
        <v>........</v>
      </c>
      <c r="AQ139" s="158"/>
      <c r="AR139" s="159"/>
      <c r="AS139" s="160"/>
      <c r="AT139" s="160"/>
      <c r="AU139" s="160"/>
      <c r="AV139" s="160"/>
      <c r="AW139" s="160"/>
      <c r="AX139" s="160"/>
      <c r="AY139" s="160"/>
      <c r="AZ139" s="160"/>
      <c r="BA139" s="161" t="str">
        <f t="shared" ref="BA139:BA170" si="2963">IF(K139&lt;100,1,IF(K139="XXX",1,"."))</f>
        <v>.</v>
      </c>
      <c r="BB139" s="161" t="str">
        <f t="shared" ref="BB139:BB170" si="2964">IF(N139&lt;80,2,IF(N139="XXX",2,"."))</f>
        <v>.</v>
      </c>
      <c r="BC139" s="161" t="str">
        <f t="shared" ref="BC139:BC170" si="2965">IF(Q139&lt;80,3,IF(Q139="XXX",3,"."))</f>
        <v>.</v>
      </c>
      <c r="BD139" s="161" t="str">
        <f t="shared" ref="BD139:BD170" si="2966">IF(T139&lt;80,4,IF(W139="XXX",4,"."))</f>
        <v>.</v>
      </c>
      <c r="BE139" s="161" t="str">
        <f t="shared" ref="BE139:BE170" si="2967">IF(W139&lt;60,5,IF(W139="XXX",5,"."))</f>
        <v>.</v>
      </c>
      <c r="BF139" s="161" t="str">
        <f t="shared" ref="BF139:BF170" si="2968">IF(Z139&lt;40,6,IF(Z139="XXX",6,"."))</f>
        <v>.</v>
      </c>
      <c r="BG139" s="161" t="str">
        <f t="shared" ref="BG139:BG170" si="2969">IF(AC139&lt;40,7,IF(AC139="XXX",7,"."))</f>
        <v>.</v>
      </c>
      <c r="BH139" s="161" t="str">
        <f t="shared" ref="BH139:BH170" si="2970">IF(AF139&lt;20,8,IF(AF139="XXX",8,"."))</f>
        <v>.</v>
      </c>
      <c r="BI139" s="162" t="str">
        <f t="shared" ref="BI139:BI170" si="2971">IF(BA139=1,".رياضيات",".")</f>
        <v>.</v>
      </c>
      <c r="BJ139" s="162" t="str">
        <f t="shared" ref="BJ139:BJ170" si="2972">IF(BB139=2,".نحوونصوص",".")</f>
        <v>.</v>
      </c>
      <c r="BK139" s="162" t="str">
        <f t="shared" ref="BK139:BK170" si="2973">IF(BC139=3,".علوم",".")</f>
        <v>.</v>
      </c>
      <c r="BL139" s="162" t="str">
        <f t="shared" ref="BL139:BL170" si="2974">IF(BD139=4,".تعبير واملاء وخط",".")</f>
        <v>.</v>
      </c>
      <c r="BM139" s="162" t="str">
        <f t="shared" ref="BM139:BM170" si="2975">IF(BE139=5,".تربية اسلامية",".")</f>
        <v>.</v>
      </c>
      <c r="BN139" s="162" t="str">
        <f t="shared" ref="BN139:BN170" si="2976">IF(BF139=6,".جغرافيا",".")</f>
        <v>.</v>
      </c>
      <c r="BO139" s="162" t="str">
        <f t="shared" ref="BO139:BO170" si="2977">IF(BG139=7,".تاريخ",".")</f>
        <v>.</v>
      </c>
      <c r="BP139" s="162" t="str">
        <f t="shared" ref="BP139:BP170" si="2978">IF(BH139=8,".وطنية",".")</f>
        <v>.</v>
      </c>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4">
        <f t="shared" ref="EU139" si="2979">IF(AC139="",7,IF(AC137+AC138&lt;40,7,""))</f>
        <v>7</v>
      </c>
      <c r="EV139" s="164">
        <f t="shared" ref="EV139" si="2980">IF(AF139="",8,IF(AF137+AF138&lt;20,8,""))</f>
        <v>8</v>
      </c>
      <c r="EW139" s="164">
        <f t="shared" ref="EW139" si="2981">IF(AO139="",9,IF(AO137+AO138&lt;40,9,""))</f>
        <v>9</v>
      </c>
      <c r="EX139" s="128"/>
      <c r="EY139" s="165"/>
      <c r="EZ139" s="165"/>
      <c r="FA139" s="165"/>
      <c r="FB139" s="166"/>
      <c r="FC139" s="167"/>
      <c r="FD139" s="167"/>
      <c r="FE139" s="166"/>
    </row>
    <row r="140" spans="1:161" ht="18" x14ac:dyDescent="0.25">
      <c r="A140" s="108">
        <f>VLOOKUP(EX140,'[1]ادخال بيانات ودرجات'!$A$10:A338,1,TRUE)</f>
        <v>44</v>
      </c>
      <c r="B140" s="109"/>
      <c r="C140" s="110">
        <f>VLOOKUP(EX140,'[1]ادخال بيانات ودرجات'!$A$10:C338,3,TRUE)</f>
        <v>0</v>
      </c>
      <c r="D140" s="109">
        <f>VLOOKUP(EX140,'[1]ادخال بيانات ودرجات'!$A$10:D338,4,TRUE)</f>
        <v>0</v>
      </c>
      <c r="E140" s="109">
        <f>VLOOKUP(EX140,'[1]ادخال بيانات ودرجات'!$A$10:E338,5,TRUE)</f>
        <v>0</v>
      </c>
      <c r="F140" s="109">
        <f>VLOOKUP(EX140,'[1]ادخال بيانات ودرجات'!$A$10:F338,6,TRUE)</f>
        <v>0</v>
      </c>
      <c r="G140" s="111">
        <f>VLOOKUP(EX140,'[1]ادخال بيانات ودرجات'!$A$10:B338,2,TRUE)</f>
        <v>0</v>
      </c>
      <c r="H140" s="112" t="s">
        <v>50</v>
      </c>
      <c r="I140" s="113">
        <f>VLOOKUP(EX140,'[1]ادخال بيانات ودرجات'!$A$10:BW338,17,TRUE)</f>
        <v>0</v>
      </c>
      <c r="J140" s="113">
        <f>VLOOKUP(EX140,'[1]ادخال بيانات ودرجات'!$A$10:BW338,18,TRUE)</f>
        <v>0</v>
      </c>
      <c r="K140" s="114">
        <f t="shared" ref="K140:K141" si="2982">SUM(I140,J140)</f>
        <v>0</v>
      </c>
      <c r="L140" s="113">
        <f>VLOOKUP(EX140,'[1]ادخال بيانات ودرجات'!$A$10:BW338,24,TRUE)</f>
        <v>0</v>
      </c>
      <c r="M140" s="113">
        <f>VLOOKUP(EX140,'[1]ادخال بيانات ودرجات'!$A$10:BW338,25,TRUE)</f>
        <v>0</v>
      </c>
      <c r="N140" s="114">
        <f t="shared" ref="N140:N141" si="2983">SUM(L140,M140)</f>
        <v>0</v>
      </c>
      <c r="O140" s="113">
        <f>VLOOKUP(EX140,'[1]ادخال بيانات ودرجات'!$A$10:BW338,31,TRUE)</f>
        <v>0</v>
      </c>
      <c r="P140" s="113">
        <f>VLOOKUP(EX140,'[1]ادخال بيانات ودرجات'!$A$10:BW338,32,TRUE)</f>
        <v>0</v>
      </c>
      <c r="Q140" s="114">
        <f t="shared" ref="Q140:Q141" si="2984">SUM(O140,P140)</f>
        <v>0</v>
      </c>
      <c r="R140" s="113">
        <f>VLOOKUP(EX140,'[1]ادخال بيانات ودرجات'!$A$10:BW338,38,TRUE)</f>
        <v>0</v>
      </c>
      <c r="S140" s="113">
        <f>VLOOKUP(EX140,'[1]ادخال بيانات ودرجات'!$A$10:BW338,39,TRUE)</f>
        <v>0</v>
      </c>
      <c r="T140" s="114">
        <f t="shared" ref="T140:T141" si="2985">SUM(R140,S140)</f>
        <v>0</v>
      </c>
      <c r="U140" s="113">
        <f>VLOOKUP(EX140,'[1]ادخال بيانات ودرجات'!$A$10:BW338,45,TRUE)</f>
        <v>0</v>
      </c>
      <c r="V140" s="113">
        <f>VLOOKUP(EX140,'[1]ادخال بيانات ودرجات'!$A$10:BW338,46,TRUE)</f>
        <v>0</v>
      </c>
      <c r="W140" s="114">
        <f t="shared" ref="W140:W141" si="2986">SUM(U140,V140)</f>
        <v>0</v>
      </c>
      <c r="X140" s="113">
        <f>VLOOKUP(EX140,'[1]ادخال بيانات ودرجات'!$A$10:BW338,52,TRUE)</f>
        <v>0</v>
      </c>
      <c r="Y140" s="113">
        <f>VLOOKUP(EX140,'[1]ادخال بيانات ودرجات'!$A$10:BW338,53,TRUE)</f>
        <v>0</v>
      </c>
      <c r="Z140" s="114">
        <f t="shared" ref="Z140:Z141" si="2987">SUM(X140,Y140)</f>
        <v>0</v>
      </c>
      <c r="AA140" s="113">
        <f>VLOOKUP(EX140,'[1]ادخال بيانات ودرجات'!$A$10:BW338,59,TRUE)</f>
        <v>0</v>
      </c>
      <c r="AB140" s="113">
        <f>VLOOKUP(EX140,'[1]ادخال بيانات ودرجات'!$A$10:BW338,60,TRUE)</f>
        <v>0</v>
      </c>
      <c r="AC140" s="114">
        <f t="shared" ref="AC140:AC141" si="2988">SUM(AA140,AB140)</f>
        <v>0</v>
      </c>
      <c r="AD140" s="114">
        <f>VLOOKUP(EX140,'[1]ادخال بيانات ودرجات'!$A$10:BW338,66,TRUE)</f>
        <v>0</v>
      </c>
      <c r="AE140" s="114">
        <f>VLOOKUP(EX140,'[1]ادخال بيانات ودرجات'!$A$10:BW338,67,TRUE)</f>
        <v>0</v>
      </c>
      <c r="AF140" s="114">
        <f t="shared" ref="AF140:AF141" si="2989">SUM(AD140,AE140)</f>
        <v>0</v>
      </c>
      <c r="AG140" s="115" t="str">
        <f t="shared" ref="AG140:AG171" si="2990">IF(AJ140&gt;=1,"دورثان","ناجح")</f>
        <v>دورثان</v>
      </c>
      <c r="AH140" s="116"/>
      <c r="AI140" s="117" t="str">
        <f>IF(AJ140&gt;=1,"***",VLOOKUP(EX140,'[1]ادخال بيانات ودرجات'!$A$10:CI339,87,TRUE))</f>
        <v>***</v>
      </c>
      <c r="AJ140" s="117">
        <f t="shared" ref="AJ140" si="2991">COUNT(EU140:EW142)</f>
        <v>9</v>
      </c>
      <c r="AK140" s="118" t="str">
        <f>IF(AJ140&gt;=1,"***",VLOOKUP(EX140,'[1]ادخال بيانات ودرجات'!$A$10:CL338,90,TRUE))</f>
        <v>***</v>
      </c>
      <c r="AL140" s="119" t="str">
        <f t="shared" ref="AL140" si="2992">IF(AJ140&gt;=1,"",IF(AK140&gt;=85,"ممتاز",IF(AK140&gt;=75,"جيد جدا",IF(AK140&gt;=65,"جيد",IF(AK140&gt;=54,"مقبول",IF(AK140&gt;=50,"ضعيف","xxx"))))))</f>
        <v/>
      </c>
      <c r="AM140" s="120">
        <f>VLOOKUP(EX140,'[1]ادخال بيانات ودرجات'!$A$10:BW338,73,TRUE)</f>
        <v>0</v>
      </c>
      <c r="AN140" s="120">
        <f>VLOOKUP(EX140,'[1]ادخال بيانات ودرجات'!$A$10:BW338,74,TRUE)</f>
        <v>0</v>
      </c>
      <c r="AO140" s="121">
        <f t="shared" ref="AO140:AO141" si="2993">SUM(AM140,AN140)</f>
        <v>0</v>
      </c>
      <c r="AP140" s="122"/>
      <c r="AQ140" s="123" t="str">
        <f t="shared" ref="AQ140" si="2994">CONCATENATE(BI142,BJ142,BK142,,BL142,BM142,,BN142,BO142,BP142)</f>
        <v>........</v>
      </c>
      <c r="AR140" s="124">
        <f t="shared" ref="AR140:AR171" si="2995">K140:K141+N140:N141+Q140:Q141+T140:T141+W140:W141+Z140:Z141+AC140:AC141+AF140:AF141+AO140:AO141</f>
        <v>0</v>
      </c>
      <c r="AS140" s="125" t="str">
        <f t="shared" ref="AS140" si="2996">IF(K142&lt;100,100-K142,IF(K142="XXX",100,"."))</f>
        <v>.</v>
      </c>
      <c r="AT140" s="125" t="str">
        <f t="shared" ref="AT140" si="2997">IF(N142&lt;80,80-N142,IF(N142="XXX",80,"."))</f>
        <v>.</v>
      </c>
      <c r="AU140" s="125" t="str">
        <f t="shared" ref="AU140" si="2998">IF(Q142&lt;80,80-Q142,IF(Q142="XXX",80,"."))</f>
        <v>.</v>
      </c>
      <c r="AV140" s="125" t="str">
        <f t="shared" ref="AV140" si="2999">IF(T142&lt;80,80-T142,IF(T142="XXX",80,"."))</f>
        <v>.</v>
      </c>
      <c r="AW140" s="125" t="str">
        <f t="shared" ref="AW140" si="3000">IF(W142&lt;60,60-W142,IF(W142="XXX",60,"."))</f>
        <v>.</v>
      </c>
      <c r="AX140" s="125" t="str">
        <f t="shared" ref="AX140" si="3001">IF(Z142&lt;40,40-Z142,IF(Z142="XXX",40,"."))</f>
        <v>.</v>
      </c>
      <c r="AY140" s="125" t="str">
        <f t="shared" ref="AY140" si="3002">IF(AC142&lt;40,40-AC142,IF(AC142="XXX",40,"."))</f>
        <v>.</v>
      </c>
      <c r="AZ140" s="125" t="str">
        <f t="shared" ref="AZ140" si="3003">IF(AF142&lt;20,20-AF142,IF(AF142="XXX",20,"."))</f>
        <v>.</v>
      </c>
      <c r="BA140" s="126"/>
      <c r="BB140" s="126"/>
      <c r="BC140" s="126"/>
      <c r="BD140" s="126"/>
      <c r="BE140" s="126"/>
      <c r="BF140" s="126"/>
      <c r="BG140" s="126"/>
      <c r="BH140" s="126"/>
      <c r="BI140" s="126"/>
      <c r="BJ140" s="126"/>
      <c r="BK140" s="126"/>
      <c r="BL140" s="126"/>
      <c r="BM140" s="126"/>
      <c r="BN140" s="126"/>
      <c r="BO140" s="126"/>
      <c r="BP140" s="126"/>
      <c r="BQ140" s="126"/>
      <c r="BR140" s="126"/>
      <c r="BS140" s="126"/>
      <c r="BT140" s="126"/>
      <c r="BU140" s="126"/>
      <c r="BV140" s="126"/>
      <c r="BW140" s="126"/>
      <c r="BX140" s="126"/>
      <c r="BY140" s="126"/>
      <c r="BZ140" s="126"/>
      <c r="CA140" s="126"/>
      <c r="CB140" s="126"/>
      <c r="CC140" s="126"/>
      <c r="CD140" s="126"/>
      <c r="CE140" s="126"/>
      <c r="CF140" s="126"/>
      <c r="CG140" s="126"/>
      <c r="CH140" s="126"/>
      <c r="CI140" s="126"/>
      <c r="CJ140" s="126"/>
      <c r="CK140" s="126"/>
      <c r="CL140" s="126"/>
      <c r="CM140" s="126"/>
      <c r="CN140" s="126"/>
      <c r="CO140" s="126"/>
      <c r="CP140" s="126"/>
      <c r="CQ140" s="126"/>
      <c r="CR140" s="126"/>
      <c r="CS140" s="126"/>
      <c r="CT140" s="126"/>
      <c r="CU140" s="126"/>
      <c r="CV140" s="126"/>
      <c r="CW140" s="126"/>
      <c r="CX140" s="126"/>
      <c r="CY140" s="126"/>
      <c r="CZ140" s="126"/>
      <c r="DA140" s="126"/>
      <c r="DB140" s="126"/>
      <c r="DC140" s="126"/>
      <c r="DD140" s="126"/>
      <c r="DE140" s="126"/>
      <c r="DF140" s="126"/>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26"/>
      <c r="EU140" s="127">
        <f t="shared" ref="EU140" si="3004">IF(K142="",1,IF(K140+K141&lt;100,1,""))</f>
        <v>1</v>
      </c>
      <c r="EV140" s="127">
        <f t="shared" ref="EV140" si="3005">IF(N142="",2,IF(N140+N141&lt;80,2,""))</f>
        <v>2</v>
      </c>
      <c r="EW140" s="127">
        <f t="shared" ref="EW140" si="3006">IF(Q142="",3,IF(Q140+Q141&lt;80,3,""))</f>
        <v>3</v>
      </c>
      <c r="EX140" s="128">
        <v>44</v>
      </c>
      <c r="EY140" s="129" t="str">
        <f t="shared" ref="EY140:EY171" si="3007">IF(AG140="","7",IF(AG140&lt;40,7,"*"))</f>
        <v>*</v>
      </c>
      <c r="EZ140" s="129">
        <f t="shared" ref="EZ140:EZ171" si="3008">IF(AJ140="","8",IF(AJ140&lt;20,8,"*"))</f>
        <v>8</v>
      </c>
      <c r="FA140" s="130" t="str">
        <f t="shared" ref="FA140:FA171" si="3009">IF(AS140="","9",IF(AS140&lt;40,9,"*"))</f>
        <v>*</v>
      </c>
      <c r="FB140" s="131" t="str">
        <f>IF(FC140="","",SUBTOTAL(2,$FC$11:FC140))</f>
        <v/>
      </c>
      <c r="FC140" s="132" t="str">
        <f t="shared" ref="FC140:FC171" si="3010">IF(AG140="ناجح",ROW(),"")</f>
        <v/>
      </c>
      <c r="FD140" s="132">
        <f t="shared" ref="FD140:FD171" si="3011">IF(AG140="دورثان",ROW(),"")</f>
        <v>140</v>
      </c>
      <c r="FE140" s="131">
        <f>IF(FD140="","",SUBTOTAL(2,$FD$11:FD140))</f>
        <v>44</v>
      </c>
    </row>
    <row r="141" spans="1:161" ht="18" x14ac:dyDescent="0.25">
      <c r="A141" s="111"/>
      <c r="B141" s="117"/>
      <c r="C141" s="135"/>
      <c r="D141" s="117"/>
      <c r="E141" s="117"/>
      <c r="F141" s="117"/>
      <c r="G141" s="111"/>
      <c r="H141" s="136" t="s">
        <v>52</v>
      </c>
      <c r="I141" s="137">
        <f>VLOOKUP(EX140,'[1]ادخال بيانات ودرجات'!$A$10:BW338,20,TRUE)</f>
        <v>0</v>
      </c>
      <c r="J141" s="137">
        <f>VLOOKUP(EX140,'[1]ادخال بيانات ودرجات'!$A$10:BW338,21,TRUE)</f>
        <v>0</v>
      </c>
      <c r="K141" s="138">
        <f t="shared" si="2982"/>
        <v>0</v>
      </c>
      <c r="L141" s="137">
        <f>VLOOKUP(EX140,'[1]ادخال بيانات ودرجات'!$A$10:BW338,27,TRUE)</f>
        <v>0</v>
      </c>
      <c r="M141" s="137">
        <f>VLOOKUP(EX140,'[1]ادخال بيانات ودرجات'!$A$10:BW338,28,TRUE)</f>
        <v>0</v>
      </c>
      <c r="N141" s="138">
        <f t="shared" si="2983"/>
        <v>0</v>
      </c>
      <c r="O141" s="137">
        <f>VLOOKUP(EX140,'[1]ادخال بيانات ودرجات'!$A$10:BW338,34,TRUE)</f>
        <v>0</v>
      </c>
      <c r="P141" s="137">
        <f>VLOOKUP(EX140,'[1]ادخال بيانات ودرجات'!$A$10:BW338,35,TRUE)</f>
        <v>0</v>
      </c>
      <c r="Q141" s="138">
        <f t="shared" si="2984"/>
        <v>0</v>
      </c>
      <c r="R141" s="137">
        <f>VLOOKUP(EX140,'[1]ادخال بيانات ودرجات'!$A$10:BW338,41,TRUE)</f>
        <v>0</v>
      </c>
      <c r="S141" s="137">
        <f>VLOOKUP(EX140,'[1]ادخال بيانات ودرجات'!$A$10:BW338,42,TRUE)</f>
        <v>0</v>
      </c>
      <c r="T141" s="138">
        <f t="shared" si="2985"/>
        <v>0</v>
      </c>
      <c r="U141" s="137">
        <f>VLOOKUP(EX140,'[1]ادخال بيانات ودرجات'!$A$10:BW338,48,TRUE)</f>
        <v>0</v>
      </c>
      <c r="V141" s="137">
        <f>VLOOKUP(EX140,'[1]ادخال بيانات ودرجات'!$A$10:BW338,49,TRUE)</f>
        <v>0</v>
      </c>
      <c r="W141" s="138">
        <f t="shared" si="2986"/>
        <v>0</v>
      </c>
      <c r="X141" s="137">
        <f>VLOOKUP(EX140,'[1]ادخال بيانات ودرجات'!$A$10:BW338,55,TRUE)</f>
        <v>0</v>
      </c>
      <c r="Y141" s="137">
        <f>VLOOKUP(EX140,'[1]ادخال بيانات ودرجات'!$A$10:BW338,56,TRUE)</f>
        <v>0</v>
      </c>
      <c r="Z141" s="138">
        <f t="shared" si="2987"/>
        <v>0</v>
      </c>
      <c r="AA141" s="137">
        <f>VLOOKUP(EX140,'[1]ادخال بيانات ودرجات'!$A$10:BW338,62,TRUE)</f>
        <v>0</v>
      </c>
      <c r="AB141" s="137">
        <f>VLOOKUP(EX140,'[1]ادخال بيانات ودرجات'!$A$10:BW338,63,TRUE)</f>
        <v>0</v>
      </c>
      <c r="AC141" s="138">
        <f t="shared" si="2988"/>
        <v>0</v>
      </c>
      <c r="AD141" s="138">
        <f>VLOOKUP(EX140,'[1]ادخال بيانات ودرجات'!$A$10:BW338,69,TRUE)</f>
        <v>0</v>
      </c>
      <c r="AE141" s="138">
        <f>VLOOKUP(EX140,'[1]ادخال بيانات ودرجات'!$A$10:BW338,70,TRUE)</f>
        <v>0</v>
      </c>
      <c r="AF141" s="138">
        <f t="shared" si="2989"/>
        <v>0</v>
      </c>
      <c r="AG141" s="139"/>
      <c r="AH141" s="140"/>
      <c r="AI141" s="117"/>
      <c r="AJ141" s="117"/>
      <c r="AK141" s="141"/>
      <c r="AL141" s="119"/>
      <c r="AM141" s="142">
        <f>VLOOKUP(EX140,'[1]ادخال بيانات ودرجات'!$A$10:BX338,76,TRUE)</f>
        <v>0</v>
      </c>
      <c r="AN141" s="142">
        <f>VLOOKUP(EX140,'[1]ادخال بيانات ودرجات'!$A$10:BY338,77,TRUE)</f>
        <v>0</v>
      </c>
      <c r="AO141" s="121">
        <f t="shared" si="2993"/>
        <v>0</v>
      </c>
      <c r="AP141" s="143"/>
      <c r="AQ141" s="123"/>
      <c r="AR141" s="124"/>
      <c r="AS141" s="125"/>
      <c r="AT141" s="125"/>
      <c r="AU141" s="125"/>
      <c r="AV141" s="125"/>
      <c r="AW141" s="125"/>
      <c r="AX141" s="125"/>
      <c r="AY141" s="125"/>
      <c r="AZ141" s="125"/>
      <c r="BA141" s="126"/>
      <c r="BB141" s="126"/>
      <c r="BC141" s="126"/>
      <c r="BD141" s="126"/>
      <c r="BE141" s="126"/>
      <c r="BF141" s="126"/>
      <c r="BG141" s="126"/>
      <c r="BH141" s="126"/>
      <c r="BI141" s="126"/>
      <c r="BJ141" s="126"/>
      <c r="BK141" s="126"/>
      <c r="BL141" s="126"/>
      <c r="BM141" s="126"/>
      <c r="BN141" s="126"/>
      <c r="BO141" s="126"/>
      <c r="BP141" s="126"/>
      <c r="BQ141" s="126"/>
      <c r="BR141" s="126"/>
      <c r="BS141" s="126"/>
      <c r="BT141" s="126"/>
      <c r="BU141" s="126"/>
      <c r="BV141" s="126"/>
      <c r="BW141" s="126"/>
      <c r="BX141" s="126"/>
      <c r="BY141" s="126"/>
      <c r="BZ141" s="126"/>
      <c r="CA141" s="126"/>
      <c r="CB141" s="126"/>
      <c r="CC141" s="126"/>
      <c r="CD141" s="126"/>
      <c r="CE141" s="126"/>
      <c r="CF141" s="126"/>
      <c r="CG141" s="126"/>
      <c r="CH141" s="126"/>
      <c r="CI141" s="126"/>
      <c r="CJ141" s="126"/>
      <c r="CK141" s="126"/>
      <c r="CL141" s="126"/>
      <c r="CM141" s="126"/>
      <c r="CN141" s="126"/>
      <c r="CO141" s="126"/>
      <c r="CP141" s="126"/>
      <c r="CQ141" s="126"/>
      <c r="CR141" s="126"/>
      <c r="CS141" s="126"/>
      <c r="CT141" s="126"/>
      <c r="CU141" s="126"/>
      <c r="CV141" s="126"/>
      <c r="CW141" s="126"/>
      <c r="CX141" s="126"/>
      <c r="CY141" s="126"/>
      <c r="CZ141" s="126"/>
      <c r="DA141" s="126"/>
      <c r="DB141" s="126"/>
      <c r="DC141" s="126"/>
      <c r="DD141" s="126"/>
      <c r="DE141" s="126"/>
      <c r="DF141" s="126"/>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26"/>
      <c r="EU141" s="127">
        <f t="shared" ref="EU141:EU172" si="3012">IF(T142="",4,IF(T140+T141&lt;80,4,""))</f>
        <v>4</v>
      </c>
      <c r="EV141" s="127">
        <f t="shared" ref="EV141:EV172" si="3013">IF(W142="",5,IF(W140+W141&lt;60,5,""))</f>
        <v>5</v>
      </c>
      <c r="EW141" s="127">
        <f t="shared" ref="EW141:EW172" si="3014">IF(Z142="",6,IF(Z140+Z141&lt;40,6,""))</f>
        <v>6</v>
      </c>
      <c r="EX141" s="128"/>
      <c r="EY141" s="134"/>
      <c r="EZ141" s="134"/>
      <c r="FA141" s="134"/>
      <c r="FB141" s="144"/>
      <c r="FC141" s="145"/>
      <c r="FD141" s="145"/>
      <c r="FE141" s="144"/>
    </row>
    <row r="142" spans="1:161" ht="18.75" thickBot="1" x14ac:dyDescent="0.3">
      <c r="A142" s="146"/>
      <c r="B142" s="147"/>
      <c r="C142" s="148"/>
      <c r="D142" s="147"/>
      <c r="E142" s="147"/>
      <c r="F142" s="147"/>
      <c r="G142" s="146"/>
      <c r="H142" s="149" t="s">
        <v>53</v>
      </c>
      <c r="I142" s="150">
        <f t="shared" ref="I142:J142" si="3015">SUM(I140,I141)</f>
        <v>0</v>
      </c>
      <c r="J142" s="150">
        <f t="shared" si="3015"/>
        <v>0</v>
      </c>
      <c r="K142" s="150" t="str">
        <f t="shared" ref="K142" si="3016">IF(J142&gt;=48,I142+J142,"")</f>
        <v/>
      </c>
      <c r="L142" s="150">
        <f t="shared" ref="L142:M142" si="3017">SUM(L140,L141)</f>
        <v>0</v>
      </c>
      <c r="M142" s="150">
        <f t="shared" si="3017"/>
        <v>0</v>
      </c>
      <c r="N142" s="150" t="str">
        <f t="shared" ref="N142" si="3018">IF(M142&gt;=38.4,L142+M142,"")</f>
        <v/>
      </c>
      <c r="O142" s="150">
        <f t="shared" ref="O142:P142" si="3019">SUM(O140,O141)</f>
        <v>0</v>
      </c>
      <c r="P142" s="150">
        <f t="shared" si="3019"/>
        <v>0</v>
      </c>
      <c r="Q142" s="150" t="str">
        <f t="shared" ref="Q142" si="3020">IF(P142&gt;=38.4,O142+P142,"")</f>
        <v/>
      </c>
      <c r="R142" s="150">
        <f t="shared" ref="R142:S142" si="3021">SUM(R140,R141)</f>
        <v>0</v>
      </c>
      <c r="S142" s="150">
        <f t="shared" si="3021"/>
        <v>0</v>
      </c>
      <c r="T142" s="150" t="str">
        <f t="shared" ref="T142" si="3022">IF(S142&gt;=38.4,R142+S142,"")</f>
        <v/>
      </c>
      <c r="U142" s="150">
        <f t="shared" ref="U142:V142" si="3023">SUM(U140,U141)</f>
        <v>0</v>
      </c>
      <c r="V142" s="150">
        <f t="shared" si="3023"/>
        <v>0</v>
      </c>
      <c r="W142" s="150" t="str">
        <f t="shared" ref="W142" si="3024">IF(V142&gt;=28.8,U142+V142,"")</f>
        <v/>
      </c>
      <c r="X142" s="150">
        <f t="shared" ref="X142:Y142" si="3025">SUM(X140,X141)</f>
        <v>0</v>
      </c>
      <c r="Y142" s="150">
        <f t="shared" si="3025"/>
        <v>0</v>
      </c>
      <c r="Z142" s="150" t="str">
        <f t="shared" ref="Z142" si="3026">IF(Y142&gt;=19.2,X142+Y142,"")</f>
        <v/>
      </c>
      <c r="AA142" s="150">
        <f t="shared" ref="AA142:AB142" si="3027">SUM(AA140,AA141)</f>
        <v>0</v>
      </c>
      <c r="AB142" s="150">
        <f t="shared" si="3027"/>
        <v>0</v>
      </c>
      <c r="AC142" s="150" t="str">
        <f t="shared" ref="AC142" si="3028">IF(AB142&gt;=19.2,AA142+AB142,"")</f>
        <v/>
      </c>
      <c r="AD142" s="150">
        <f t="shared" ref="AD142:AE142" si="3029">SUM(AD140,AD141)</f>
        <v>0</v>
      </c>
      <c r="AE142" s="150">
        <f t="shared" si="3029"/>
        <v>0</v>
      </c>
      <c r="AF142" s="150" t="str">
        <f t="shared" ref="AF142" si="3030">IF(AE142&gt;=9.6,AD142+AE142,"")</f>
        <v/>
      </c>
      <c r="AG142" s="151"/>
      <c r="AH142" s="152">
        <f t="shared" ref="AH142:AH173" si="3031">COUNT(BA142:BH142)</f>
        <v>0</v>
      </c>
      <c r="AI142" s="147"/>
      <c r="AJ142" s="147"/>
      <c r="AK142" s="153"/>
      <c r="AL142" s="154"/>
      <c r="AM142" s="155">
        <f t="shared" ref="AM142:AO142" si="3032">SUM(AM140,AM141)</f>
        <v>0</v>
      </c>
      <c r="AN142" s="155">
        <f t="shared" si="3032"/>
        <v>0</v>
      </c>
      <c r="AO142" s="156">
        <f t="shared" si="3032"/>
        <v>0</v>
      </c>
      <c r="AP142" s="157" t="str">
        <f t="shared" ref="AP142:AP173" si="3033">CONCATENATE(BH142,BG142,BF142,BE142,BD142,,BC142,BB142,BA142)</f>
        <v>........</v>
      </c>
      <c r="AQ142" s="158"/>
      <c r="AR142" s="159"/>
      <c r="AS142" s="160"/>
      <c r="AT142" s="160"/>
      <c r="AU142" s="160"/>
      <c r="AV142" s="160"/>
      <c r="AW142" s="160"/>
      <c r="AX142" s="160"/>
      <c r="AY142" s="160"/>
      <c r="AZ142" s="160"/>
      <c r="BA142" s="161" t="str">
        <f t="shared" ref="BA142:BA173" si="3034">IF(K142&lt;100,1,IF(K142="XXX",1,"."))</f>
        <v>.</v>
      </c>
      <c r="BB142" s="161" t="str">
        <f t="shared" ref="BB142:BB173" si="3035">IF(N142&lt;80,2,IF(N142="XXX",2,"."))</f>
        <v>.</v>
      </c>
      <c r="BC142" s="161" t="str">
        <f t="shared" ref="BC142:BC173" si="3036">IF(Q142&lt;80,3,IF(Q142="XXX",3,"."))</f>
        <v>.</v>
      </c>
      <c r="BD142" s="161" t="str">
        <f t="shared" ref="BD142:BD173" si="3037">IF(T142&lt;80,4,IF(W142="XXX",4,"."))</f>
        <v>.</v>
      </c>
      <c r="BE142" s="161" t="str">
        <f t="shared" ref="BE142:BE173" si="3038">IF(W142&lt;60,5,IF(W142="XXX",5,"."))</f>
        <v>.</v>
      </c>
      <c r="BF142" s="161" t="str">
        <f t="shared" ref="BF142:BF173" si="3039">IF(Z142&lt;40,6,IF(Z142="XXX",6,"."))</f>
        <v>.</v>
      </c>
      <c r="BG142" s="161" t="str">
        <f t="shared" ref="BG142:BG173" si="3040">IF(AC142&lt;40,7,IF(AC142="XXX",7,"."))</f>
        <v>.</v>
      </c>
      <c r="BH142" s="161" t="str">
        <f t="shared" ref="BH142:BH173" si="3041">IF(AF142&lt;20,8,IF(AF142="XXX",8,"."))</f>
        <v>.</v>
      </c>
      <c r="BI142" s="162" t="str">
        <f t="shared" ref="BI142:BI173" si="3042">IF(BA142=1,".رياضيات",".")</f>
        <v>.</v>
      </c>
      <c r="BJ142" s="162" t="str">
        <f t="shared" ref="BJ142:BJ173" si="3043">IF(BB142=2,".نحوونصوص",".")</f>
        <v>.</v>
      </c>
      <c r="BK142" s="162" t="str">
        <f t="shared" ref="BK142:BK173" si="3044">IF(BC142=3,".علوم",".")</f>
        <v>.</v>
      </c>
      <c r="BL142" s="162" t="str">
        <f t="shared" ref="BL142:BL173" si="3045">IF(BD142=4,".تعبير واملاء وخط",".")</f>
        <v>.</v>
      </c>
      <c r="BM142" s="162" t="str">
        <f t="shared" ref="BM142:BM173" si="3046">IF(BE142=5,".تربية اسلامية",".")</f>
        <v>.</v>
      </c>
      <c r="BN142" s="162" t="str">
        <f t="shared" ref="BN142:BN173" si="3047">IF(BF142=6,".جغرافيا",".")</f>
        <v>.</v>
      </c>
      <c r="BO142" s="162" t="str">
        <f t="shared" ref="BO142:BO173" si="3048">IF(BG142=7,".تاريخ",".")</f>
        <v>.</v>
      </c>
      <c r="BP142" s="162" t="str">
        <f t="shared" ref="BP142:BP173" si="3049">IF(BH142=8,".وطنية",".")</f>
        <v>.</v>
      </c>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4">
        <f t="shared" ref="EU142" si="3050">IF(AC142="",7,IF(AC140+AC141&lt;40,7,""))</f>
        <v>7</v>
      </c>
      <c r="EV142" s="164">
        <f t="shared" ref="EV142" si="3051">IF(AF142="",8,IF(AF140+AF141&lt;20,8,""))</f>
        <v>8</v>
      </c>
      <c r="EW142" s="164">
        <f t="shared" ref="EW142" si="3052">IF(AO142="",9,IF(AO140+AO141&lt;40,9,""))</f>
        <v>9</v>
      </c>
      <c r="EX142" s="128"/>
      <c r="EY142" s="165"/>
      <c r="EZ142" s="165"/>
      <c r="FA142" s="165"/>
      <c r="FB142" s="166"/>
      <c r="FC142" s="167"/>
      <c r="FD142" s="167"/>
      <c r="FE142" s="166"/>
    </row>
    <row r="143" spans="1:161" ht="18" x14ac:dyDescent="0.25">
      <c r="A143" s="108">
        <f>VLOOKUP(EX143,'[1]ادخال بيانات ودرجات'!$A$10:A341,1,TRUE)</f>
        <v>45</v>
      </c>
      <c r="B143" s="109"/>
      <c r="C143" s="110">
        <f>VLOOKUP(EX143,'[1]ادخال بيانات ودرجات'!$A$10:C341,3,TRUE)</f>
        <v>0</v>
      </c>
      <c r="D143" s="109">
        <f>VLOOKUP(EX143,'[1]ادخال بيانات ودرجات'!$A$10:D341,4,TRUE)</f>
        <v>0</v>
      </c>
      <c r="E143" s="109">
        <f>VLOOKUP(EX143,'[1]ادخال بيانات ودرجات'!$A$10:E341,5,TRUE)</f>
        <v>0</v>
      </c>
      <c r="F143" s="109">
        <f>VLOOKUP(EX143,'[1]ادخال بيانات ودرجات'!$A$10:F341,6,TRUE)</f>
        <v>0</v>
      </c>
      <c r="G143" s="111">
        <f>VLOOKUP(EX143,'[1]ادخال بيانات ودرجات'!$A$10:B341,2,TRUE)</f>
        <v>0</v>
      </c>
      <c r="H143" s="112" t="s">
        <v>50</v>
      </c>
      <c r="I143" s="113">
        <f>VLOOKUP(EX143,'[1]ادخال بيانات ودرجات'!$A$10:BW341,17,TRUE)</f>
        <v>0</v>
      </c>
      <c r="J143" s="113">
        <f>VLOOKUP(EX143,'[1]ادخال بيانات ودرجات'!$A$10:BW341,18,TRUE)</f>
        <v>0</v>
      </c>
      <c r="K143" s="114">
        <f t="shared" ref="K143:K144" si="3053">SUM(I143,J143)</f>
        <v>0</v>
      </c>
      <c r="L143" s="113">
        <f>VLOOKUP(EX143,'[1]ادخال بيانات ودرجات'!$A$10:BW341,24,TRUE)</f>
        <v>0</v>
      </c>
      <c r="M143" s="113">
        <f>VLOOKUP(EX143,'[1]ادخال بيانات ودرجات'!$A$10:BW341,25,TRUE)</f>
        <v>0</v>
      </c>
      <c r="N143" s="114">
        <f t="shared" ref="N143:N144" si="3054">SUM(L143,M143)</f>
        <v>0</v>
      </c>
      <c r="O143" s="113">
        <f>VLOOKUP(EX143,'[1]ادخال بيانات ودرجات'!$A$10:BW341,31,TRUE)</f>
        <v>0</v>
      </c>
      <c r="P143" s="113">
        <f>VLOOKUP(EX143,'[1]ادخال بيانات ودرجات'!$A$10:BW341,32,TRUE)</f>
        <v>0</v>
      </c>
      <c r="Q143" s="114">
        <f t="shared" ref="Q143:Q144" si="3055">SUM(O143,P143)</f>
        <v>0</v>
      </c>
      <c r="R143" s="113">
        <f>VLOOKUP(EX143,'[1]ادخال بيانات ودرجات'!$A$10:BW341,38,TRUE)</f>
        <v>0</v>
      </c>
      <c r="S143" s="113">
        <f>VLOOKUP(EX143,'[1]ادخال بيانات ودرجات'!$A$10:BW341,39,TRUE)</f>
        <v>0</v>
      </c>
      <c r="T143" s="114">
        <f t="shared" ref="T143:T144" si="3056">SUM(R143,S143)</f>
        <v>0</v>
      </c>
      <c r="U143" s="113">
        <f>VLOOKUP(EX143,'[1]ادخال بيانات ودرجات'!$A$10:BW341,45,TRUE)</f>
        <v>0</v>
      </c>
      <c r="V143" s="113">
        <f>VLOOKUP(EX143,'[1]ادخال بيانات ودرجات'!$A$10:BW341,46,TRUE)</f>
        <v>0</v>
      </c>
      <c r="W143" s="114">
        <f t="shared" ref="W143:W144" si="3057">SUM(U143,V143)</f>
        <v>0</v>
      </c>
      <c r="X143" s="113">
        <f>VLOOKUP(EX143,'[1]ادخال بيانات ودرجات'!$A$10:BW341,52,TRUE)</f>
        <v>0</v>
      </c>
      <c r="Y143" s="113">
        <f>VLOOKUP(EX143,'[1]ادخال بيانات ودرجات'!$A$10:BW341,53,TRUE)</f>
        <v>0</v>
      </c>
      <c r="Z143" s="114">
        <f t="shared" ref="Z143:Z144" si="3058">SUM(X143,Y143)</f>
        <v>0</v>
      </c>
      <c r="AA143" s="113">
        <f>VLOOKUP(EX143,'[1]ادخال بيانات ودرجات'!$A$10:BW341,59,TRUE)</f>
        <v>0</v>
      </c>
      <c r="AB143" s="113">
        <f>VLOOKUP(EX143,'[1]ادخال بيانات ودرجات'!$A$10:BW341,60,TRUE)</f>
        <v>0</v>
      </c>
      <c r="AC143" s="114">
        <f t="shared" ref="AC143:AC144" si="3059">SUM(AA143,AB143)</f>
        <v>0</v>
      </c>
      <c r="AD143" s="114">
        <f>VLOOKUP(EX143,'[1]ادخال بيانات ودرجات'!$A$10:BW341,66,TRUE)</f>
        <v>0</v>
      </c>
      <c r="AE143" s="114">
        <f>VLOOKUP(EX143,'[1]ادخال بيانات ودرجات'!$A$10:BW341,67,TRUE)</f>
        <v>0</v>
      </c>
      <c r="AF143" s="114">
        <f t="shared" ref="AF143:AF144" si="3060">SUM(AD143,AE143)</f>
        <v>0</v>
      </c>
      <c r="AG143" s="115" t="str">
        <f t="shared" ref="AG143:AG190" si="3061">IF(AJ143&gt;=1,"دورثان","ناجح")</f>
        <v>دورثان</v>
      </c>
      <c r="AH143" s="116"/>
      <c r="AI143" s="117" t="str">
        <f>IF(AJ143&gt;=1,"***",VLOOKUP(EX143,'[1]ادخال بيانات ودرجات'!$A$10:CI342,87,TRUE))</f>
        <v>***</v>
      </c>
      <c r="AJ143" s="117">
        <f t="shared" ref="AJ143" si="3062">COUNT(EU143:EW145)</f>
        <v>9</v>
      </c>
      <c r="AK143" s="118" t="str">
        <f>IF(AJ143&gt;=1,"***",VLOOKUP(EX143,'[1]ادخال بيانات ودرجات'!$A$10:CL341,90,TRUE))</f>
        <v>***</v>
      </c>
      <c r="AL143" s="119" t="str">
        <f t="shared" ref="AL143" si="3063">IF(AJ143&gt;=1,"",IF(AK143&gt;=85,"ممتاز",IF(AK143&gt;=75,"جيد جدا",IF(AK143&gt;=65,"جيد",IF(AK143&gt;=54,"مقبول",IF(AK143&gt;=50,"ضعيف","xxx"))))))</f>
        <v/>
      </c>
      <c r="AM143" s="120">
        <f>VLOOKUP(EX143,'[1]ادخال بيانات ودرجات'!$A$10:BW341,73,TRUE)</f>
        <v>0</v>
      </c>
      <c r="AN143" s="120">
        <f>VLOOKUP(EX143,'[1]ادخال بيانات ودرجات'!$A$10:BW341,74,TRUE)</f>
        <v>0</v>
      </c>
      <c r="AO143" s="121">
        <f t="shared" ref="AO143:AO144" si="3064">SUM(AM143,AN143)</f>
        <v>0</v>
      </c>
      <c r="AP143" s="122"/>
      <c r="AQ143" s="123" t="str">
        <f t="shared" ref="AQ143" si="3065">CONCATENATE(BI145,BJ145,BK145,,BL145,BM145,,BN145,BO145,BP145)</f>
        <v>........</v>
      </c>
      <c r="AR143" s="124">
        <f t="shared" ref="AR143:AR190" si="3066">K143:K144+N143:N144+Q143:Q144+T143:T144+W143:W144+Z143:Z144+AC143:AC144+AF143:AF144+AO143:AO144</f>
        <v>0</v>
      </c>
      <c r="AS143" s="125" t="str">
        <f t="shared" ref="AS143" si="3067">IF(K145&lt;100,100-K145,IF(K145="XXX",100,"."))</f>
        <v>.</v>
      </c>
      <c r="AT143" s="125" t="str">
        <f t="shared" ref="AT143" si="3068">IF(N145&lt;80,80-N145,IF(N145="XXX",80,"."))</f>
        <v>.</v>
      </c>
      <c r="AU143" s="125" t="str">
        <f t="shared" ref="AU143" si="3069">IF(Q145&lt;80,80-Q145,IF(Q145="XXX",80,"."))</f>
        <v>.</v>
      </c>
      <c r="AV143" s="125" t="str">
        <f t="shared" ref="AV143" si="3070">IF(T145&lt;80,80-T145,IF(T145="XXX",80,"."))</f>
        <v>.</v>
      </c>
      <c r="AW143" s="125" t="str">
        <f t="shared" ref="AW143" si="3071">IF(W145&lt;60,60-W145,IF(W145="XXX",60,"."))</f>
        <v>.</v>
      </c>
      <c r="AX143" s="125" t="str">
        <f t="shared" ref="AX143" si="3072">IF(Z145&lt;40,40-Z145,IF(Z145="XXX",40,"."))</f>
        <v>.</v>
      </c>
      <c r="AY143" s="125" t="str">
        <f t="shared" ref="AY143" si="3073">IF(AC145&lt;40,40-AC145,IF(AC145="XXX",40,"."))</f>
        <v>.</v>
      </c>
      <c r="AZ143" s="125" t="str">
        <f t="shared" ref="AZ143" si="3074">IF(AF145&lt;20,20-AF145,IF(AF145="XXX",20,"."))</f>
        <v>.</v>
      </c>
      <c r="BA143" s="126"/>
      <c r="BB143" s="126"/>
      <c r="BC143" s="126"/>
      <c r="BD143" s="126"/>
      <c r="BE143" s="126"/>
      <c r="BF143" s="126"/>
      <c r="BG143" s="126"/>
      <c r="BH143" s="126"/>
      <c r="BI143" s="126"/>
      <c r="BJ143" s="126"/>
      <c r="BK143" s="126"/>
      <c r="BL143" s="126"/>
      <c r="BM143" s="126"/>
      <c r="BN143" s="126"/>
      <c r="BO143" s="126"/>
      <c r="BP143" s="126"/>
      <c r="BQ143" s="126"/>
      <c r="BR143" s="126"/>
      <c r="BS143" s="126"/>
      <c r="BT143" s="126"/>
      <c r="BU143" s="126"/>
      <c r="BV143" s="126"/>
      <c r="BW143" s="126"/>
      <c r="BX143" s="126"/>
      <c r="BY143" s="126"/>
      <c r="BZ143" s="126"/>
      <c r="CA143" s="126"/>
      <c r="CB143" s="126"/>
      <c r="CC143" s="126"/>
      <c r="CD143" s="126"/>
      <c r="CE143" s="126"/>
      <c r="CF143" s="126"/>
      <c r="CG143" s="126"/>
      <c r="CH143" s="126"/>
      <c r="CI143" s="126"/>
      <c r="CJ143" s="126"/>
      <c r="CK143" s="126"/>
      <c r="CL143" s="126"/>
      <c r="CM143" s="126"/>
      <c r="CN143" s="126"/>
      <c r="CO143" s="126"/>
      <c r="CP143" s="126"/>
      <c r="CQ143" s="126"/>
      <c r="CR143" s="126"/>
      <c r="CS143" s="126"/>
      <c r="CT143" s="126"/>
      <c r="CU143" s="126"/>
      <c r="CV143" s="126"/>
      <c r="CW143" s="126"/>
      <c r="CX143" s="126"/>
      <c r="CY143" s="126"/>
      <c r="CZ143" s="126"/>
      <c r="DA143" s="126"/>
      <c r="DB143" s="126"/>
      <c r="DC143" s="126"/>
      <c r="DD143" s="126"/>
      <c r="DE143" s="126"/>
      <c r="DF143" s="126"/>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26"/>
      <c r="EU143" s="127">
        <f t="shared" ref="EU143" si="3075">IF(K145="",1,IF(K143+K144&lt;100,1,""))</f>
        <v>1</v>
      </c>
      <c r="EV143" s="127">
        <f t="shared" ref="EV143" si="3076">IF(N145="",2,IF(N143+N144&lt;80,2,""))</f>
        <v>2</v>
      </c>
      <c r="EW143" s="127">
        <f t="shared" ref="EW143" si="3077">IF(Q145="",3,IF(Q143+Q144&lt;80,3,""))</f>
        <v>3</v>
      </c>
      <c r="EX143" s="128">
        <v>45</v>
      </c>
      <c r="EY143" s="129" t="str">
        <f t="shared" ref="EY143:EY190" si="3078">IF(AG143="","7",IF(AG143&lt;40,7,"*"))</f>
        <v>*</v>
      </c>
      <c r="EZ143" s="129">
        <f t="shared" ref="EZ143:EZ190" si="3079">IF(AJ143="","8",IF(AJ143&lt;20,8,"*"))</f>
        <v>8</v>
      </c>
      <c r="FA143" s="130" t="str">
        <f t="shared" ref="FA143:FA190" si="3080">IF(AS143="","9",IF(AS143&lt;40,9,"*"))</f>
        <v>*</v>
      </c>
      <c r="FB143" s="131" t="str">
        <f>IF(FC143="","",SUBTOTAL(2,$FC$11:FC143))</f>
        <v/>
      </c>
      <c r="FC143" s="132" t="str">
        <f t="shared" ref="FC143:FC190" si="3081">IF(AG143="ناجح",ROW(),"")</f>
        <v/>
      </c>
      <c r="FD143" s="132">
        <f t="shared" ref="FD143:FD190" si="3082">IF(AG143="دورثان",ROW(),"")</f>
        <v>143</v>
      </c>
      <c r="FE143" s="131">
        <f>IF(FD143="","",SUBTOTAL(2,$FD$11:FD143))</f>
        <v>45</v>
      </c>
    </row>
    <row r="144" spans="1:161" ht="18" x14ac:dyDescent="0.25">
      <c r="A144" s="111"/>
      <c r="B144" s="117"/>
      <c r="C144" s="135"/>
      <c r="D144" s="117"/>
      <c r="E144" s="117"/>
      <c r="F144" s="117"/>
      <c r="G144" s="111"/>
      <c r="H144" s="136" t="s">
        <v>52</v>
      </c>
      <c r="I144" s="137">
        <f>VLOOKUP(EX143,'[1]ادخال بيانات ودرجات'!$A$10:BW341,20,TRUE)</f>
        <v>0</v>
      </c>
      <c r="J144" s="137">
        <f>VLOOKUP(EX143,'[1]ادخال بيانات ودرجات'!$A$10:BW341,21,TRUE)</f>
        <v>0</v>
      </c>
      <c r="K144" s="138">
        <f t="shared" si="3053"/>
        <v>0</v>
      </c>
      <c r="L144" s="137">
        <f>VLOOKUP(EX143,'[1]ادخال بيانات ودرجات'!$A$10:BW341,27,TRUE)</f>
        <v>0</v>
      </c>
      <c r="M144" s="137">
        <f>VLOOKUP(EX143,'[1]ادخال بيانات ودرجات'!$A$10:BW341,28,TRUE)</f>
        <v>0</v>
      </c>
      <c r="N144" s="138">
        <f t="shared" si="3054"/>
        <v>0</v>
      </c>
      <c r="O144" s="137">
        <f>VLOOKUP(EX143,'[1]ادخال بيانات ودرجات'!$A$10:BW341,34,TRUE)</f>
        <v>0</v>
      </c>
      <c r="P144" s="137">
        <f>VLOOKUP(EX143,'[1]ادخال بيانات ودرجات'!$A$10:BW341,35,TRUE)</f>
        <v>0</v>
      </c>
      <c r="Q144" s="138">
        <f t="shared" si="3055"/>
        <v>0</v>
      </c>
      <c r="R144" s="137">
        <f>VLOOKUP(EX143,'[1]ادخال بيانات ودرجات'!$A$10:BW341,41,TRUE)</f>
        <v>0</v>
      </c>
      <c r="S144" s="137">
        <f>VLOOKUP(EX143,'[1]ادخال بيانات ودرجات'!$A$10:BW341,42,TRUE)</f>
        <v>0</v>
      </c>
      <c r="T144" s="138">
        <f t="shared" si="3056"/>
        <v>0</v>
      </c>
      <c r="U144" s="137">
        <f>VLOOKUP(EX143,'[1]ادخال بيانات ودرجات'!$A$10:BW341,48,TRUE)</f>
        <v>0</v>
      </c>
      <c r="V144" s="137">
        <f>VLOOKUP(EX143,'[1]ادخال بيانات ودرجات'!$A$10:BW341,49,TRUE)</f>
        <v>0</v>
      </c>
      <c r="W144" s="138">
        <f t="shared" si="3057"/>
        <v>0</v>
      </c>
      <c r="X144" s="137">
        <f>VLOOKUP(EX143,'[1]ادخال بيانات ودرجات'!$A$10:BW341,55,TRUE)</f>
        <v>0</v>
      </c>
      <c r="Y144" s="137">
        <f>VLOOKUP(EX143,'[1]ادخال بيانات ودرجات'!$A$10:BW341,56,TRUE)</f>
        <v>0</v>
      </c>
      <c r="Z144" s="138">
        <f t="shared" si="3058"/>
        <v>0</v>
      </c>
      <c r="AA144" s="137">
        <f>VLOOKUP(EX143,'[1]ادخال بيانات ودرجات'!$A$10:BW341,62,TRUE)</f>
        <v>0</v>
      </c>
      <c r="AB144" s="137">
        <f>VLOOKUP(EX143,'[1]ادخال بيانات ودرجات'!$A$10:BW341,63,TRUE)</f>
        <v>0</v>
      </c>
      <c r="AC144" s="138">
        <f t="shared" si="3059"/>
        <v>0</v>
      </c>
      <c r="AD144" s="138">
        <f>VLOOKUP(EX143,'[1]ادخال بيانات ودرجات'!$A$10:BW341,69,TRUE)</f>
        <v>0</v>
      </c>
      <c r="AE144" s="138">
        <f>VLOOKUP(EX143,'[1]ادخال بيانات ودرجات'!$A$10:BW341,70,TRUE)</f>
        <v>0</v>
      </c>
      <c r="AF144" s="138">
        <f t="shared" si="3060"/>
        <v>0</v>
      </c>
      <c r="AG144" s="139"/>
      <c r="AH144" s="140"/>
      <c r="AI144" s="117"/>
      <c r="AJ144" s="117"/>
      <c r="AK144" s="141"/>
      <c r="AL144" s="119"/>
      <c r="AM144" s="142">
        <f>VLOOKUP(EX143,'[1]ادخال بيانات ودرجات'!$A$10:BX341,76,TRUE)</f>
        <v>0</v>
      </c>
      <c r="AN144" s="142">
        <f>VLOOKUP(EX143,'[1]ادخال بيانات ودرجات'!$A$10:BY341,77,TRUE)</f>
        <v>0</v>
      </c>
      <c r="AO144" s="121">
        <f t="shared" si="3064"/>
        <v>0</v>
      </c>
      <c r="AP144" s="143"/>
      <c r="AQ144" s="123"/>
      <c r="AR144" s="124"/>
      <c r="AS144" s="125"/>
      <c r="AT144" s="125"/>
      <c r="AU144" s="125"/>
      <c r="AV144" s="125"/>
      <c r="AW144" s="125"/>
      <c r="AX144" s="125"/>
      <c r="AY144" s="125"/>
      <c r="AZ144" s="125"/>
      <c r="BA144" s="126"/>
      <c r="BB144" s="126"/>
      <c r="BC144" s="126"/>
      <c r="BD144" s="126"/>
      <c r="BE144" s="126"/>
      <c r="BF144" s="126"/>
      <c r="BG144" s="126"/>
      <c r="BH144" s="126"/>
      <c r="BI144" s="126"/>
      <c r="BJ144" s="126"/>
      <c r="BK144" s="126"/>
      <c r="BL144" s="126"/>
      <c r="BM144" s="126"/>
      <c r="BN144" s="126"/>
      <c r="BO144" s="126"/>
      <c r="BP144" s="126"/>
      <c r="BQ144" s="126"/>
      <c r="BR144" s="126"/>
      <c r="BS144" s="126"/>
      <c r="BT144" s="126"/>
      <c r="BU144" s="126"/>
      <c r="BV144" s="126"/>
      <c r="BW144" s="126"/>
      <c r="BX144" s="126"/>
      <c r="BY144" s="126"/>
      <c r="BZ144" s="126"/>
      <c r="CA144" s="126"/>
      <c r="CB144" s="126"/>
      <c r="CC144" s="126"/>
      <c r="CD144" s="126"/>
      <c r="CE144" s="126"/>
      <c r="CF144" s="126"/>
      <c r="CG144" s="126"/>
      <c r="CH144" s="126"/>
      <c r="CI144" s="126"/>
      <c r="CJ144" s="126"/>
      <c r="CK144" s="126"/>
      <c r="CL144" s="126"/>
      <c r="CM144" s="126"/>
      <c r="CN144" s="126"/>
      <c r="CO144" s="126"/>
      <c r="CP144" s="126"/>
      <c r="CQ144" s="126"/>
      <c r="CR144" s="126"/>
      <c r="CS144" s="126"/>
      <c r="CT144" s="126"/>
      <c r="CU144" s="126"/>
      <c r="CV144" s="126"/>
      <c r="CW144" s="126"/>
      <c r="CX144" s="126"/>
      <c r="CY144" s="126"/>
      <c r="CZ144" s="126"/>
      <c r="DA144" s="126"/>
      <c r="DB144" s="126"/>
      <c r="DC144" s="126"/>
      <c r="DD144" s="126"/>
      <c r="DE144" s="126"/>
      <c r="DF144" s="126"/>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26"/>
      <c r="EU144" s="127">
        <f t="shared" ref="EU144:EU190" si="3083">IF(T145="",4,IF(T143+T144&lt;80,4,""))</f>
        <v>4</v>
      </c>
      <c r="EV144" s="127">
        <f t="shared" ref="EV144:EV190" si="3084">IF(W145="",5,IF(W143+W144&lt;60,5,""))</f>
        <v>5</v>
      </c>
      <c r="EW144" s="127">
        <f t="shared" ref="EW144:EW190" si="3085">IF(Z145="",6,IF(Z143+Z144&lt;40,6,""))</f>
        <v>6</v>
      </c>
      <c r="EX144" s="128"/>
      <c r="EY144" s="134"/>
      <c r="EZ144" s="134"/>
      <c r="FA144" s="134"/>
      <c r="FB144" s="144"/>
      <c r="FC144" s="145"/>
      <c r="FD144" s="145"/>
      <c r="FE144" s="144"/>
    </row>
    <row r="145" spans="1:161" ht="18.75" thickBot="1" x14ac:dyDescent="0.3">
      <c r="A145" s="146"/>
      <c r="B145" s="147"/>
      <c r="C145" s="148"/>
      <c r="D145" s="147"/>
      <c r="E145" s="147"/>
      <c r="F145" s="147"/>
      <c r="G145" s="146"/>
      <c r="H145" s="149" t="s">
        <v>53</v>
      </c>
      <c r="I145" s="150">
        <f t="shared" ref="I145:J145" si="3086">SUM(I143,I144)</f>
        <v>0</v>
      </c>
      <c r="J145" s="150">
        <f t="shared" si="3086"/>
        <v>0</v>
      </c>
      <c r="K145" s="150" t="str">
        <f t="shared" ref="K145" si="3087">IF(J145&gt;=48,I145+J145,"")</f>
        <v/>
      </c>
      <c r="L145" s="150">
        <f t="shared" ref="L145:M145" si="3088">SUM(L143,L144)</f>
        <v>0</v>
      </c>
      <c r="M145" s="150">
        <f t="shared" si="3088"/>
        <v>0</v>
      </c>
      <c r="N145" s="150" t="str">
        <f t="shared" ref="N145" si="3089">IF(M145&gt;=38.4,L145+M145,"")</f>
        <v/>
      </c>
      <c r="O145" s="150">
        <f t="shared" ref="O145:P145" si="3090">SUM(O143,O144)</f>
        <v>0</v>
      </c>
      <c r="P145" s="150">
        <f t="shared" si="3090"/>
        <v>0</v>
      </c>
      <c r="Q145" s="150" t="str">
        <f t="shared" ref="Q145" si="3091">IF(P145&gt;=38.4,O145+P145,"")</f>
        <v/>
      </c>
      <c r="R145" s="150">
        <f t="shared" ref="R145:S145" si="3092">SUM(R143,R144)</f>
        <v>0</v>
      </c>
      <c r="S145" s="150">
        <f t="shared" si="3092"/>
        <v>0</v>
      </c>
      <c r="T145" s="150" t="str">
        <f t="shared" ref="T145" si="3093">IF(S145&gt;=38.4,R145+S145,"")</f>
        <v/>
      </c>
      <c r="U145" s="150">
        <f t="shared" ref="U145:V145" si="3094">SUM(U143,U144)</f>
        <v>0</v>
      </c>
      <c r="V145" s="150">
        <f t="shared" si="3094"/>
        <v>0</v>
      </c>
      <c r="W145" s="150" t="str">
        <f t="shared" ref="W145" si="3095">IF(V145&gt;=28.8,U145+V145,"")</f>
        <v/>
      </c>
      <c r="X145" s="150">
        <f t="shared" ref="X145:Y145" si="3096">SUM(X143,X144)</f>
        <v>0</v>
      </c>
      <c r="Y145" s="150">
        <f t="shared" si="3096"/>
        <v>0</v>
      </c>
      <c r="Z145" s="150" t="str">
        <f t="shared" ref="Z145" si="3097">IF(Y145&gt;=19.2,X145+Y145,"")</f>
        <v/>
      </c>
      <c r="AA145" s="150">
        <f t="shared" ref="AA145:AB145" si="3098">SUM(AA143,AA144)</f>
        <v>0</v>
      </c>
      <c r="AB145" s="150">
        <f t="shared" si="3098"/>
        <v>0</v>
      </c>
      <c r="AC145" s="150" t="str">
        <f t="shared" ref="AC145" si="3099">IF(AB145&gt;=19.2,AA145+AB145,"")</f>
        <v/>
      </c>
      <c r="AD145" s="150">
        <f t="shared" ref="AD145:AE145" si="3100">SUM(AD143,AD144)</f>
        <v>0</v>
      </c>
      <c r="AE145" s="150">
        <f t="shared" si="3100"/>
        <v>0</v>
      </c>
      <c r="AF145" s="150" t="str">
        <f t="shared" ref="AF145" si="3101">IF(AE145&gt;=9.6,AD145+AE145,"")</f>
        <v/>
      </c>
      <c r="AG145" s="151"/>
      <c r="AH145" s="152">
        <f t="shared" ref="AH145:AH190" si="3102">COUNT(BA145:BH145)</f>
        <v>0</v>
      </c>
      <c r="AI145" s="147"/>
      <c r="AJ145" s="147"/>
      <c r="AK145" s="153"/>
      <c r="AL145" s="154"/>
      <c r="AM145" s="155">
        <f t="shared" ref="AM145:AO145" si="3103">SUM(AM143,AM144)</f>
        <v>0</v>
      </c>
      <c r="AN145" s="155">
        <f t="shared" si="3103"/>
        <v>0</v>
      </c>
      <c r="AO145" s="156">
        <f t="shared" si="3103"/>
        <v>0</v>
      </c>
      <c r="AP145" s="157" t="str">
        <f t="shared" ref="AP145:AP190" si="3104">CONCATENATE(BH145,BG145,BF145,BE145,BD145,,BC145,BB145,BA145)</f>
        <v>........</v>
      </c>
      <c r="AQ145" s="158"/>
      <c r="AR145" s="159"/>
      <c r="AS145" s="160"/>
      <c r="AT145" s="160"/>
      <c r="AU145" s="160"/>
      <c r="AV145" s="160"/>
      <c r="AW145" s="160"/>
      <c r="AX145" s="160"/>
      <c r="AY145" s="160"/>
      <c r="AZ145" s="160"/>
      <c r="BA145" s="161" t="str">
        <f t="shared" ref="BA145:BA190" si="3105">IF(K145&lt;100,1,IF(K145="XXX",1,"."))</f>
        <v>.</v>
      </c>
      <c r="BB145" s="161" t="str">
        <f t="shared" ref="BB145:BB190" si="3106">IF(N145&lt;80,2,IF(N145="XXX",2,"."))</f>
        <v>.</v>
      </c>
      <c r="BC145" s="161" t="str">
        <f t="shared" ref="BC145:BC190" si="3107">IF(Q145&lt;80,3,IF(Q145="XXX",3,"."))</f>
        <v>.</v>
      </c>
      <c r="BD145" s="161" t="str">
        <f t="shared" ref="BD145:BD190" si="3108">IF(T145&lt;80,4,IF(W145="XXX",4,"."))</f>
        <v>.</v>
      </c>
      <c r="BE145" s="161" t="str">
        <f t="shared" ref="BE145:BE190" si="3109">IF(W145&lt;60,5,IF(W145="XXX",5,"."))</f>
        <v>.</v>
      </c>
      <c r="BF145" s="161" t="str">
        <f t="shared" ref="BF145:BF190" si="3110">IF(Z145&lt;40,6,IF(Z145="XXX",6,"."))</f>
        <v>.</v>
      </c>
      <c r="BG145" s="161" t="str">
        <f t="shared" ref="BG145:BG190" si="3111">IF(AC145&lt;40,7,IF(AC145="XXX",7,"."))</f>
        <v>.</v>
      </c>
      <c r="BH145" s="161" t="str">
        <f t="shared" ref="BH145:BH190" si="3112">IF(AF145&lt;20,8,IF(AF145="XXX",8,"."))</f>
        <v>.</v>
      </c>
      <c r="BI145" s="162" t="str">
        <f t="shared" ref="BI145:BI190" si="3113">IF(BA145=1,".رياضيات",".")</f>
        <v>.</v>
      </c>
      <c r="BJ145" s="162" t="str">
        <f t="shared" ref="BJ145:BJ190" si="3114">IF(BB145=2,".نحوونصوص",".")</f>
        <v>.</v>
      </c>
      <c r="BK145" s="162" t="str">
        <f t="shared" ref="BK145:BK190" si="3115">IF(BC145=3,".علوم",".")</f>
        <v>.</v>
      </c>
      <c r="BL145" s="162" t="str">
        <f t="shared" ref="BL145:BL190" si="3116">IF(BD145=4,".تعبير واملاء وخط",".")</f>
        <v>.</v>
      </c>
      <c r="BM145" s="162" t="str">
        <f t="shared" ref="BM145:BM190" si="3117">IF(BE145=5,".تربية اسلامية",".")</f>
        <v>.</v>
      </c>
      <c r="BN145" s="162" t="str">
        <f t="shared" ref="BN145:BN190" si="3118">IF(BF145=6,".جغرافيا",".")</f>
        <v>.</v>
      </c>
      <c r="BO145" s="162" t="str">
        <f t="shared" ref="BO145:BO190" si="3119">IF(BG145=7,".تاريخ",".")</f>
        <v>.</v>
      </c>
      <c r="BP145" s="162" t="str">
        <f t="shared" ref="BP145:BP190" si="3120">IF(BH145=8,".وطنية",".")</f>
        <v>.</v>
      </c>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4">
        <f t="shared" ref="EU145" si="3121">IF(AC145="",7,IF(AC143+AC144&lt;40,7,""))</f>
        <v>7</v>
      </c>
      <c r="EV145" s="164">
        <f t="shared" ref="EV145" si="3122">IF(AF145="",8,IF(AF143+AF144&lt;20,8,""))</f>
        <v>8</v>
      </c>
      <c r="EW145" s="164">
        <f t="shared" ref="EW145" si="3123">IF(AO145="",9,IF(AO143+AO144&lt;40,9,""))</f>
        <v>9</v>
      </c>
      <c r="EX145" s="128"/>
      <c r="EY145" s="165"/>
      <c r="EZ145" s="165"/>
      <c r="FA145" s="165"/>
      <c r="FB145" s="166"/>
      <c r="FC145" s="167"/>
      <c r="FD145" s="167"/>
      <c r="FE145" s="166"/>
    </row>
    <row r="146" spans="1:161" ht="18" x14ac:dyDescent="0.25">
      <c r="A146" s="108">
        <f>VLOOKUP(EX146,'[1]ادخال بيانات ودرجات'!$A$10:A344,1,TRUE)</f>
        <v>46</v>
      </c>
      <c r="B146" s="109"/>
      <c r="C146" s="110">
        <f>VLOOKUP(EX146,'[1]ادخال بيانات ودرجات'!$A$10:C344,3,TRUE)</f>
        <v>0</v>
      </c>
      <c r="D146" s="109">
        <f>VLOOKUP(EX146,'[1]ادخال بيانات ودرجات'!$A$10:D344,4,TRUE)</f>
        <v>0</v>
      </c>
      <c r="E146" s="109">
        <f>VLOOKUP(EX146,'[1]ادخال بيانات ودرجات'!$A$10:E344,5,TRUE)</f>
        <v>0</v>
      </c>
      <c r="F146" s="109">
        <f>VLOOKUP(EX146,'[1]ادخال بيانات ودرجات'!$A$10:F344,6,TRUE)</f>
        <v>0</v>
      </c>
      <c r="G146" s="111">
        <f>VLOOKUP(EX146,'[1]ادخال بيانات ودرجات'!$A$10:B344,2,TRUE)</f>
        <v>0</v>
      </c>
      <c r="H146" s="112" t="s">
        <v>50</v>
      </c>
      <c r="I146" s="113">
        <f>VLOOKUP(EX146,'[1]ادخال بيانات ودرجات'!$A$10:BW344,17,TRUE)</f>
        <v>0</v>
      </c>
      <c r="J146" s="113">
        <f>VLOOKUP(EX146,'[1]ادخال بيانات ودرجات'!$A$10:BW344,18,TRUE)</f>
        <v>0</v>
      </c>
      <c r="K146" s="114">
        <f t="shared" ref="K146:K147" si="3124">SUM(I146,J146)</f>
        <v>0</v>
      </c>
      <c r="L146" s="113">
        <f>VLOOKUP(EX146,'[1]ادخال بيانات ودرجات'!$A$10:BW344,24,TRUE)</f>
        <v>0</v>
      </c>
      <c r="M146" s="113">
        <f>VLOOKUP(EX146,'[1]ادخال بيانات ودرجات'!$A$10:BW344,25,TRUE)</f>
        <v>0</v>
      </c>
      <c r="N146" s="114">
        <f t="shared" ref="N146:N147" si="3125">SUM(L146,M146)</f>
        <v>0</v>
      </c>
      <c r="O146" s="113">
        <f>VLOOKUP(EX146,'[1]ادخال بيانات ودرجات'!$A$10:BW344,31,TRUE)</f>
        <v>0</v>
      </c>
      <c r="P146" s="113">
        <f>VLOOKUP(EX146,'[1]ادخال بيانات ودرجات'!$A$10:BW344,32,TRUE)</f>
        <v>0</v>
      </c>
      <c r="Q146" s="114">
        <f t="shared" ref="Q146:Q147" si="3126">SUM(O146,P146)</f>
        <v>0</v>
      </c>
      <c r="R146" s="113">
        <f>VLOOKUP(EX146,'[1]ادخال بيانات ودرجات'!$A$10:BW344,38,TRUE)</f>
        <v>0</v>
      </c>
      <c r="S146" s="113">
        <f>VLOOKUP(EX146,'[1]ادخال بيانات ودرجات'!$A$10:BW344,39,TRUE)</f>
        <v>0</v>
      </c>
      <c r="T146" s="114">
        <f t="shared" ref="T146:T147" si="3127">SUM(R146,S146)</f>
        <v>0</v>
      </c>
      <c r="U146" s="113">
        <f>VLOOKUP(EX146,'[1]ادخال بيانات ودرجات'!$A$10:BW344,45,TRUE)</f>
        <v>0</v>
      </c>
      <c r="V146" s="113">
        <f>VLOOKUP(EX146,'[1]ادخال بيانات ودرجات'!$A$10:BW344,46,TRUE)</f>
        <v>0</v>
      </c>
      <c r="W146" s="114">
        <f t="shared" ref="W146:W147" si="3128">SUM(U146,V146)</f>
        <v>0</v>
      </c>
      <c r="X146" s="113">
        <f>VLOOKUP(EX146,'[1]ادخال بيانات ودرجات'!$A$10:BW344,52,TRUE)</f>
        <v>0</v>
      </c>
      <c r="Y146" s="113">
        <f>VLOOKUP(EX146,'[1]ادخال بيانات ودرجات'!$A$10:BW344,53,TRUE)</f>
        <v>0</v>
      </c>
      <c r="Z146" s="114">
        <f t="shared" ref="Z146:Z147" si="3129">SUM(X146,Y146)</f>
        <v>0</v>
      </c>
      <c r="AA146" s="113">
        <f>VLOOKUP(EX146,'[1]ادخال بيانات ودرجات'!$A$10:BW344,59,TRUE)</f>
        <v>0</v>
      </c>
      <c r="AB146" s="113">
        <f>VLOOKUP(EX146,'[1]ادخال بيانات ودرجات'!$A$10:BW344,60,TRUE)</f>
        <v>0</v>
      </c>
      <c r="AC146" s="114">
        <f t="shared" ref="AC146:AC147" si="3130">SUM(AA146,AB146)</f>
        <v>0</v>
      </c>
      <c r="AD146" s="114">
        <f>VLOOKUP(EX146,'[1]ادخال بيانات ودرجات'!$A$10:BW344,66,TRUE)</f>
        <v>0</v>
      </c>
      <c r="AE146" s="114">
        <f>VLOOKUP(EX146,'[1]ادخال بيانات ودرجات'!$A$10:BW344,67,TRUE)</f>
        <v>0</v>
      </c>
      <c r="AF146" s="114">
        <f t="shared" ref="AF146:AF147" si="3131">SUM(AD146,AE146)</f>
        <v>0</v>
      </c>
      <c r="AG146" s="115" t="str">
        <f t="shared" ref="AG146:AG190" si="3132">IF(AJ146&gt;=1,"دورثان","ناجح")</f>
        <v>دورثان</v>
      </c>
      <c r="AH146" s="116"/>
      <c r="AI146" s="117" t="str">
        <f>IF(AJ146&gt;=1,"***",VLOOKUP(EX146,'[1]ادخال بيانات ودرجات'!$A$10:CI345,87,TRUE))</f>
        <v>***</v>
      </c>
      <c r="AJ146" s="117">
        <f t="shared" ref="AJ146" si="3133">COUNT(EU146:EW148)</f>
        <v>9</v>
      </c>
      <c r="AK146" s="118" t="str">
        <f>IF(AJ146&gt;=1,"***",VLOOKUP(EX146,'[1]ادخال بيانات ودرجات'!$A$10:CL344,90,TRUE))</f>
        <v>***</v>
      </c>
      <c r="AL146" s="119" t="str">
        <f t="shared" ref="AL146" si="3134">IF(AJ146&gt;=1,"",IF(AK146&gt;=85,"ممتاز",IF(AK146&gt;=75,"جيد جدا",IF(AK146&gt;=65,"جيد",IF(AK146&gt;=54,"مقبول",IF(AK146&gt;=50,"ضعيف","xxx"))))))</f>
        <v/>
      </c>
      <c r="AM146" s="120">
        <f>VLOOKUP(EX146,'[1]ادخال بيانات ودرجات'!$A$10:BW344,73,TRUE)</f>
        <v>0</v>
      </c>
      <c r="AN146" s="120">
        <f>VLOOKUP(EX146,'[1]ادخال بيانات ودرجات'!$A$10:BW344,74,TRUE)</f>
        <v>0</v>
      </c>
      <c r="AO146" s="121">
        <f t="shared" ref="AO146:AO147" si="3135">SUM(AM146,AN146)</f>
        <v>0</v>
      </c>
      <c r="AP146" s="122"/>
      <c r="AQ146" s="123" t="str">
        <f t="shared" ref="AQ146" si="3136">CONCATENATE(BI148,BJ148,BK148,,BL148,BM148,,BN148,BO148,BP148)</f>
        <v>........</v>
      </c>
      <c r="AR146" s="124">
        <f t="shared" ref="AR146:AR190" si="3137">K146:K147+N146:N147+Q146:Q147+T146:T147+W146:W147+Z146:Z147+AC146:AC147+AF146:AF147+AO146:AO147</f>
        <v>0</v>
      </c>
      <c r="AS146" s="125" t="str">
        <f t="shared" ref="AS146" si="3138">IF(K148&lt;100,100-K148,IF(K148="XXX",100,"."))</f>
        <v>.</v>
      </c>
      <c r="AT146" s="125" t="str">
        <f t="shared" ref="AT146" si="3139">IF(N148&lt;80,80-N148,IF(N148="XXX",80,"."))</f>
        <v>.</v>
      </c>
      <c r="AU146" s="125" t="str">
        <f t="shared" ref="AU146" si="3140">IF(Q148&lt;80,80-Q148,IF(Q148="XXX",80,"."))</f>
        <v>.</v>
      </c>
      <c r="AV146" s="125" t="str">
        <f t="shared" ref="AV146" si="3141">IF(T148&lt;80,80-T148,IF(T148="XXX",80,"."))</f>
        <v>.</v>
      </c>
      <c r="AW146" s="125" t="str">
        <f t="shared" ref="AW146" si="3142">IF(W148&lt;60,60-W148,IF(W148="XXX",60,"."))</f>
        <v>.</v>
      </c>
      <c r="AX146" s="125" t="str">
        <f t="shared" ref="AX146" si="3143">IF(Z148&lt;40,40-Z148,IF(Z148="XXX",40,"."))</f>
        <v>.</v>
      </c>
      <c r="AY146" s="125" t="str">
        <f t="shared" ref="AY146" si="3144">IF(AC148&lt;40,40-AC148,IF(AC148="XXX",40,"."))</f>
        <v>.</v>
      </c>
      <c r="AZ146" s="125" t="str">
        <f t="shared" ref="AZ146" si="3145">IF(AF148&lt;20,20-AF148,IF(AF148="XXX",20,"."))</f>
        <v>.</v>
      </c>
      <c r="BA146" s="126"/>
      <c r="BB146" s="126"/>
      <c r="BC146" s="126"/>
      <c r="BD146" s="126"/>
      <c r="BE146" s="126"/>
      <c r="BF146" s="126"/>
      <c r="BG146" s="126"/>
      <c r="BH146" s="126"/>
      <c r="BI146" s="126"/>
      <c r="BJ146" s="126"/>
      <c r="BK146" s="126"/>
      <c r="BL146" s="126"/>
      <c r="BM146" s="126"/>
      <c r="BN146" s="126"/>
      <c r="BO146" s="126"/>
      <c r="BP146" s="126"/>
      <c r="BQ146" s="126"/>
      <c r="BR146" s="126"/>
      <c r="BS146" s="126"/>
      <c r="BT146" s="126"/>
      <c r="BU146" s="126"/>
      <c r="BV146" s="126"/>
      <c r="BW146" s="126"/>
      <c r="BX146" s="126"/>
      <c r="BY146" s="126"/>
      <c r="BZ146" s="126"/>
      <c r="CA146" s="126"/>
      <c r="CB146" s="126"/>
      <c r="CC146" s="126"/>
      <c r="CD146" s="126"/>
      <c r="CE146" s="126"/>
      <c r="CF146" s="126"/>
      <c r="CG146" s="126"/>
      <c r="CH146" s="126"/>
      <c r="CI146" s="126"/>
      <c r="CJ146" s="126"/>
      <c r="CK146" s="126"/>
      <c r="CL146" s="126"/>
      <c r="CM146" s="126"/>
      <c r="CN146" s="126"/>
      <c r="CO146" s="126"/>
      <c r="CP146" s="126"/>
      <c r="CQ146" s="126"/>
      <c r="CR146" s="126"/>
      <c r="CS146" s="126"/>
      <c r="CT146" s="126"/>
      <c r="CU146" s="126"/>
      <c r="CV146" s="126"/>
      <c r="CW146" s="126"/>
      <c r="CX146" s="126"/>
      <c r="CY146" s="126"/>
      <c r="CZ146" s="126"/>
      <c r="DA146" s="126"/>
      <c r="DB146" s="126"/>
      <c r="DC146" s="126"/>
      <c r="DD146" s="126"/>
      <c r="DE146" s="126"/>
      <c r="DF146" s="126"/>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26"/>
      <c r="EU146" s="127">
        <f t="shared" ref="EU146" si="3146">IF(K148="",1,IF(K146+K147&lt;100,1,""))</f>
        <v>1</v>
      </c>
      <c r="EV146" s="127">
        <f t="shared" ref="EV146" si="3147">IF(N148="",2,IF(N146+N147&lt;80,2,""))</f>
        <v>2</v>
      </c>
      <c r="EW146" s="127">
        <f t="shared" ref="EW146" si="3148">IF(Q148="",3,IF(Q146+Q147&lt;80,3,""))</f>
        <v>3</v>
      </c>
      <c r="EX146" s="128">
        <v>46</v>
      </c>
      <c r="EY146" s="129" t="str">
        <f t="shared" ref="EY146:EY190" si="3149">IF(AG146="","7",IF(AG146&lt;40,7,"*"))</f>
        <v>*</v>
      </c>
      <c r="EZ146" s="129">
        <f t="shared" ref="EZ146:EZ190" si="3150">IF(AJ146="","8",IF(AJ146&lt;20,8,"*"))</f>
        <v>8</v>
      </c>
      <c r="FA146" s="130" t="str">
        <f t="shared" ref="FA146:FA190" si="3151">IF(AS146="","9",IF(AS146&lt;40,9,"*"))</f>
        <v>*</v>
      </c>
      <c r="FB146" s="131" t="str">
        <f>IF(FC146="","",SUBTOTAL(2,$FC$11:FC146))</f>
        <v/>
      </c>
      <c r="FC146" s="132" t="str">
        <f t="shared" ref="FC146:FC190" si="3152">IF(AG146="ناجح",ROW(),"")</f>
        <v/>
      </c>
      <c r="FD146" s="132">
        <f t="shared" ref="FD146:FD190" si="3153">IF(AG146="دورثان",ROW(),"")</f>
        <v>146</v>
      </c>
      <c r="FE146" s="131">
        <f>IF(FD146="","",SUBTOTAL(2,$FD$11:FD146))</f>
        <v>46</v>
      </c>
    </row>
    <row r="147" spans="1:161" ht="18" x14ac:dyDescent="0.25">
      <c r="A147" s="111"/>
      <c r="B147" s="117"/>
      <c r="C147" s="135"/>
      <c r="D147" s="117"/>
      <c r="E147" s="117"/>
      <c r="F147" s="117"/>
      <c r="G147" s="111"/>
      <c r="H147" s="136" t="s">
        <v>52</v>
      </c>
      <c r="I147" s="137">
        <f>VLOOKUP(EX146,'[1]ادخال بيانات ودرجات'!$A$10:BW344,20,TRUE)</f>
        <v>0</v>
      </c>
      <c r="J147" s="137">
        <f>VLOOKUP(EX146,'[1]ادخال بيانات ودرجات'!$A$10:BW344,21,TRUE)</f>
        <v>0</v>
      </c>
      <c r="K147" s="138">
        <f t="shared" si="3124"/>
        <v>0</v>
      </c>
      <c r="L147" s="137">
        <f>VLOOKUP(EX146,'[1]ادخال بيانات ودرجات'!$A$10:BW344,27,TRUE)</f>
        <v>0</v>
      </c>
      <c r="M147" s="137">
        <f>VLOOKUP(EX146,'[1]ادخال بيانات ودرجات'!$A$10:BW344,28,TRUE)</f>
        <v>0</v>
      </c>
      <c r="N147" s="138">
        <f t="shared" si="3125"/>
        <v>0</v>
      </c>
      <c r="O147" s="137">
        <f>VLOOKUP(EX146,'[1]ادخال بيانات ودرجات'!$A$10:BW344,34,TRUE)</f>
        <v>0</v>
      </c>
      <c r="P147" s="137">
        <f>VLOOKUP(EX146,'[1]ادخال بيانات ودرجات'!$A$10:BW344,35,TRUE)</f>
        <v>0</v>
      </c>
      <c r="Q147" s="138">
        <f t="shared" si="3126"/>
        <v>0</v>
      </c>
      <c r="R147" s="137">
        <f>VLOOKUP(EX146,'[1]ادخال بيانات ودرجات'!$A$10:BW344,41,TRUE)</f>
        <v>0</v>
      </c>
      <c r="S147" s="137">
        <f>VLOOKUP(EX146,'[1]ادخال بيانات ودرجات'!$A$10:BW344,42,TRUE)</f>
        <v>0</v>
      </c>
      <c r="T147" s="138">
        <f t="shared" si="3127"/>
        <v>0</v>
      </c>
      <c r="U147" s="137">
        <f>VLOOKUP(EX146,'[1]ادخال بيانات ودرجات'!$A$10:BW344,48,TRUE)</f>
        <v>0</v>
      </c>
      <c r="V147" s="137">
        <f>VLOOKUP(EX146,'[1]ادخال بيانات ودرجات'!$A$10:BW344,49,TRUE)</f>
        <v>0</v>
      </c>
      <c r="W147" s="138">
        <f t="shared" si="3128"/>
        <v>0</v>
      </c>
      <c r="X147" s="137">
        <f>VLOOKUP(EX146,'[1]ادخال بيانات ودرجات'!$A$10:BW344,55,TRUE)</f>
        <v>0</v>
      </c>
      <c r="Y147" s="137">
        <f>VLOOKUP(EX146,'[1]ادخال بيانات ودرجات'!$A$10:BW344,56,TRUE)</f>
        <v>0</v>
      </c>
      <c r="Z147" s="138">
        <f t="shared" si="3129"/>
        <v>0</v>
      </c>
      <c r="AA147" s="137">
        <f>VLOOKUP(EX146,'[1]ادخال بيانات ودرجات'!$A$10:BW344,62,TRUE)</f>
        <v>0</v>
      </c>
      <c r="AB147" s="137">
        <f>VLOOKUP(EX146,'[1]ادخال بيانات ودرجات'!$A$10:BW344,63,TRUE)</f>
        <v>0</v>
      </c>
      <c r="AC147" s="138">
        <f t="shared" si="3130"/>
        <v>0</v>
      </c>
      <c r="AD147" s="138">
        <f>VLOOKUP(EX146,'[1]ادخال بيانات ودرجات'!$A$10:BW344,69,TRUE)</f>
        <v>0</v>
      </c>
      <c r="AE147" s="138">
        <f>VLOOKUP(EX146,'[1]ادخال بيانات ودرجات'!$A$10:BW344,70,TRUE)</f>
        <v>0</v>
      </c>
      <c r="AF147" s="138">
        <f t="shared" si="3131"/>
        <v>0</v>
      </c>
      <c r="AG147" s="139"/>
      <c r="AH147" s="140"/>
      <c r="AI147" s="117"/>
      <c r="AJ147" s="117"/>
      <c r="AK147" s="141"/>
      <c r="AL147" s="119"/>
      <c r="AM147" s="142">
        <f>VLOOKUP(EX146,'[1]ادخال بيانات ودرجات'!$A$10:BX344,76,TRUE)</f>
        <v>0</v>
      </c>
      <c r="AN147" s="142">
        <f>VLOOKUP(EX146,'[1]ادخال بيانات ودرجات'!$A$10:BY344,77,TRUE)</f>
        <v>0</v>
      </c>
      <c r="AO147" s="121">
        <f t="shared" si="3135"/>
        <v>0</v>
      </c>
      <c r="AP147" s="143"/>
      <c r="AQ147" s="123"/>
      <c r="AR147" s="124"/>
      <c r="AS147" s="125"/>
      <c r="AT147" s="125"/>
      <c r="AU147" s="125"/>
      <c r="AV147" s="125"/>
      <c r="AW147" s="125"/>
      <c r="AX147" s="125"/>
      <c r="AY147" s="125"/>
      <c r="AZ147" s="125"/>
      <c r="BA147" s="126"/>
      <c r="BB147" s="126"/>
      <c r="BC147" s="126"/>
      <c r="BD147" s="126"/>
      <c r="BE147" s="126"/>
      <c r="BF147" s="126"/>
      <c r="BG147" s="126"/>
      <c r="BH147" s="126"/>
      <c r="BI147" s="126"/>
      <c r="BJ147" s="126"/>
      <c r="BK147" s="126"/>
      <c r="BL147" s="126"/>
      <c r="BM147" s="126"/>
      <c r="BN147" s="126"/>
      <c r="BO147" s="126"/>
      <c r="BP147" s="126"/>
      <c r="BQ147" s="126"/>
      <c r="BR147" s="126"/>
      <c r="BS147" s="126"/>
      <c r="BT147" s="126"/>
      <c r="BU147" s="126"/>
      <c r="BV147" s="126"/>
      <c r="BW147" s="126"/>
      <c r="BX147" s="126"/>
      <c r="BY147" s="126"/>
      <c r="BZ147" s="126"/>
      <c r="CA147" s="126"/>
      <c r="CB147" s="126"/>
      <c r="CC147" s="126"/>
      <c r="CD147" s="126"/>
      <c r="CE147" s="126"/>
      <c r="CF147" s="126"/>
      <c r="CG147" s="126"/>
      <c r="CH147" s="126"/>
      <c r="CI147" s="126"/>
      <c r="CJ147" s="126"/>
      <c r="CK147" s="126"/>
      <c r="CL147" s="126"/>
      <c r="CM147" s="126"/>
      <c r="CN147" s="126"/>
      <c r="CO147" s="126"/>
      <c r="CP147" s="126"/>
      <c r="CQ147" s="126"/>
      <c r="CR147" s="126"/>
      <c r="CS147" s="126"/>
      <c r="CT147" s="126"/>
      <c r="CU147" s="126"/>
      <c r="CV147" s="126"/>
      <c r="CW147" s="126"/>
      <c r="CX147" s="126"/>
      <c r="CY147" s="126"/>
      <c r="CZ147" s="126"/>
      <c r="DA147" s="126"/>
      <c r="DB147" s="126"/>
      <c r="DC147" s="126"/>
      <c r="DD147" s="126"/>
      <c r="DE147" s="126"/>
      <c r="DF147" s="126"/>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26"/>
      <c r="EU147" s="127">
        <f t="shared" ref="EU147:EU190" si="3154">IF(T148="",4,IF(T146+T147&lt;80,4,""))</f>
        <v>4</v>
      </c>
      <c r="EV147" s="127">
        <f t="shared" ref="EV147:EV190" si="3155">IF(W148="",5,IF(W146+W147&lt;60,5,""))</f>
        <v>5</v>
      </c>
      <c r="EW147" s="127">
        <f t="shared" ref="EW147:EW190" si="3156">IF(Z148="",6,IF(Z146+Z147&lt;40,6,""))</f>
        <v>6</v>
      </c>
      <c r="EX147" s="128"/>
      <c r="EY147" s="134"/>
      <c r="EZ147" s="134"/>
      <c r="FA147" s="134"/>
      <c r="FB147" s="144"/>
      <c r="FC147" s="145"/>
      <c r="FD147" s="145"/>
      <c r="FE147" s="144"/>
    </row>
    <row r="148" spans="1:161" ht="18.75" thickBot="1" x14ac:dyDescent="0.3">
      <c r="A148" s="146"/>
      <c r="B148" s="147"/>
      <c r="C148" s="148"/>
      <c r="D148" s="147"/>
      <c r="E148" s="147"/>
      <c r="F148" s="147"/>
      <c r="G148" s="146"/>
      <c r="H148" s="149" t="s">
        <v>53</v>
      </c>
      <c r="I148" s="150">
        <f t="shared" ref="I148:J148" si="3157">SUM(I146,I147)</f>
        <v>0</v>
      </c>
      <c r="J148" s="150">
        <f t="shared" si="3157"/>
        <v>0</v>
      </c>
      <c r="K148" s="150" t="str">
        <f t="shared" ref="K148" si="3158">IF(J148&gt;=48,I148+J148,"")</f>
        <v/>
      </c>
      <c r="L148" s="150">
        <f t="shared" ref="L148:M148" si="3159">SUM(L146,L147)</f>
        <v>0</v>
      </c>
      <c r="M148" s="150">
        <f t="shared" si="3159"/>
        <v>0</v>
      </c>
      <c r="N148" s="150" t="str">
        <f t="shared" ref="N148" si="3160">IF(M148&gt;=38.4,L148+M148,"")</f>
        <v/>
      </c>
      <c r="O148" s="150">
        <f t="shared" ref="O148:P148" si="3161">SUM(O146,O147)</f>
        <v>0</v>
      </c>
      <c r="P148" s="150">
        <f t="shared" si="3161"/>
        <v>0</v>
      </c>
      <c r="Q148" s="150" t="str">
        <f t="shared" ref="Q148" si="3162">IF(P148&gt;=38.4,O148+P148,"")</f>
        <v/>
      </c>
      <c r="R148" s="150">
        <f t="shared" ref="R148:S148" si="3163">SUM(R146,R147)</f>
        <v>0</v>
      </c>
      <c r="S148" s="150">
        <f t="shared" si="3163"/>
        <v>0</v>
      </c>
      <c r="T148" s="150" t="str">
        <f t="shared" ref="T148" si="3164">IF(S148&gt;=38.4,R148+S148,"")</f>
        <v/>
      </c>
      <c r="U148" s="150">
        <f t="shared" ref="U148:V148" si="3165">SUM(U146,U147)</f>
        <v>0</v>
      </c>
      <c r="V148" s="150">
        <f t="shared" si="3165"/>
        <v>0</v>
      </c>
      <c r="W148" s="150" t="str">
        <f t="shared" ref="W148" si="3166">IF(V148&gt;=28.8,U148+V148,"")</f>
        <v/>
      </c>
      <c r="X148" s="150">
        <f t="shared" ref="X148:Y148" si="3167">SUM(X146,X147)</f>
        <v>0</v>
      </c>
      <c r="Y148" s="150">
        <f t="shared" si="3167"/>
        <v>0</v>
      </c>
      <c r="Z148" s="150" t="str">
        <f t="shared" ref="Z148" si="3168">IF(Y148&gt;=19.2,X148+Y148,"")</f>
        <v/>
      </c>
      <c r="AA148" s="150">
        <f t="shared" ref="AA148:AB148" si="3169">SUM(AA146,AA147)</f>
        <v>0</v>
      </c>
      <c r="AB148" s="150">
        <f t="shared" si="3169"/>
        <v>0</v>
      </c>
      <c r="AC148" s="150" t="str">
        <f t="shared" ref="AC148" si="3170">IF(AB148&gt;=19.2,AA148+AB148,"")</f>
        <v/>
      </c>
      <c r="AD148" s="150">
        <f t="shared" ref="AD148:AE148" si="3171">SUM(AD146,AD147)</f>
        <v>0</v>
      </c>
      <c r="AE148" s="150">
        <f t="shared" si="3171"/>
        <v>0</v>
      </c>
      <c r="AF148" s="150" t="str">
        <f t="shared" ref="AF148" si="3172">IF(AE148&gt;=9.6,AD148+AE148,"")</f>
        <v/>
      </c>
      <c r="AG148" s="151"/>
      <c r="AH148" s="152">
        <f t="shared" ref="AH148:AH190" si="3173">COUNT(BA148:BH148)</f>
        <v>0</v>
      </c>
      <c r="AI148" s="147"/>
      <c r="AJ148" s="147"/>
      <c r="AK148" s="153"/>
      <c r="AL148" s="154"/>
      <c r="AM148" s="155">
        <f t="shared" ref="AM148:AO148" si="3174">SUM(AM146,AM147)</f>
        <v>0</v>
      </c>
      <c r="AN148" s="155">
        <f t="shared" si="3174"/>
        <v>0</v>
      </c>
      <c r="AO148" s="156">
        <f t="shared" si="3174"/>
        <v>0</v>
      </c>
      <c r="AP148" s="157" t="str">
        <f t="shared" ref="AP148:AP190" si="3175">CONCATENATE(BH148,BG148,BF148,BE148,BD148,,BC148,BB148,BA148)</f>
        <v>........</v>
      </c>
      <c r="AQ148" s="158"/>
      <c r="AR148" s="159"/>
      <c r="AS148" s="160"/>
      <c r="AT148" s="160"/>
      <c r="AU148" s="160"/>
      <c r="AV148" s="160"/>
      <c r="AW148" s="160"/>
      <c r="AX148" s="160"/>
      <c r="AY148" s="160"/>
      <c r="AZ148" s="160"/>
      <c r="BA148" s="161" t="str">
        <f t="shared" ref="BA148:BA190" si="3176">IF(K148&lt;100,1,IF(K148="XXX",1,"."))</f>
        <v>.</v>
      </c>
      <c r="BB148" s="161" t="str">
        <f t="shared" ref="BB148:BB190" si="3177">IF(N148&lt;80,2,IF(N148="XXX",2,"."))</f>
        <v>.</v>
      </c>
      <c r="BC148" s="161" t="str">
        <f t="shared" ref="BC148:BC190" si="3178">IF(Q148&lt;80,3,IF(Q148="XXX",3,"."))</f>
        <v>.</v>
      </c>
      <c r="BD148" s="161" t="str">
        <f t="shared" ref="BD148:BD190" si="3179">IF(T148&lt;80,4,IF(W148="XXX",4,"."))</f>
        <v>.</v>
      </c>
      <c r="BE148" s="161" t="str">
        <f t="shared" ref="BE148:BE190" si="3180">IF(W148&lt;60,5,IF(W148="XXX",5,"."))</f>
        <v>.</v>
      </c>
      <c r="BF148" s="161" t="str">
        <f t="shared" ref="BF148:BF190" si="3181">IF(Z148&lt;40,6,IF(Z148="XXX",6,"."))</f>
        <v>.</v>
      </c>
      <c r="BG148" s="161" t="str">
        <f t="shared" ref="BG148:BG190" si="3182">IF(AC148&lt;40,7,IF(AC148="XXX",7,"."))</f>
        <v>.</v>
      </c>
      <c r="BH148" s="161" t="str">
        <f t="shared" ref="BH148:BH190" si="3183">IF(AF148&lt;20,8,IF(AF148="XXX",8,"."))</f>
        <v>.</v>
      </c>
      <c r="BI148" s="162" t="str">
        <f t="shared" ref="BI148:BI190" si="3184">IF(BA148=1,".رياضيات",".")</f>
        <v>.</v>
      </c>
      <c r="BJ148" s="162" t="str">
        <f t="shared" ref="BJ148:BJ190" si="3185">IF(BB148=2,".نحوونصوص",".")</f>
        <v>.</v>
      </c>
      <c r="BK148" s="162" t="str">
        <f t="shared" ref="BK148:BK190" si="3186">IF(BC148=3,".علوم",".")</f>
        <v>.</v>
      </c>
      <c r="BL148" s="162" t="str">
        <f t="shared" ref="BL148:BL190" si="3187">IF(BD148=4,".تعبير واملاء وخط",".")</f>
        <v>.</v>
      </c>
      <c r="BM148" s="162" t="str">
        <f t="shared" ref="BM148:BM190" si="3188">IF(BE148=5,".تربية اسلامية",".")</f>
        <v>.</v>
      </c>
      <c r="BN148" s="162" t="str">
        <f t="shared" ref="BN148:BN190" si="3189">IF(BF148=6,".جغرافيا",".")</f>
        <v>.</v>
      </c>
      <c r="BO148" s="162" t="str">
        <f t="shared" ref="BO148:BO190" si="3190">IF(BG148=7,".تاريخ",".")</f>
        <v>.</v>
      </c>
      <c r="BP148" s="162" t="str">
        <f t="shared" ref="BP148:BP190" si="3191">IF(BH148=8,".وطنية",".")</f>
        <v>.</v>
      </c>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4">
        <f t="shared" ref="EU148" si="3192">IF(AC148="",7,IF(AC146+AC147&lt;40,7,""))</f>
        <v>7</v>
      </c>
      <c r="EV148" s="164">
        <f t="shared" ref="EV148" si="3193">IF(AF148="",8,IF(AF146+AF147&lt;20,8,""))</f>
        <v>8</v>
      </c>
      <c r="EW148" s="164">
        <f t="shared" ref="EW148" si="3194">IF(AO148="",9,IF(AO146+AO147&lt;40,9,""))</f>
        <v>9</v>
      </c>
      <c r="EX148" s="128"/>
      <c r="EY148" s="165"/>
      <c r="EZ148" s="165"/>
      <c r="FA148" s="165"/>
      <c r="FB148" s="166"/>
      <c r="FC148" s="167"/>
      <c r="FD148" s="167"/>
      <c r="FE148" s="166"/>
    </row>
    <row r="149" spans="1:161" ht="18" x14ac:dyDescent="0.25">
      <c r="A149" s="108">
        <f>VLOOKUP(EX149,'[1]ادخال بيانات ودرجات'!$A$10:A347,1,TRUE)</f>
        <v>47</v>
      </c>
      <c r="B149" s="109"/>
      <c r="C149" s="110">
        <f>VLOOKUP(EX149,'[1]ادخال بيانات ودرجات'!$A$10:C347,3,TRUE)</f>
        <v>0</v>
      </c>
      <c r="D149" s="109">
        <f>VLOOKUP(EX149,'[1]ادخال بيانات ودرجات'!$A$10:D347,4,TRUE)</f>
        <v>0</v>
      </c>
      <c r="E149" s="109">
        <f>VLOOKUP(EX149,'[1]ادخال بيانات ودرجات'!$A$10:E347,5,TRUE)</f>
        <v>0</v>
      </c>
      <c r="F149" s="109">
        <f>VLOOKUP(EX149,'[1]ادخال بيانات ودرجات'!$A$10:F347,6,TRUE)</f>
        <v>0</v>
      </c>
      <c r="G149" s="111">
        <f>VLOOKUP(EX149,'[1]ادخال بيانات ودرجات'!$A$10:B347,2,TRUE)</f>
        <v>0</v>
      </c>
      <c r="H149" s="112" t="s">
        <v>50</v>
      </c>
      <c r="I149" s="113">
        <f>VLOOKUP(EX149,'[1]ادخال بيانات ودرجات'!$A$10:BW347,17,TRUE)</f>
        <v>0</v>
      </c>
      <c r="J149" s="113">
        <f>VLOOKUP(EX149,'[1]ادخال بيانات ودرجات'!$A$10:BW347,18,TRUE)</f>
        <v>0</v>
      </c>
      <c r="K149" s="114">
        <f t="shared" ref="K149:K150" si="3195">SUM(I149,J149)</f>
        <v>0</v>
      </c>
      <c r="L149" s="113">
        <f>VLOOKUP(EX149,'[1]ادخال بيانات ودرجات'!$A$10:BW347,24,TRUE)</f>
        <v>0</v>
      </c>
      <c r="M149" s="113">
        <f>VLOOKUP(EX149,'[1]ادخال بيانات ودرجات'!$A$10:BW347,25,TRUE)</f>
        <v>0</v>
      </c>
      <c r="N149" s="114">
        <f t="shared" ref="N149:N150" si="3196">SUM(L149,M149)</f>
        <v>0</v>
      </c>
      <c r="O149" s="113">
        <f>VLOOKUP(EX149,'[1]ادخال بيانات ودرجات'!$A$10:BW347,31,TRUE)</f>
        <v>0</v>
      </c>
      <c r="P149" s="113">
        <f>VLOOKUP(EX149,'[1]ادخال بيانات ودرجات'!$A$10:BW347,32,TRUE)</f>
        <v>0</v>
      </c>
      <c r="Q149" s="114">
        <f t="shared" ref="Q149:Q150" si="3197">SUM(O149,P149)</f>
        <v>0</v>
      </c>
      <c r="R149" s="113">
        <f>VLOOKUP(EX149,'[1]ادخال بيانات ودرجات'!$A$10:BW347,38,TRUE)</f>
        <v>0</v>
      </c>
      <c r="S149" s="113">
        <f>VLOOKUP(EX149,'[1]ادخال بيانات ودرجات'!$A$10:BW347,39,TRUE)</f>
        <v>0</v>
      </c>
      <c r="T149" s="114">
        <f t="shared" ref="T149:T150" si="3198">SUM(R149,S149)</f>
        <v>0</v>
      </c>
      <c r="U149" s="113">
        <f>VLOOKUP(EX149,'[1]ادخال بيانات ودرجات'!$A$10:BW347,45,TRUE)</f>
        <v>0</v>
      </c>
      <c r="V149" s="113">
        <f>VLOOKUP(EX149,'[1]ادخال بيانات ودرجات'!$A$10:BW347,46,TRUE)</f>
        <v>0</v>
      </c>
      <c r="W149" s="114">
        <f t="shared" ref="W149:W150" si="3199">SUM(U149,V149)</f>
        <v>0</v>
      </c>
      <c r="X149" s="113">
        <f>VLOOKUP(EX149,'[1]ادخال بيانات ودرجات'!$A$10:BW347,52,TRUE)</f>
        <v>0</v>
      </c>
      <c r="Y149" s="113">
        <f>VLOOKUP(EX149,'[1]ادخال بيانات ودرجات'!$A$10:BW347,53,TRUE)</f>
        <v>0</v>
      </c>
      <c r="Z149" s="114">
        <f t="shared" ref="Z149:Z150" si="3200">SUM(X149,Y149)</f>
        <v>0</v>
      </c>
      <c r="AA149" s="113">
        <f>VLOOKUP(EX149,'[1]ادخال بيانات ودرجات'!$A$10:BW347,59,TRUE)</f>
        <v>0</v>
      </c>
      <c r="AB149" s="113">
        <f>VLOOKUP(EX149,'[1]ادخال بيانات ودرجات'!$A$10:BW347,60,TRUE)</f>
        <v>0</v>
      </c>
      <c r="AC149" s="114">
        <f t="shared" ref="AC149:AC150" si="3201">SUM(AA149,AB149)</f>
        <v>0</v>
      </c>
      <c r="AD149" s="114">
        <f>VLOOKUP(EX149,'[1]ادخال بيانات ودرجات'!$A$10:BW347,66,TRUE)</f>
        <v>0</v>
      </c>
      <c r="AE149" s="114">
        <f>VLOOKUP(EX149,'[1]ادخال بيانات ودرجات'!$A$10:BW347,67,TRUE)</f>
        <v>0</v>
      </c>
      <c r="AF149" s="114">
        <f t="shared" ref="AF149:AF150" si="3202">SUM(AD149,AE149)</f>
        <v>0</v>
      </c>
      <c r="AG149" s="115" t="str">
        <f t="shared" ref="AG149:AG190" si="3203">IF(AJ149&gt;=1,"دورثان","ناجح")</f>
        <v>دورثان</v>
      </c>
      <c r="AH149" s="116"/>
      <c r="AI149" s="117" t="str">
        <f>IF(AJ149&gt;=1,"***",VLOOKUP(EX149,'[1]ادخال بيانات ودرجات'!$A$10:CI348,87,TRUE))</f>
        <v>***</v>
      </c>
      <c r="AJ149" s="117">
        <f t="shared" ref="AJ149" si="3204">COUNT(EU149:EW151)</f>
        <v>9</v>
      </c>
      <c r="AK149" s="118" t="str">
        <f>IF(AJ149&gt;=1,"***",VLOOKUP(EX149,'[1]ادخال بيانات ودرجات'!$A$10:CL347,90,TRUE))</f>
        <v>***</v>
      </c>
      <c r="AL149" s="119" t="str">
        <f t="shared" ref="AL149" si="3205">IF(AJ149&gt;=1,"",IF(AK149&gt;=85,"ممتاز",IF(AK149&gt;=75,"جيد جدا",IF(AK149&gt;=65,"جيد",IF(AK149&gt;=54,"مقبول",IF(AK149&gt;=50,"ضعيف","xxx"))))))</f>
        <v/>
      </c>
      <c r="AM149" s="120">
        <f>VLOOKUP(EX149,'[1]ادخال بيانات ودرجات'!$A$10:BW347,73,TRUE)</f>
        <v>0</v>
      </c>
      <c r="AN149" s="120">
        <f>VLOOKUP(EX149,'[1]ادخال بيانات ودرجات'!$A$10:BW347,74,TRUE)</f>
        <v>0</v>
      </c>
      <c r="AO149" s="121">
        <f t="shared" ref="AO149:AO150" si="3206">SUM(AM149,AN149)</f>
        <v>0</v>
      </c>
      <c r="AP149" s="122"/>
      <c r="AQ149" s="123" t="str">
        <f t="shared" ref="AQ149" si="3207">CONCATENATE(BI151,BJ151,BK151,,BL151,BM151,,BN151,BO151,BP151)</f>
        <v>........</v>
      </c>
      <c r="AR149" s="124">
        <f t="shared" ref="AR149:AR190" si="3208">K149:K150+N149:N150+Q149:Q150+T149:T150+W149:W150+Z149:Z150+AC149:AC150+AF149:AF150+AO149:AO150</f>
        <v>0</v>
      </c>
      <c r="AS149" s="125" t="str">
        <f t="shared" ref="AS149" si="3209">IF(K151&lt;100,100-K151,IF(K151="XXX",100,"."))</f>
        <v>.</v>
      </c>
      <c r="AT149" s="125" t="str">
        <f t="shared" ref="AT149" si="3210">IF(N151&lt;80,80-N151,IF(N151="XXX",80,"."))</f>
        <v>.</v>
      </c>
      <c r="AU149" s="125" t="str">
        <f t="shared" ref="AU149" si="3211">IF(Q151&lt;80,80-Q151,IF(Q151="XXX",80,"."))</f>
        <v>.</v>
      </c>
      <c r="AV149" s="125" t="str">
        <f t="shared" ref="AV149" si="3212">IF(T151&lt;80,80-T151,IF(T151="XXX",80,"."))</f>
        <v>.</v>
      </c>
      <c r="AW149" s="125" t="str">
        <f t="shared" ref="AW149" si="3213">IF(W151&lt;60,60-W151,IF(W151="XXX",60,"."))</f>
        <v>.</v>
      </c>
      <c r="AX149" s="125" t="str">
        <f t="shared" ref="AX149" si="3214">IF(Z151&lt;40,40-Z151,IF(Z151="XXX",40,"."))</f>
        <v>.</v>
      </c>
      <c r="AY149" s="125" t="str">
        <f t="shared" ref="AY149" si="3215">IF(AC151&lt;40,40-AC151,IF(AC151="XXX",40,"."))</f>
        <v>.</v>
      </c>
      <c r="AZ149" s="125" t="str">
        <f t="shared" ref="AZ149" si="3216">IF(AF151&lt;20,20-AF151,IF(AF151="XXX",20,"."))</f>
        <v>.</v>
      </c>
      <c r="BA149" s="126"/>
      <c r="BB149" s="126"/>
      <c r="BC149" s="126"/>
      <c r="BD149" s="126"/>
      <c r="BE149" s="126"/>
      <c r="BF149" s="126"/>
      <c r="BG149" s="126"/>
      <c r="BH149" s="126"/>
      <c r="BI149" s="126"/>
      <c r="BJ149" s="126"/>
      <c r="BK149" s="126"/>
      <c r="BL149" s="126"/>
      <c r="BM149" s="126"/>
      <c r="BN149" s="126"/>
      <c r="BO149" s="126"/>
      <c r="BP149" s="126"/>
      <c r="BQ149" s="126"/>
      <c r="BR149" s="126"/>
      <c r="BS149" s="126"/>
      <c r="BT149" s="126"/>
      <c r="BU149" s="126"/>
      <c r="BV149" s="126"/>
      <c r="BW149" s="126"/>
      <c r="BX149" s="126"/>
      <c r="BY149" s="126"/>
      <c r="BZ149" s="126"/>
      <c r="CA149" s="126"/>
      <c r="CB149" s="126"/>
      <c r="CC149" s="126"/>
      <c r="CD149" s="126"/>
      <c r="CE149" s="126"/>
      <c r="CF149" s="126"/>
      <c r="CG149" s="126"/>
      <c r="CH149" s="126"/>
      <c r="CI149" s="126"/>
      <c r="CJ149" s="126"/>
      <c r="CK149" s="126"/>
      <c r="CL149" s="126"/>
      <c r="CM149" s="126"/>
      <c r="CN149" s="126"/>
      <c r="CO149" s="126"/>
      <c r="CP149" s="126"/>
      <c r="CQ149" s="126"/>
      <c r="CR149" s="126"/>
      <c r="CS149" s="126"/>
      <c r="CT149" s="126"/>
      <c r="CU149" s="126"/>
      <c r="CV149" s="126"/>
      <c r="CW149" s="126"/>
      <c r="CX149" s="126"/>
      <c r="CY149" s="126"/>
      <c r="CZ149" s="126"/>
      <c r="DA149" s="126"/>
      <c r="DB149" s="126"/>
      <c r="DC149" s="126"/>
      <c r="DD149" s="126"/>
      <c r="DE149" s="126"/>
      <c r="DF149" s="126"/>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26"/>
      <c r="EU149" s="127">
        <f t="shared" ref="EU149" si="3217">IF(K151="",1,IF(K149+K150&lt;100,1,""))</f>
        <v>1</v>
      </c>
      <c r="EV149" s="127">
        <f t="shared" ref="EV149" si="3218">IF(N151="",2,IF(N149+N150&lt;80,2,""))</f>
        <v>2</v>
      </c>
      <c r="EW149" s="127">
        <f t="shared" ref="EW149" si="3219">IF(Q151="",3,IF(Q149+Q150&lt;80,3,""))</f>
        <v>3</v>
      </c>
      <c r="EX149" s="128">
        <v>47</v>
      </c>
      <c r="EY149" s="129" t="str">
        <f t="shared" ref="EY149:EY190" si="3220">IF(AG149="","7",IF(AG149&lt;40,7,"*"))</f>
        <v>*</v>
      </c>
      <c r="EZ149" s="129">
        <f t="shared" ref="EZ149:EZ190" si="3221">IF(AJ149="","8",IF(AJ149&lt;20,8,"*"))</f>
        <v>8</v>
      </c>
      <c r="FA149" s="130" t="str">
        <f t="shared" ref="FA149:FA190" si="3222">IF(AS149="","9",IF(AS149&lt;40,9,"*"))</f>
        <v>*</v>
      </c>
      <c r="FB149" s="131" t="str">
        <f>IF(FC149="","",SUBTOTAL(2,$FC$11:FC149))</f>
        <v/>
      </c>
      <c r="FC149" s="132" t="str">
        <f t="shared" ref="FC149:FC190" si="3223">IF(AG149="ناجح",ROW(),"")</f>
        <v/>
      </c>
      <c r="FD149" s="132">
        <f t="shared" ref="FD149:FD190" si="3224">IF(AG149="دورثان",ROW(),"")</f>
        <v>149</v>
      </c>
      <c r="FE149" s="131">
        <f>IF(FD149="","",SUBTOTAL(2,$FD$11:FD149))</f>
        <v>47</v>
      </c>
    </row>
    <row r="150" spans="1:161" ht="18" x14ac:dyDescent="0.25">
      <c r="A150" s="111"/>
      <c r="B150" s="117"/>
      <c r="C150" s="135"/>
      <c r="D150" s="117"/>
      <c r="E150" s="117"/>
      <c r="F150" s="117"/>
      <c r="G150" s="111"/>
      <c r="H150" s="136" t="s">
        <v>52</v>
      </c>
      <c r="I150" s="137">
        <f>VLOOKUP(EX149,'[1]ادخال بيانات ودرجات'!$A$10:BW347,20,TRUE)</f>
        <v>0</v>
      </c>
      <c r="J150" s="137">
        <f>VLOOKUP(EX149,'[1]ادخال بيانات ودرجات'!$A$10:BW347,21,TRUE)</f>
        <v>0</v>
      </c>
      <c r="K150" s="138">
        <f t="shared" si="3195"/>
        <v>0</v>
      </c>
      <c r="L150" s="137">
        <f>VLOOKUP(EX149,'[1]ادخال بيانات ودرجات'!$A$10:BW347,27,TRUE)</f>
        <v>0</v>
      </c>
      <c r="M150" s="137">
        <f>VLOOKUP(EX149,'[1]ادخال بيانات ودرجات'!$A$10:BW347,28,TRUE)</f>
        <v>0</v>
      </c>
      <c r="N150" s="138">
        <f t="shared" si="3196"/>
        <v>0</v>
      </c>
      <c r="O150" s="137">
        <f>VLOOKUP(EX149,'[1]ادخال بيانات ودرجات'!$A$10:BW347,34,TRUE)</f>
        <v>0</v>
      </c>
      <c r="P150" s="137">
        <f>VLOOKUP(EX149,'[1]ادخال بيانات ودرجات'!$A$10:BW347,35,TRUE)</f>
        <v>0</v>
      </c>
      <c r="Q150" s="138">
        <f t="shared" si="3197"/>
        <v>0</v>
      </c>
      <c r="R150" s="137">
        <f>VLOOKUP(EX149,'[1]ادخال بيانات ودرجات'!$A$10:BW347,41,TRUE)</f>
        <v>0</v>
      </c>
      <c r="S150" s="137">
        <f>VLOOKUP(EX149,'[1]ادخال بيانات ودرجات'!$A$10:BW347,42,TRUE)</f>
        <v>0</v>
      </c>
      <c r="T150" s="138">
        <f t="shared" si="3198"/>
        <v>0</v>
      </c>
      <c r="U150" s="137">
        <f>VLOOKUP(EX149,'[1]ادخال بيانات ودرجات'!$A$10:BW347,48,TRUE)</f>
        <v>0</v>
      </c>
      <c r="V150" s="137">
        <f>VLOOKUP(EX149,'[1]ادخال بيانات ودرجات'!$A$10:BW347,49,TRUE)</f>
        <v>0</v>
      </c>
      <c r="W150" s="138">
        <f t="shared" si="3199"/>
        <v>0</v>
      </c>
      <c r="X150" s="137">
        <f>VLOOKUP(EX149,'[1]ادخال بيانات ودرجات'!$A$10:BW347,55,TRUE)</f>
        <v>0</v>
      </c>
      <c r="Y150" s="137">
        <f>VLOOKUP(EX149,'[1]ادخال بيانات ودرجات'!$A$10:BW347,56,TRUE)</f>
        <v>0</v>
      </c>
      <c r="Z150" s="138">
        <f t="shared" si="3200"/>
        <v>0</v>
      </c>
      <c r="AA150" s="137">
        <f>VLOOKUP(EX149,'[1]ادخال بيانات ودرجات'!$A$10:BW347,62,TRUE)</f>
        <v>0</v>
      </c>
      <c r="AB150" s="137">
        <f>VLOOKUP(EX149,'[1]ادخال بيانات ودرجات'!$A$10:BW347,63,TRUE)</f>
        <v>0</v>
      </c>
      <c r="AC150" s="138">
        <f t="shared" si="3201"/>
        <v>0</v>
      </c>
      <c r="AD150" s="138">
        <f>VLOOKUP(EX149,'[1]ادخال بيانات ودرجات'!$A$10:BW347,69,TRUE)</f>
        <v>0</v>
      </c>
      <c r="AE150" s="138">
        <f>VLOOKUP(EX149,'[1]ادخال بيانات ودرجات'!$A$10:BW347,70,TRUE)</f>
        <v>0</v>
      </c>
      <c r="AF150" s="138">
        <f t="shared" si="3202"/>
        <v>0</v>
      </c>
      <c r="AG150" s="139"/>
      <c r="AH150" s="140"/>
      <c r="AI150" s="117"/>
      <c r="AJ150" s="117"/>
      <c r="AK150" s="141"/>
      <c r="AL150" s="119"/>
      <c r="AM150" s="142">
        <f>VLOOKUP(EX149,'[1]ادخال بيانات ودرجات'!$A$10:BX347,76,TRUE)</f>
        <v>0</v>
      </c>
      <c r="AN150" s="142">
        <f>VLOOKUP(EX149,'[1]ادخال بيانات ودرجات'!$A$10:BY347,77,TRUE)</f>
        <v>0</v>
      </c>
      <c r="AO150" s="121">
        <f t="shared" si="3206"/>
        <v>0</v>
      </c>
      <c r="AP150" s="143"/>
      <c r="AQ150" s="123"/>
      <c r="AR150" s="124"/>
      <c r="AS150" s="125"/>
      <c r="AT150" s="125"/>
      <c r="AU150" s="125"/>
      <c r="AV150" s="125"/>
      <c r="AW150" s="125"/>
      <c r="AX150" s="125"/>
      <c r="AY150" s="125"/>
      <c r="AZ150" s="125"/>
      <c r="BA150" s="126"/>
      <c r="BB150" s="126"/>
      <c r="BC150" s="126"/>
      <c r="BD150" s="126"/>
      <c r="BE150" s="126"/>
      <c r="BF150" s="126"/>
      <c r="BG150" s="126"/>
      <c r="BH150" s="126"/>
      <c r="BI150" s="126"/>
      <c r="BJ150" s="126"/>
      <c r="BK150" s="126"/>
      <c r="BL150" s="126"/>
      <c r="BM150" s="126"/>
      <c r="BN150" s="126"/>
      <c r="BO150" s="126"/>
      <c r="BP150" s="126"/>
      <c r="BQ150" s="126"/>
      <c r="BR150" s="126"/>
      <c r="BS150" s="126"/>
      <c r="BT150" s="126"/>
      <c r="BU150" s="126"/>
      <c r="BV150" s="126"/>
      <c r="BW150" s="126"/>
      <c r="BX150" s="126"/>
      <c r="BY150" s="126"/>
      <c r="BZ150" s="126"/>
      <c r="CA150" s="126"/>
      <c r="CB150" s="126"/>
      <c r="CC150" s="126"/>
      <c r="CD150" s="126"/>
      <c r="CE150" s="126"/>
      <c r="CF150" s="126"/>
      <c r="CG150" s="126"/>
      <c r="CH150" s="126"/>
      <c r="CI150" s="126"/>
      <c r="CJ150" s="126"/>
      <c r="CK150" s="126"/>
      <c r="CL150" s="126"/>
      <c r="CM150" s="126"/>
      <c r="CN150" s="126"/>
      <c r="CO150" s="126"/>
      <c r="CP150" s="126"/>
      <c r="CQ150" s="126"/>
      <c r="CR150" s="126"/>
      <c r="CS150" s="126"/>
      <c r="CT150" s="126"/>
      <c r="CU150" s="126"/>
      <c r="CV150" s="126"/>
      <c r="CW150" s="126"/>
      <c r="CX150" s="126"/>
      <c r="CY150" s="126"/>
      <c r="CZ150" s="126"/>
      <c r="DA150" s="126"/>
      <c r="DB150" s="126"/>
      <c r="DC150" s="126"/>
      <c r="DD150" s="126"/>
      <c r="DE150" s="126"/>
      <c r="DF150" s="126"/>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26"/>
      <c r="EU150" s="127">
        <f t="shared" ref="EU150:EU190" si="3225">IF(T151="",4,IF(T149+T150&lt;80,4,""))</f>
        <v>4</v>
      </c>
      <c r="EV150" s="127">
        <f t="shared" ref="EV150:EV190" si="3226">IF(W151="",5,IF(W149+W150&lt;60,5,""))</f>
        <v>5</v>
      </c>
      <c r="EW150" s="127">
        <f t="shared" ref="EW150:EW190" si="3227">IF(Z151="",6,IF(Z149+Z150&lt;40,6,""))</f>
        <v>6</v>
      </c>
      <c r="EX150" s="128"/>
      <c r="EY150" s="134"/>
      <c r="EZ150" s="134"/>
      <c r="FA150" s="134"/>
      <c r="FB150" s="144"/>
      <c r="FC150" s="145"/>
      <c r="FD150" s="145"/>
      <c r="FE150" s="144"/>
    </row>
    <row r="151" spans="1:161" ht="18.75" thickBot="1" x14ac:dyDescent="0.3">
      <c r="A151" s="146"/>
      <c r="B151" s="147"/>
      <c r="C151" s="148"/>
      <c r="D151" s="147"/>
      <c r="E151" s="147"/>
      <c r="F151" s="147"/>
      <c r="G151" s="146"/>
      <c r="H151" s="149" t="s">
        <v>53</v>
      </c>
      <c r="I151" s="150">
        <f t="shared" ref="I151:J151" si="3228">SUM(I149,I150)</f>
        <v>0</v>
      </c>
      <c r="J151" s="150">
        <f t="shared" si="3228"/>
        <v>0</v>
      </c>
      <c r="K151" s="150" t="str">
        <f t="shared" ref="K151" si="3229">IF(J151&gt;=48,I151+J151,"")</f>
        <v/>
      </c>
      <c r="L151" s="150">
        <f t="shared" ref="L151:M151" si="3230">SUM(L149,L150)</f>
        <v>0</v>
      </c>
      <c r="M151" s="150">
        <f t="shared" si="3230"/>
        <v>0</v>
      </c>
      <c r="N151" s="150" t="str">
        <f t="shared" ref="N151" si="3231">IF(M151&gt;=38.4,L151+M151,"")</f>
        <v/>
      </c>
      <c r="O151" s="150">
        <f t="shared" ref="O151:P151" si="3232">SUM(O149,O150)</f>
        <v>0</v>
      </c>
      <c r="P151" s="150">
        <f t="shared" si="3232"/>
        <v>0</v>
      </c>
      <c r="Q151" s="150" t="str">
        <f t="shared" ref="Q151" si="3233">IF(P151&gt;=38.4,O151+P151,"")</f>
        <v/>
      </c>
      <c r="R151" s="150">
        <f t="shared" ref="R151:S151" si="3234">SUM(R149,R150)</f>
        <v>0</v>
      </c>
      <c r="S151" s="150">
        <f t="shared" si="3234"/>
        <v>0</v>
      </c>
      <c r="T151" s="150" t="str">
        <f t="shared" ref="T151" si="3235">IF(S151&gt;=38.4,R151+S151,"")</f>
        <v/>
      </c>
      <c r="U151" s="150">
        <f t="shared" ref="U151:V151" si="3236">SUM(U149,U150)</f>
        <v>0</v>
      </c>
      <c r="V151" s="150">
        <f t="shared" si="3236"/>
        <v>0</v>
      </c>
      <c r="W151" s="150" t="str">
        <f t="shared" ref="W151" si="3237">IF(V151&gt;=28.8,U151+V151,"")</f>
        <v/>
      </c>
      <c r="X151" s="150">
        <f t="shared" ref="X151:Y151" si="3238">SUM(X149,X150)</f>
        <v>0</v>
      </c>
      <c r="Y151" s="150">
        <f t="shared" si="3238"/>
        <v>0</v>
      </c>
      <c r="Z151" s="150" t="str">
        <f t="shared" ref="Z151" si="3239">IF(Y151&gt;=19.2,X151+Y151,"")</f>
        <v/>
      </c>
      <c r="AA151" s="150">
        <f t="shared" ref="AA151:AB151" si="3240">SUM(AA149,AA150)</f>
        <v>0</v>
      </c>
      <c r="AB151" s="150">
        <f t="shared" si="3240"/>
        <v>0</v>
      </c>
      <c r="AC151" s="150" t="str">
        <f t="shared" ref="AC151" si="3241">IF(AB151&gt;=19.2,AA151+AB151,"")</f>
        <v/>
      </c>
      <c r="AD151" s="150">
        <f t="shared" ref="AD151:AE151" si="3242">SUM(AD149,AD150)</f>
        <v>0</v>
      </c>
      <c r="AE151" s="150">
        <f t="shared" si="3242"/>
        <v>0</v>
      </c>
      <c r="AF151" s="150" t="str">
        <f t="shared" ref="AF151" si="3243">IF(AE151&gt;=9.6,AD151+AE151,"")</f>
        <v/>
      </c>
      <c r="AG151" s="151"/>
      <c r="AH151" s="152">
        <f t="shared" ref="AH151:AH190" si="3244">COUNT(BA151:BH151)</f>
        <v>0</v>
      </c>
      <c r="AI151" s="147"/>
      <c r="AJ151" s="147"/>
      <c r="AK151" s="153"/>
      <c r="AL151" s="154"/>
      <c r="AM151" s="155">
        <f t="shared" ref="AM151:AO151" si="3245">SUM(AM149,AM150)</f>
        <v>0</v>
      </c>
      <c r="AN151" s="155">
        <f t="shared" si="3245"/>
        <v>0</v>
      </c>
      <c r="AO151" s="156">
        <f t="shared" si="3245"/>
        <v>0</v>
      </c>
      <c r="AP151" s="157" t="str">
        <f t="shared" ref="AP151:AP190" si="3246">CONCATENATE(BH151,BG151,BF151,BE151,BD151,,BC151,BB151,BA151)</f>
        <v>........</v>
      </c>
      <c r="AQ151" s="158"/>
      <c r="AR151" s="159"/>
      <c r="AS151" s="160"/>
      <c r="AT151" s="160"/>
      <c r="AU151" s="160"/>
      <c r="AV151" s="160"/>
      <c r="AW151" s="160"/>
      <c r="AX151" s="160"/>
      <c r="AY151" s="160"/>
      <c r="AZ151" s="160"/>
      <c r="BA151" s="161" t="str">
        <f t="shared" ref="BA151:BA190" si="3247">IF(K151&lt;100,1,IF(K151="XXX",1,"."))</f>
        <v>.</v>
      </c>
      <c r="BB151" s="161" t="str">
        <f t="shared" ref="BB151:BB190" si="3248">IF(N151&lt;80,2,IF(N151="XXX",2,"."))</f>
        <v>.</v>
      </c>
      <c r="BC151" s="161" t="str">
        <f t="shared" ref="BC151:BC190" si="3249">IF(Q151&lt;80,3,IF(Q151="XXX",3,"."))</f>
        <v>.</v>
      </c>
      <c r="BD151" s="161" t="str">
        <f t="shared" ref="BD151:BD190" si="3250">IF(T151&lt;80,4,IF(W151="XXX",4,"."))</f>
        <v>.</v>
      </c>
      <c r="BE151" s="161" t="str">
        <f t="shared" ref="BE151:BE190" si="3251">IF(W151&lt;60,5,IF(W151="XXX",5,"."))</f>
        <v>.</v>
      </c>
      <c r="BF151" s="161" t="str">
        <f t="shared" ref="BF151:BF190" si="3252">IF(Z151&lt;40,6,IF(Z151="XXX",6,"."))</f>
        <v>.</v>
      </c>
      <c r="BG151" s="161" t="str">
        <f t="shared" ref="BG151:BG190" si="3253">IF(AC151&lt;40,7,IF(AC151="XXX",7,"."))</f>
        <v>.</v>
      </c>
      <c r="BH151" s="161" t="str">
        <f t="shared" ref="BH151:BH190" si="3254">IF(AF151&lt;20,8,IF(AF151="XXX",8,"."))</f>
        <v>.</v>
      </c>
      <c r="BI151" s="162" t="str">
        <f t="shared" ref="BI151:BI190" si="3255">IF(BA151=1,".رياضيات",".")</f>
        <v>.</v>
      </c>
      <c r="BJ151" s="162" t="str">
        <f t="shared" ref="BJ151:BJ190" si="3256">IF(BB151=2,".نحوونصوص",".")</f>
        <v>.</v>
      </c>
      <c r="BK151" s="162" t="str">
        <f t="shared" ref="BK151:BK190" si="3257">IF(BC151=3,".علوم",".")</f>
        <v>.</v>
      </c>
      <c r="BL151" s="162" t="str">
        <f t="shared" ref="BL151:BL190" si="3258">IF(BD151=4,".تعبير واملاء وخط",".")</f>
        <v>.</v>
      </c>
      <c r="BM151" s="162" t="str">
        <f t="shared" ref="BM151:BM190" si="3259">IF(BE151=5,".تربية اسلامية",".")</f>
        <v>.</v>
      </c>
      <c r="BN151" s="162" t="str">
        <f t="shared" ref="BN151:BN190" si="3260">IF(BF151=6,".جغرافيا",".")</f>
        <v>.</v>
      </c>
      <c r="BO151" s="162" t="str">
        <f t="shared" ref="BO151:BO190" si="3261">IF(BG151=7,".تاريخ",".")</f>
        <v>.</v>
      </c>
      <c r="BP151" s="162" t="str">
        <f t="shared" ref="BP151:BP190" si="3262">IF(BH151=8,".وطنية",".")</f>
        <v>.</v>
      </c>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4">
        <f t="shared" ref="EU151" si="3263">IF(AC151="",7,IF(AC149+AC150&lt;40,7,""))</f>
        <v>7</v>
      </c>
      <c r="EV151" s="164">
        <f t="shared" ref="EV151" si="3264">IF(AF151="",8,IF(AF149+AF150&lt;20,8,""))</f>
        <v>8</v>
      </c>
      <c r="EW151" s="164">
        <f t="shared" ref="EW151" si="3265">IF(AO151="",9,IF(AO149+AO150&lt;40,9,""))</f>
        <v>9</v>
      </c>
      <c r="EX151" s="128"/>
      <c r="EY151" s="165"/>
      <c r="EZ151" s="165"/>
      <c r="FA151" s="165"/>
      <c r="FB151" s="166"/>
      <c r="FC151" s="167"/>
      <c r="FD151" s="167"/>
      <c r="FE151" s="166"/>
    </row>
    <row r="152" spans="1:161" ht="18" x14ac:dyDescent="0.25">
      <c r="A152" s="108">
        <f>VLOOKUP(EX152,'[1]ادخال بيانات ودرجات'!$A$10:A350,1,TRUE)</f>
        <v>48</v>
      </c>
      <c r="B152" s="109"/>
      <c r="C152" s="110">
        <f>VLOOKUP(EX152,'[1]ادخال بيانات ودرجات'!$A$10:C350,3,TRUE)</f>
        <v>0</v>
      </c>
      <c r="D152" s="109">
        <f>VLOOKUP(EX152,'[1]ادخال بيانات ودرجات'!$A$10:D350,4,TRUE)</f>
        <v>0</v>
      </c>
      <c r="E152" s="109">
        <f>VLOOKUP(EX152,'[1]ادخال بيانات ودرجات'!$A$10:E350,5,TRUE)</f>
        <v>0</v>
      </c>
      <c r="F152" s="109">
        <f>VLOOKUP(EX152,'[1]ادخال بيانات ودرجات'!$A$10:F350,6,TRUE)</f>
        <v>0</v>
      </c>
      <c r="G152" s="111">
        <f>VLOOKUP(EX152,'[1]ادخال بيانات ودرجات'!$A$10:B350,2,TRUE)</f>
        <v>0</v>
      </c>
      <c r="H152" s="112" t="s">
        <v>50</v>
      </c>
      <c r="I152" s="113">
        <f>VLOOKUP(EX152,'[1]ادخال بيانات ودرجات'!$A$10:BW350,17,TRUE)</f>
        <v>0</v>
      </c>
      <c r="J152" s="113">
        <f>VLOOKUP(EX152,'[1]ادخال بيانات ودرجات'!$A$10:BW350,18,TRUE)</f>
        <v>0</v>
      </c>
      <c r="K152" s="114">
        <f t="shared" ref="K152:K153" si="3266">SUM(I152,J152)</f>
        <v>0</v>
      </c>
      <c r="L152" s="113">
        <f>VLOOKUP(EX152,'[1]ادخال بيانات ودرجات'!$A$10:BW350,24,TRUE)</f>
        <v>0</v>
      </c>
      <c r="M152" s="113">
        <f>VLOOKUP(EX152,'[1]ادخال بيانات ودرجات'!$A$10:BW350,25,TRUE)</f>
        <v>0</v>
      </c>
      <c r="N152" s="114">
        <f t="shared" ref="N152:N153" si="3267">SUM(L152,M152)</f>
        <v>0</v>
      </c>
      <c r="O152" s="113">
        <f>VLOOKUP(EX152,'[1]ادخال بيانات ودرجات'!$A$10:BW350,31,TRUE)</f>
        <v>0</v>
      </c>
      <c r="P152" s="113">
        <f>VLOOKUP(EX152,'[1]ادخال بيانات ودرجات'!$A$10:BW350,32,TRUE)</f>
        <v>0</v>
      </c>
      <c r="Q152" s="114">
        <f t="shared" ref="Q152:Q153" si="3268">SUM(O152,P152)</f>
        <v>0</v>
      </c>
      <c r="R152" s="113">
        <f>VLOOKUP(EX152,'[1]ادخال بيانات ودرجات'!$A$10:BW350,38,TRUE)</f>
        <v>0</v>
      </c>
      <c r="S152" s="113">
        <f>VLOOKUP(EX152,'[1]ادخال بيانات ودرجات'!$A$10:BW350,39,TRUE)</f>
        <v>0</v>
      </c>
      <c r="T152" s="114">
        <f t="shared" ref="T152:T153" si="3269">SUM(R152,S152)</f>
        <v>0</v>
      </c>
      <c r="U152" s="113">
        <f>VLOOKUP(EX152,'[1]ادخال بيانات ودرجات'!$A$10:BW350,45,TRUE)</f>
        <v>0</v>
      </c>
      <c r="V152" s="113">
        <f>VLOOKUP(EX152,'[1]ادخال بيانات ودرجات'!$A$10:BW350,46,TRUE)</f>
        <v>0</v>
      </c>
      <c r="W152" s="114">
        <f t="shared" ref="W152:W153" si="3270">SUM(U152,V152)</f>
        <v>0</v>
      </c>
      <c r="X152" s="113">
        <f>VLOOKUP(EX152,'[1]ادخال بيانات ودرجات'!$A$10:BW350,52,TRUE)</f>
        <v>0</v>
      </c>
      <c r="Y152" s="113">
        <f>VLOOKUP(EX152,'[1]ادخال بيانات ودرجات'!$A$10:BW350,53,TRUE)</f>
        <v>0</v>
      </c>
      <c r="Z152" s="114">
        <f t="shared" ref="Z152:Z153" si="3271">SUM(X152,Y152)</f>
        <v>0</v>
      </c>
      <c r="AA152" s="113">
        <f>VLOOKUP(EX152,'[1]ادخال بيانات ودرجات'!$A$10:BW350,59,TRUE)</f>
        <v>0</v>
      </c>
      <c r="AB152" s="113">
        <f>VLOOKUP(EX152,'[1]ادخال بيانات ودرجات'!$A$10:BW350,60,TRUE)</f>
        <v>0</v>
      </c>
      <c r="AC152" s="114">
        <f t="shared" ref="AC152:AC153" si="3272">SUM(AA152,AB152)</f>
        <v>0</v>
      </c>
      <c r="AD152" s="114">
        <f>VLOOKUP(EX152,'[1]ادخال بيانات ودرجات'!$A$10:BW350,66,TRUE)</f>
        <v>0</v>
      </c>
      <c r="AE152" s="114">
        <f>VLOOKUP(EX152,'[1]ادخال بيانات ودرجات'!$A$10:BW350,67,TRUE)</f>
        <v>0</v>
      </c>
      <c r="AF152" s="114">
        <f t="shared" ref="AF152:AF153" si="3273">SUM(AD152,AE152)</f>
        <v>0</v>
      </c>
      <c r="AG152" s="115" t="str">
        <f t="shared" ref="AG152:AG190" si="3274">IF(AJ152&gt;=1,"دورثان","ناجح")</f>
        <v>دورثان</v>
      </c>
      <c r="AH152" s="116"/>
      <c r="AI152" s="117" t="str">
        <f>IF(AJ152&gt;=1,"***",VLOOKUP(EX152,'[1]ادخال بيانات ودرجات'!$A$10:CI351,87,TRUE))</f>
        <v>***</v>
      </c>
      <c r="AJ152" s="117">
        <f t="shared" ref="AJ152" si="3275">COUNT(EU152:EW154)</f>
        <v>9</v>
      </c>
      <c r="AK152" s="118" t="str">
        <f>IF(AJ152&gt;=1,"***",VLOOKUP(EX152,'[1]ادخال بيانات ودرجات'!$A$10:CL350,90,TRUE))</f>
        <v>***</v>
      </c>
      <c r="AL152" s="119" t="str">
        <f t="shared" ref="AL152" si="3276">IF(AJ152&gt;=1,"",IF(AK152&gt;=85,"ممتاز",IF(AK152&gt;=75,"جيد جدا",IF(AK152&gt;=65,"جيد",IF(AK152&gt;=54,"مقبول",IF(AK152&gt;=50,"ضعيف","xxx"))))))</f>
        <v/>
      </c>
      <c r="AM152" s="120">
        <f>VLOOKUP(EX152,'[1]ادخال بيانات ودرجات'!$A$10:BW350,73,TRUE)</f>
        <v>0</v>
      </c>
      <c r="AN152" s="120">
        <f>VLOOKUP(EX152,'[1]ادخال بيانات ودرجات'!$A$10:BW350,74,TRUE)</f>
        <v>0</v>
      </c>
      <c r="AO152" s="121">
        <f t="shared" ref="AO152:AO153" si="3277">SUM(AM152,AN152)</f>
        <v>0</v>
      </c>
      <c r="AP152" s="122"/>
      <c r="AQ152" s="123" t="str">
        <f t="shared" ref="AQ152" si="3278">CONCATENATE(BI154,BJ154,BK154,,BL154,BM154,,BN154,BO154,BP154)</f>
        <v>........</v>
      </c>
      <c r="AR152" s="124">
        <f t="shared" ref="AR152:AR190" si="3279">K152:K153+N152:N153+Q152:Q153+T152:T153+W152:W153+Z152:Z153+AC152:AC153+AF152:AF153+AO152:AO153</f>
        <v>0</v>
      </c>
      <c r="AS152" s="125" t="str">
        <f t="shared" ref="AS152" si="3280">IF(K154&lt;100,100-K154,IF(K154="XXX",100,"."))</f>
        <v>.</v>
      </c>
      <c r="AT152" s="125" t="str">
        <f t="shared" ref="AT152" si="3281">IF(N154&lt;80,80-N154,IF(N154="XXX",80,"."))</f>
        <v>.</v>
      </c>
      <c r="AU152" s="125" t="str">
        <f t="shared" ref="AU152" si="3282">IF(Q154&lt;80,80-Q154,IF(Q154="XXX",80,"."))</f>
        <v>.</v>
      </c>
      <c r="AV152" s="125" t="str">
        <f t="shared" ref="AV152" si="3283">IF(T154&lt;80,80-T154,IF(T154="XXX",80,"."))</f>
        <v>.</v>
      </c>
      <c r="AW152" s="125" t="str">
        <f t="shared" ref="AW152" si="3284">IF(W154&lt;60,60-W154,IF(W154="XXX",60,"."))</f>
        <v>.</v>
      </c>
      <c r="AX152" s="125" t="str">
        <f t="shared" ref="AX152" si="3285">IF(Z154&lt;40,40-Z154,IF(Z154="XXX",40,"."))</f>
        <v>.</v>
      </c>
      <c r="AY152" s="125" t="str">
        <f t="shared" ref="AY152" si="3286">IF(AC154&lt;40,40-AC154,IF(AC154="XXX",40,"."))</f>
        <v>.</v>
      </c>
      <c r="AZ152" s="125" t="str">
        <f t="shared" ref="AZ152" si="3287">IF(AF154&lt;20,20-AF154,IF(AF154="XXX",20,"."))</f>
        <v>.</v>
      </c>
      <c r="BA152" s="126"/>
      <c r="BB152" s="126"/>
      <c r="BC152" s="126"/>
      <c r="BD152" s="126"/>
      <c r="BE152" s="126"/>
      <c r="BF152" s="126"/>
      <c r="BG152" s="126"/>
      <c r="BH152" s="126"/>
      <c r="BI152" s="126"/>
      <c r="BJ152" s="126"/>
      <c r="BK152" s="126"/>
      <c r="BL152" s="126"/>
      <c r="BM152" s="126"/>
      <c r="BN152" s="126"/>
      <c r="BO152" s="126"/>
      <c r="BP152" s="126"/>
      <c r="BQ152" s="126"/>
      <c r="BR152" s="126"/>
      <c r="BS152" s="126"/>
      <c r="BT152" s="126"/>
      <c r="BU152" s="126"/>
      <c r="BV152" s="126"/>
      <c r="BW152" s="126"/>
      <c r="BX152" s="126"/>
      <c r="BY152" s="126"/>
      <c r="BZ152" s="126"/>
      <c r="CA152" s="126"/>
      <c r="CB152" s="126"/>
      <c r="CC152" s="126"/>
      <c r="CD152" s="126"/>
      <c r="CE152" s="126"/>
      <c r="CF152" s="126"/>
      <c r="CG152" s="126"/>
      <c r="CH152" s="126"/>
      <c r="CI152" s="126"/>
      <c r="CJ152" s="126"/>
      <c r="CK152" s="126"/>
      <c r="CL152" s="126"/>
      <c r="CM152" s="126"/>
      <c r="CN152" s="126"/>
      <c r="CO152" s="126"/>
      <c r="CP152" s="126"/>
      <c r="CQ152" s="126"/>
      <c r="CR152" s="126"/>
      <c r="CS152" s="126"/>
      <c r="CT152" s="126"/>
      <c r="CU152" s="126"/>
      <c r="CV152" s="126"/>
      <c r="CW152" s="126"/>
      <c r="CX152" s="126"/>
      <c r="CY152" s="126"/>
      <c r="CZ152" s="126"/>
      <c r="DA152" s="126"/>
      <c r="DB152" s="126"/>
      <c r="DC152" s="126"/>
      <c r="DD152" s="126"/>
      <c r="DE152" s="126"/>
      <c r="DF152" s="126"/>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26"/>
      <c r="EU152" s="127">
        <f t="shared" ref="EU152" si="3288">IF(K154="",1,IF(K152+K153&lt;100,1,""))</f>
        <v>1</v>
      </c>
      <c r="EV152" s="127">
        <f t="shared" ref="EV152" si="3289">IF(N154="",2,IF(N152+N153&lt;80,2,""))</f>
        <v>2</v>
      </c>
      <c r="EW152" s="127">
        <f t="shared" ref="EW152" si="3290">IF(Q154="",3,IF(Q152+Q153&lt;80,3,""))</f>
        <v>3</v>
      </c>
      <c r="EX152" s="128">
        <v>48</v>
      </c>
      <c r="EY152" s="129" t="str">
        <f t="shared" ref="EY152:EY190" si="3291">IF(AG152="","7",IF(AG152&lt;40,7,"*"))</f>
        <v>*</v>
      </c>
      <c r="EZ152" s="129">
        <f t="shared" ref="EZ152:EZ190" si="3292">IF(AJ152="","8",IF(AJ152&lt;20,8,"*"))</f>
        <v>8</v>
      </c>
      <c r="FA152" s="130" t="str">
        <f t="shared" ref="FA152:FA190" si="3293">IF(AS152="","9",IF(AS152&lt;40,9,"*"))</f>
        <v>*</v>
      </c>
      <c r="FB152" s="131" t="str">
        <f>IF(FC152="","",SUBTOTAL(2,$FC$11:FC152))</f>
        <v/>
      </c>
      <c r="FC152" s="132" t="str">
        <f t="shared" ref="FC152:FC190" si="3294">IF(AG152="ناجح",ROW(),"")</f>
        <v/>
      </c>
      <c r="FD152" s="132">
        <f t="shared" ref="FD152:FD190" si="3295">IF(AG152="دورثان",ROW(),"")</f>
        <v>152</v>
      </c>
      <c r="FE152" s="131">
        <f>IF(FD152="","",SUBTOTAL(2,$FD$11:FD152))</f>
        <v>48</v>
      </c>
    </row>
    <row r="153" spans="1:161" ht="18" x14ac:dyDescent="0.25">
      <c r="A153" s="111"/>
      <c r="B153" s="117"/>
      <c r="C153" s="135"/>
      <c r="D153" s="117"/>
      <c r="E153" s="117"/>
      <c r="F153" s="117"/>
      <c r="G153" s="111"/>
      <c r="H153" s="136" t="s">
        <v>52</v>
      </c>
      <c r="I153" s="137">
        <f>VLOOKUP(EX152,'[1]ادخال بيانات ودرجات'!$A$10:BW350,20,TRUE)</f>
        <v>0</v>
      </c>
      <c r="J153" s="137">
        <f>VLOOKUP(EX152,'[1]ادخال بيانات ودرجات'!$A$10:BW350,21,TRUE)</f>
        <v>0</v>
      </c>
      <c r="K153" s="138">
        <f t="shared" si="3266"/>
        <v>0</v>
      </c>
      <c r="L153" s="137">
        <f>VLOOKUP(EX152,'[1]ادخال بيانات ودرجات'!$A$10:BW350,27,TRUE)</f>
        <v>0</v>
      </c>
      <c r="M153" s="137">
        <f>VLOOKUP(EX152,'[1]ادخال بيانات ودرجات'!$A$10:BW350,28,TRUE)</f>
        <v>0</v>
      </c>
      <c r="N153" s="138">
        <f t="shared" si="3267"/>
        <v>0</v>
      </c>
      <c r="O153" s="137">
        <f>VLOOKUP(EX152,'[1]ادخال بيانات ودرجات'!$A$10:BW350,34,TRUE)</f>
        <v>0</v>
      </c>
      <c r="P153" s="137">
        <f>VLOOKUP(EX152,'[1]ادخال بيانات ودرجات'!$A$10:BW350,35,TRUE)</f>
        <v>0</v>
      </c>
      <c r="Q153" s="138">
        <f t="shared" si="3268"/>
        <v>0</v>
      </c>
      <c r="R153" s="137">
        <f>VLOOKUP(EX152,'[1]ادخال بيانات ودرجات'!$A$10:BW350,41,TRUE)</f>
        <v>0</v>
      </c>
      <c r="S153" s="137">
        <f>VLOOKUP(EX152,'[1]ادخال بيانات ودرجات'!$A$10:BW350,42,TRUE)</f>
        <v>0</v>
      </c>
      <c r="T153" s="138">
        <f t="shared" si="3269"/>
        <v>0</v>
      </c>
      <c r="U153" s="137">
        <f>VLOOKUP(EX152,'[1]ادخال بيانات ودرجات'!$A$10:BW350,48,TRUE)</f>
        <v>0</v>
      </c>
      <c r="V153" s="137">
        <f>VLOOKUP(EX152,'[1]ادخال بيانات ودرجات'!$A$10:BW350,49,TRUE)</f>
        <v>0</v>
      </c>
      <c r="W153" s="138">
        <f t="shared" si="3270"/>
        <v>0</v>
      </c>
      <c r="X153" s="137">
        <f>VLOOKUP(EX152,'[1]ادخال بيانات ودرجات'!$A$10:BW350,55,TRUE)</f>
        <v>0</v>
      </c>
      <c r="Y153" s="137">
        <f>VLOOKUP(EX152,'[1]ادخال بيانات ودرجات'!$A$10:BW350,56,TRUE)</f>
        <v>0</v>
      </c>
      <c r="Z153" s="138">
        <f t="shared" si="3271"/>
        <v>0</v>
      </c>
      <c r="AA153" s="137">
        <f>VLOOKUP(EX152,'[1]ادخال بيانات ودرجات'!$A$10:BW350,62,TRUE)</f>
        <v>0</v>
      </c>
      <c r="AB153" s="137">
        <f>VLOOKUP(EX152,'[1]ادخال بيانات ودرجات'!$A$10:BW350,63,TRUE)</f>
        <v>0</v>
      </c>
      <c r="AC153" s="138">
        <f t="shared" si="3272"/>
        <v>0</v>
      </c>
      <c r="AD153" s="138">
        <f>VLOOKUP(EX152,'[1]ادخال بيانات ودرجات'!$A$10:BW350,69,TRUE)</f>
        <v>0</v>
      </c>
      <c r="AE153" s="138">
        <f>VLOOKUP(EX152,'[1]ادخال بيانات ودرجات'!$A$10:BW350,70,TRUE)</f>
        <v>0</v>
      </c>
      <c r="AF153" s="138">
        <f t="shared" si="3273"/>
        <v>0</v>
      </c>
      <c r="AG153" s="139"/>
      <c r="AH153" s="140"/>
      <c r="AI153" s="117"/>
      <c r="AJ153" s="117"/>
      <c r="AK153" s="141"/>
      <c r="AL153" s="119"/>
      <c r="AM153" s="142">
        <f>VLOOKUP(EX152,'[1]ادخال بيانات ودرجات'!$A$10:BX350,76,TRUE)</f>
        <v>0</v>
      </c>
      <c r="AN153" s="142">
        <f>VLOOKUP(EX152,'[1]ادخال بيانات ودرجات'!$A$10:BY350,77,TRUE)</f>
        <v>0</v>
      </c>
      <c r="AO153" s="121">
        <f t="shared" si="3277"/>
        <v>0</v>
      </c>
      <c r="AP153" s="143"/>
      <c r="AQ153" s="123"/>
      <c r="AR153" s="124"/>
      <c r="AS153" s="125"/>
      <c r="AT153" s="125"/>
      <c r="AU153" s="125"/>
      <c r="AV153" s="125"/>
      <c r="AW153" s="125"/>
      <c r="AX153" s="125"/>
      <c r="AY153" s="125"/>
      <c r="AZ153" s="125"/>
      <c r="BA153" s="126"/>
      <c r="BB153" s="126"/>
      <c r="BC153" s="126"/>
      <c r="BD153" s="126"/>
      <c r="BE153" s="126"/>
      <c r="BF153" s="126"/>
      <c r="BG153" s="126"/>
      <c r="BH153" s="126"/>
      <c r="BI153" s="126"/>
      <c r="BJ153" s="126"/>
      <c r="BK153" s="126"/>
      <c r="BL153" s="126"/>
      <c r="BM153" s="126"/>
      <c r="BN153" s="126"/>
      <c r="BO153" s="126"/>
      <c r="BP153" s="126"/>
      <c r="BQ153" s="126"/>
      <c r="BR153" s="126"/>
      <c r="BS153" s="126"/>
      <c r="BT153" s="126"/>
      <c r="BU153" s="126"/>
      <c r="BV153" s="126"/>
      <c r="BW153" s="126"/>
      <c r="BX153" s="126"/>
      <c r="BY153" s="126"/>
      <c r="BZ153" s="126"/>
      <c r="CA153" s="126"/>
      <c r="CB153" s="126"/>
      <c r="CC153" s="126"/>
      <c r="CD153" s="126"/>
      <c r="CE153" s="126"/>
      <c r="CF153" s="126"/>
      <c r="CG153" s="126"/>
      <c r="CH153" s="126"/>
      <c r="CI153" s="126"/>
      <c r="CJ153" s="126"/>
      <c r="CK153" s="126"/>
      <c r="CL153" s="126"/>
      <c r="CM153" s="126"/>
      <c r="CN153" s="126"/>
      <c r="CO153" s="126"/>
      <c r="CP153" s="126"/>
      <c r="CQ153" s="126"/>
      <c r="CR153" s="126"/>
      <c r="CS153" s="126"/>
      <c r="CT153" s="126"/>
      <c r="CU153" s="126"/>
      <c r="CV153" s="126"/>
      <c r="CW153" s="126"/>
      <c r="CX153" s="126"/>
      <c r="CY153" s="126"/>
      <c r="CZ153" s="126"/>
      <c r="DA153" s="126"/>
      <c r="DB153" s="126"/>
      <c r="DC153" s="126"/>
      <c r="DD153" s="126"/>
      <c r="DE153" s="126"/>
      <c r="DF153" s="126"/>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26"/>
      <c r="EU153" s="127">
        <f t="shared" ref="EU153:EU190" si="3296">IF(T154="",4,IF(T152+T153&lt;80,4,""))</f>
        <v>4</v>
      </c>
      <c r="EV153" s="127">
        <f t="shared" ref="EV153:EV190" si="3297">IF(W154="",5,IF(W152+W153&lt;60,5,""))</f>
        <v>5</v>
      </c>
      <c r="EW153" s="127">
        <f t="shared" ref="EW153:EW190" si="3298">IF(Z154="",6,IF(Z152+Z153&lt;40,6,""))</f>
        <v>6</v>
      </c>
      <c r="EX153" s="128"/>
      <c r="EY153" s="134"/>
      <c r="EZ153" s="134"/>
      <c r="FA153" s="134"/>
      <c r="FB153" s="144"/>
      <c r="FC153" s="145"/>
      <c r="FD153" s="145"/>
      <c r="FE153" s="144"/>
    </row>
    <row r="154" spans="1:161" ht="18.75" thickBot="1" x14ac:dyDescent="0.3">
      <c r="A154" s="146"/>
      <c r="B154" s="147"/>
      <c r="C154" s="148"/>
      <c r="D154" s="147"/>
      <c r="E154" s="147"/>
      <c r="F154" s="147"/>
      <c r="G154" s="146"/>
      <c r="H154" s="149" t="s">
        <v>53</v>
      </c>
      <c r="I154" s="150">
        <f t="shared" ref="I154:J154" si="3299">SUM(I152,I153)</f>
        <v>0</v>
      </c>
      <c r="J154" s="150">
        <f t="shared" si="3299"/>
        <v>0</v>
      </c>
      <c r="K154" s="150" t="str">
        <f t="shared" ref="K154" si="3300">IF(J154&gt;=48,I154+J154,"")</f>
        <v/>
      </c>
      <c r="L154" s="150">
        <f t="shared" ref="L154:M154" si="3301">SUM(L152,L153)</f>
        <v>0</v>
      </c>
      <c r="M154" s="150">
        <f t="shared" si="3301"/>
        <v>0</v>
      </c>
      <c r="N154" s="150" t="str">
        <f t="shared" ref="N154" si="3302">IF(M154&gt;=38.4,L154+M154,"")</f>
        <v/>
      </c>
      <c r="O154" s="150">
        <f t="shared" ref="O154:P154" si="3303">SUM(O152,O153)</f>
        <v>0</v>
      </c>
      <c r="P154" s="150">
        <f t="shared" si="3303"/>
        <v>0</v>
      </c>
      <c r="Q154" s="150" t="str">
        <f t="shared" ref="Q154" si="3304">IF(P154&gt;=38.4,O154+P154,"")</f>
        <v/>
      </c>
      <c r="R154" s="150">
        <f t="shared" ref="R154:S154" si="3305">SUM(R152,R153)</f>
        <v>0</v>
      </c>
      <c r="S154" s="150">
        <f t="shared" si="3305"/>
        <v>0</v>
      </c>
      <c r="T154" s="150" t="str">
        <f t="shared" ref="T154" si="3306">IF(S154&gt;=38.4,R154+S154,"")</f>
        <v/>
      </c>
      <c r="U154" s="150">
        <f t="shared" ref="U154:V154" si="3307">SUM(U152,U153)</f>
        <v>0</v>
      </c>
      <c r="V154" s="150">
        <f t="shared" si="3307"/>
        <v>0</v>
      </c>
      <c r="W154" s="150" t="str">
        <f t="shared" ref="W154" si="3308">IF(V154&gt;=28.8,U154+V154,"")</f>
        <v/>
      </c>
      <c r="X154" s="150">
        <f t="shared" ref="X154:Y154" si="3309">SUM(X152,X153)</f>
        <v>0</v>
      </c>
      <c r="Y154" s="150">
        <f t="shared" si="3309"/>
        <v>0</v>
      </c>
      <c r="Z154" s="150" t="str">
        <f t="shared" ref="Z154" si="3310">IF(Y154&gt;=19.2,X154+Y154,"")</f>
        <v/>
      </c>
      <c r="AA154" s="150">
        <f t="shared" ref="AA154:AB154" si="3311">SUM(AA152,AA153)</f>
        <v>0</v>
      </c>
      <c r="AB154" s="150">
        <f t="shared" si="3311"/>
        <v>0</v>
      </c>
      <c r="AC154" s="150" t="str">
        <f t="shared" ref="AC154" si="3312">IF(AB154&gt;=19.2,AA154+AB154,"")</f>
        <v/>
      </c>
      <c r="AD154" s="150">
        <f t="shared" ref="AD154:AE154" si="3313">SUM(AD152,AD153)</f>
        <v>0</v>
      </c>
      <c r="AE154" s="150">
        <f t="shared" si="3313"/>
        <v>0</v>
      </c>
      <c r="AF154" s="150" t="str">
        <f t="shared" ref="AF154" si="3314">IF(AE154&gt;=9.6,AD154+AE154,"")</f>
        <v/>
      </c>
      <c r="AG154" s="151"/>
      <c r="AH154" s="152">
        <f t="shared" ref="AH154:AH190" si="3315">COUNT(BA154:BH154)</f>
        <v>0</v>
      </c>
      <c r="AI154" s="147"/>
      <c r="AJ154" s="147"/>
      <c r="AK154" s="153"/>
      <c r="AL154" s="154"/>
      <c r="AM154" s="155">
        <f t="shared" ref="AM154:AO154" si="3316">SUM(AM152,AM153)</f>
        <v>0</v>
      </c>
      <c r="AN154" s="155">
        <f t="shared" si="3316"/>
        <v>0</v>
      </c>
      <c r="AO154" s="156">
        <f t="shared" si="3316"/>
        <v>0</v>
      </c>
      <c r="AP154" s="157" t="str">
        <f t="shared" ref="AP154:AP190" si="3317">CONCATENATE(BH154,BG154,BF154,BE154,BD154,,BC154,BB154,BA154)</f>
        <v>........</v>
      </c>
      <c r="AQ154" s="158"/>
      <c r="AR154" s="159"/>
      <c r="AS154" s="160"/>
      <c r="AT154" s="160"/>
      <c r="AU154" s="160"/>
      <c r="AV154" s="160"/>
      <c r="AW154" s="160"/>
      <c r="AX154" s="160"/>
      <c r="AY154" s="160"/>
      <c r="AZ154" s="160"/>
      <c r="BA154" s="161" t="str">
        <f t="shared" ref="BA154:BA190" si="3318">IF(K154&lt;100,1,IF(K154="XXX",1,"."))</f>
        <v>.</v>
      </c>
      <c r="BB154" s="161" t="str">
        <f t="shared" ref="BB154:BB190" si="3319">IF(N154&lt;80,2,IF(N154="XXX",2,"."))</f>
        <v>.</v>
      </c>
      <c r="BC154" s="161" t="str">
        <f t="shared" ref="BC154:BC190" si="3320">IF(Q154&lt;80,3,IF(Q154="XXX",3,"."))</f>
        <v>.</v>
      </c>
      <c r="BD154" s="161" t="str">
        <f t="shared" ref="BD154:BD190" si="3321">IF(T154&lt;80,4,IF(W154="XXX",4,"."))</f>
        <v>.</v>
      </c>
      <c r="BE154" s="161" t="str">
        <f t="shared" ref="BE154:BE190" si="3322">IF(W154&lt;60,5,IF(W154="XXX",5,"."))</f>
        <v>.</v>
      </c>
      <c r="BF154" s="161" t="str">
        <f t="shared" ref="BF154:BF190" si="3323">IF(Z154&lt;40,6,IF(Z154="XXX",6,"."))</f>
        <v>.</v>
      </c>
      <c r="BG154" s="161" t="str">
        <f t="shared" ref="BG154:BG190" si="3324">IF(AC154&lt;40,7,IF(AC154="XXX",7,"."))</f>
        <v>.</v>
      </c>
      <c r="BH154" s="161" t="str">
        <f t="shared" ref="BH154:BH190" si="3325">IF(AF154&lt;20,8,IF(AF154="XXX",8,"."))</f>
        <v>.</v>
      </c>
      <c r="BI154" s="162" t="str">
        <f t="shared" ref="BI154:BI190" si="3326">IF(BA154=1,".رياضيات",".")</f>
        <v>.</v>
      </c>
      <c r="BJ154" s="162" t="str">
        <f t="shared" ref="BJ154:BJ190" si="3327">IF(BB154=2,".نحوونصوص",".")</f>
        <v>.</v>
      </c>
      <c r="BK154" s="162" t="str">
        <f t="shared" ref="BK154:BK190" si="3328">IF(BC154=3,".علوم",".")</f>
        <v>.</v>
      </c>
      <c r="BL154" s="162" t="str">
        <f t="shared" ref="BL154:BL190" si="3329">IF(BD154=4,".تعبير واملاء وخط",".")</f>
        <v>.</v>
      </c>
      <c r="BM154" s="162" t="str">
        <f t="shared" ref="BM154:BM190" si="3330">IF(BE154=5,".تربية اسلامية",".")</f>
        <v>.</v>
      </c>
      <c r="BN154" s="162" t="str">
        <f t="shared" ref="BN154:BN190" si="3331">IF(BF154=6,".جغرافيا",".")</f>
        <v>.</v>
      </c>
      <c r="BO154" s="162" t="str">
        <f t="shared" ref="BO154:BO190" si="3332">IF(BG154=7,".تاريخ",".")</f>
        <v>.</v>
      </c>
      <c r="BP154" s="162" t="str">
        <f t="shared" ref="BP154:BP190" si="3333">IF(BH154=8,".وطنية",".")</f>
        <v>.</v>
      </c>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4">
        <f t="shared" ref="EU154" si="3334">IF(AC154="",7,IF(AC152+AC153&lt;40,7,""))</f>
        <v>7</v>
      </c>
      <c r="EV154" s="164">
        <f t="shared" ref="EV154" si="3335">IF(AF154="",8,IF(AF152+AF153&lt;20,8,""))</f>
        <v>8</v>
      </c>
      <c r="EW154" s="164">
        <f t="shared" ref="EW154" si="3336">IF(AO154="",9,IF(AO152+AO153&lt;40,9,""))</f>
        <v>9</v>
      </c>
      <c r="EX154" s="128"/>
      <c r="EY154" s="165"/>
      <c r="EZ154" s="165"/>
      <c r="FA154" s="165"/>
      <c r="FB154" s="166"/>
      <c r="FC154" s="167"/>
      <c r="FD154" s="167"/>
      <c r="FE154" s="166"/>
    </row>
    <row r="155" spans="1:161" ht="18" x14ac:dyDescent="0.25">
      <c r="A155" s="108">
        <f>VLOOKUP(EX155,'[1]ادخال بيانات ودرجات'!$A$10:A353,1,TRUE)</f>
        <v>49</v>
      </c>
      <c r="B155" s="109"/>
      <c r="C155" s="110">
        <f>VLOOKUP(EX155,'[1]ادخال بيانات ودرجات'!$A$10:C353,3,TRUE)</f>
        <v>0</v>
      </c>
      <c r="D155" s="109">
        <f>VLOOKUP(EX155,'[1]ادخال بيانات ودرجات'!$A$10:D353,4,TRUE)</f>
        <v>0</v>
      </c>
      <c r="E155" s="109">
        <f>VLOOKUP(EX155,'[1]ادخال بيانات ودرجات'!$A$10:E353,5,TRUE)</f>
        <v>0</v>
      </c>
      <c r="F155" s="109">
        <f>VLOOKUP(EX155,'[1]ادخال بيانات ودرجات'!$A$10:F353,6,TRUE)</f>
        <v>0</v>
      </c>
      <c r="G155" s="111">
        <f>VLOOKUP(EX155,'[1]ادخال بيانات ودرجات'!$A$10:B353,2,TRUE)</f>
        <v>0</v>
      </c>
      <c r="H155" s="112" t="s">
        <v>50</v>
      </c>
      <c r="I155" s="113">
        <f>VLOOKUP(EX155,'[1]ادخال بيانات ودرجات'!$A$10:BW353,17,TRUE)</f>
        <v>0</v>
      </c>
      <c r="J155" s="113">
        <f>VLOOKUP(EX155,'[1]ادخال بيانات ودرجات'!$A$10:BW353,18,TRUE)</f>
        <v>0</v>
      </c>
      <c r="K155" s="114">
        <f t="shared" ref="K155:K156" si="3337">SUM(I155,J155)</f>
        <v>0</v>
      </c>
      <c r="L155" s="113">
        <f>VLOOKUP(EX155,'[1]ادخال بيانات ودرجات'!$A$10:BW353,24,TRUE)</f>
        <v>0</v>
      </c>
      <c r="M155" s="113">
        <f>VLOOKUP(EX155,'[1]ادخال بيانات ودرجات'!$A$10:BW353,25,TRUE)</f>
        <v>0</v>
      </c>
      <c r="N155" s="114">
        <f t="shared" ref="N155:N156" si="3338">SUM(L155,M155)</f>
        <v>0</v>
      </c>
      <c r="O155" s="113">
        <f>VLOOKUP(EX155,'[1]ادخال بيانات ودرجات'!$A$10:BW353,31,TRUE)</f>
        <v>0</v>
      </c>
      <c r="P155" s="113">
        <f>VLOOKUP(EX155,'[1]ادخال بيانات ودرجات'!$A$10:BW353,32,TRUE)</f>
        <v>0</v>
      </c>
      <c r="Q155" s="114">
        <f t="shared" ref="Q155:Q156" si="3339">SUM(O155,P155)</f>
        <v>0</v>
      </c>
      <c r="R155" s="113">
        <f>VLOOKUP(EX155,'[1]ادخال بيانات ودرجات'!$A$10:BW353,38,TRUE)</f>
        <v>0</v>
      </c>
      <c r="S155" s="113">
        <f>VLOOKUP(EX155,'[1]ادخال بيانات ودرجات'!$A$10:BW353,39,TRUE)</f>
        <v>0</v>
      </c>
      <c r="T155" s="114">
        <f t="shared" ref="T155:T156" si="3340">SUM(R155,S155)</f>
        <v>0</v>
      </c>
      <c r="U155" s="113">
        <f>VLOOKUP(EX155,'[1]ادخال بيانات ودرجات'!$A$10:BW353,45,TRUE)</f>
        <v>0</v>
      </c>
      <c r="V155" s="113">
        <f>VLOOKUP(EX155,'[1]ادخال بيانات ودرجات'!$A$10:BW353,46,TRUE)</f>
        <v>0</v>
      </c>
      <c r="W155" s="114">
        <f t="shared" ref="W155:W156" si="3341">SUM(U155,V155)</f>
        <v>0</v>
      </c>
      <c r="X155" s="113">
        <f>VLOOKUP(EX155,'[1]ادخال بيانات ودرجات'!$A$10:BW353,52,TRUE)</f>
        <v>0</v>
      </c>
      <c r="Y155" s="113">
        <f>VLOOKUP(EX155,'[1]ادخال بيانات ودرجات'!$A$10:BW353,53,TRUE)</f>
        <v>0</v>
      </c>
      <c r="Z155" s="114">
        <f t="shared" ref="Z155:Z156" si="3342">SUM(X155,Y155)</f>
        <v>0</v>
      </c>
      <c r="AA155" s="113">
        <f>VLOOKUP(EX155,'[1]ادخال بيانات ودرجات'!$A$10:BW353,59,TRUE)</f>
        <v>0</v>
      </c>
      <c r="AB155" s="113">
        <f>VLOOKUP(EX155,'[1]ادخال بيانات ودرجات'!$A$10:BW353,60,TRUE)</f>
        <v>0</v>
      </c>
      <c r="AC155" s="114">
        <f t="shared" ref="AC155:AC156" si="3343">SUM(AA155,AB155)</f>
        <v>0</v>
      </c>
      <c r="AD155" s="114">
        <f>VLOOKUP(EX155,'[1]ادخال بيانات ودرجات'!$A$10:BW353,66,TRUE)</f>
        <v>0</v>
      </c>
      <c r="AE155" s="114">
        <f>VLOOKUP(EX155,'[1]ادخال بيانات ودرجات'!$A$10:BW353,67,TRUE)</f>
        <v>0</v>
      </c>
      <c r="AF155" s="114">
        <f t="shared" ref="AF155:AF156" si="3344">SUM(AD155,AE155)</f>
        <v>0</v>
      </c>
      <c r="AG155" s="115" t="str">
        <f t="shared" ref="AG155:AG190" si="3345">IF(AJ155&gt;=1,"دورثان","ناجح")</f>
        <v>دورثان</v>
      </c>
      <c r="AH155" s="116"/>
      <c r="AI155" s="117" t="str">
        <f>IF(AJ155&gt;=1,"***",VLOOKUP(EX155,'[1]ادخال بيانات ودرجات'!$A$10:CI354,87,TRUE))</f>
        <v>***</v>
      </c>
      <c r="AJ155" s="117">
        <f t="shared" ref="AJ155" si="3346">COUNT(EU155:EW157)</f>
        <v>9</v>
      </c>
      <c r="AK155" s="118" t="str">
        <f>IF(AJ155&gt;=1,"***",VLOOKUP(EX155,'[1]ادخال بيانات ودرجات'!$A$10:CL353,90,TRUE))</f>
        <v>***</v>
      </c>
      <c r="AL155" s="119" t="str">
        <f t="shared" ref="AL155" si="3347">IF(AJ155&gt;=1,"",IF(AK155&gt;=85,"ممتاز",IF(AK155&gt;=75,"جيد جدا",IF(AK155&gt;=65,"جيد",IF(AK155&gt;=54,"مقبول",IF(AK155&gt;=50,"ضعيف","xxx"))))))</f>
        <v/>
      </c>
      <c r="AM155" s="120">
        <f>VLOOKUP(EX155,'[1]ادخال بيانات ودرجات'!$A$10:BW353,73,TRUE)</f>
        <v>0</v>
      </c>
      <c r="AN155" s="120">
        <f>VLOOKUP(EX155,'[1]ادخال بيانات ودرجات'!$A$10:BW353,74,TRUE)</f>
        <v>0</v>
      </c>
      <c r="AO155" s="121">
        <f t="shared" ref="AO155:AO156" si="3348">SUM(AM155,AN155)</f>
        <v>0</v>
      </c>
      <c r="AP155" s="122"/>
      <c r="AQ155" s="123" t="str">
        <f t="shared" ref="AQ155" si="3349">CONCATENATE(BI157,BJ157,BK157,,BL157,BM157,,BN157,BO157,BP157)</f>
        <v>........</v>
      </c>
      <c r="AR155" s="124">
        <f t="shared" ref="AR155:AR190" si="3350">K155:K156+N155:N156+Q155:Q156+T155:T156+W155:W156+Z155:Z156+AC155:AC156+AF155:AF156+AO155:AO156</f>
        <v>0</v>
      </c>
      <c r="AS155" s="125" t="str">
        <f t="shared" ref="AS155" si="3351">IF(K157&lt;100,100-K157,IF(K157="XXX",100,"."))</f>
        <v>.</v>
      </c>
      <c r="AT155" s="125" t="str">
        <f t="shared" ref="AT155" si="3352">IF(N157&lt;80,80-N157,IF(N157="XXX",80,"."))</f>
        <v>.</v>
      </c>
      <c r="AU155" s="125" t="str">
        <f t="shared" ref="AU155" si="3353">IF(Q157&lt;80,80-Q157,IF(Q157="XXX",80,"."))</f>
        <v>.</v>
      </c>
      <c r="AV155" s="125" t="str">
        <f t="shared" ref="AV155" si="3354">IF(T157&lt;80,80-T157,IF(T157="XXX",80,"."))</f>
        <v>.</v>
      </c>
      <c r="AW155" s="125" t="str">
        <f t="shared" ref="AW155" si="3355">IF(W157&lt;60,60-W157,IF(W157="XXX",60,"."))</f>
        <v>.</v>
      </c>
      <c r="AX155" s="125" t="str">
        <f t="shared" ref="AX155" si="3356">IF(Z157&lt;40,40-Z157,IF(Z157="XXX",40,"."))</f>
        <v>.</v>
      </c>
      <c r="AY155" s="125" t="str">
        <f t="shared" ref="AY155" si="3357">IF(AC157&lt;40,40-AC157,IF(AC157="XXX",40,"."))</f>
        <v>.</v>
      </c>
      <c r="AZ155" s="125" t="str">
        <f t="shared" ref="AZ155" si="3358">IF(AF157&lt;20,20-AF157,IF(AF157="XXX",20,"."))</f>
        <v>.</v>
      </c>
      <c r="BA155" s="126"/>
      <c r="BB155" s="126"/>
      <c r="BC155" s="126"/>
      <c r="BD155" s="126"/>
      <c r="BE155" s="126"/>
      <c r="BF155" s="126"/>
      <c r="BG155" s="126"/>
      <c r="BH155" s="126"/>
      <c r="BI155" s="126"/>
      <c r="BJ155" s="126"/>
      <c r="BK155" s="126"/>
      <c r="BL155" s="126"/>
      <c r="BM155" s="126"/>
      <c r="BN155" s="126"/>
      <c r="BO155" s="126"/>
      <c r="BP155" s="126"/>
      <c r="BQ155" s="126"/>
      <c r="BR155" s="126"/>
      <c r="BS155" s="126"/>
      <c r="BT155" s="126"/>
      <c r="BU155" s="126"/>
      <c r="BV155" s="126"/>
      <c r="BW155" s="126"/>
      <c r="BX155" s="126"/>
      <c r="BY155" s="126"/>
      <c r="BZ155" s="126"/>
      <c r="CA155" s="126"/>
      <c r="CB155" s="126"/>
      <c r="CC155" s="126"/>
      <c r="CD155" s="126"/>
      <c r="CE155" s="126"/>
      <c r="CF155" s="126"/>
      <c r="CG155" s="126"/>
      <c r="CH155" s="126"/>
      <c r="CI155" s="126"/>
      <c r="CJ155" s="126"/>
      <c r="CK155" s="126"/>
      <c r="CL155" s="126"/>
      <c r="CM155" s="126"/>
      <c r="CN155" s="126"/>
      <c r="CO155" s="126"/>
      <c r="CP155" s="126"/>
      <c r="CQ155" s="126"/>
      <c r="CR155" s="126"/>
      <c r="CS155" s="126"/>
      <c r="CT155" s="126"/>
      <c r="CU155" s="126"/>
      <c r="CV155" s="126"/>
      <c r="CW155" s="126"/>
      <c r="CX155" s="126"/>
      <c r="CY155" s="126"/>
      <c r="CZ155" s="126"/>
      <c r="DA155" s="126"/>
      <c r="DB155" s="126"/>
      <c r="DC155" s="126"/>
      <c r="DD155" s="126"/>
      <c r="DE155" s="126"/>
      <c r="DF155" s="126"/>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26"/>
      <c r="EU155" s="127">
        <f t="shared" ref="EU155" si="3359">IF(K157="",1,IF(K155+K156&lt;100,1,""))</f>
        <v>1</v>
      </c>
      <c r="EV155" s="127">
        <f t="shared" ref="EV155" si="3360">IF(N157="",2,IF(N155+N156&lt;80,2,""))</f>
        <v>2</v>
      </c>
      <c r="EW155" s="127">
        <f t="shared" ref="EW155" si="3361">IF(Q157="",3,IF(Q155+Q156&lt;80,3,""))</f>
        <v>3</v>
      </c>
      <c r="EX155" s="128">
        <v>49</v>
      </c>
      <c r="EY155" s="129" t="str">
        <f t="shared" ref="EY155:EY190" si="3362">IF(AG155="","7",IF(AG155&lt;40,7,"*"))</f>
        <v>*</v>
      </c>
      <c r="EZ155" s="129">
        <f t="shared" ref="EZ155:EZ190" si="3363">IF(AJ155="","8",IF(AJ155&lt;20,8,"*"))</f>
        <v>8</v>
      </c>
      <c r="FA155" s="130" t="str">
        <f t="shared" ref="FA155:FA190" si="3364">IF(AS155="","9",IF(AS155&lt;40,9,"*"))</f>
        <v>*</v>
      </c>
      <c r="FB155" s="131" t="str">
        <f>IF(FC155="","",SUBTOTAL(2,$FC$11:FC155))</f>
        <v/>
      </c>
      <c r="FC155" s="132" t="str">
        <f t="shared" ref="FC155:FC190" si="3365">IF(AG155="ناجح",ROW(),"")</f>
        <v/>
      </c>
      <c r="FD155" s="132">
        <f t="shared" ref="FD155:FD190" si="3366">IF(AG155="دورثان",ROW(),"")</f>
        <v>155</v>
      </c>
      <c r="FE155" s="131">
        <f>IF(FD155="","",SUBTOTAL(2,$FD$11:FD155))</f>
        <v>49</v>
      </c>
    </row>
    <row r="156" spans="1:161" ht="18" x14ac:dyDescent="0.25">
      <c r="A156" s="111"/>
      <c r="B156" s="117"/>
      <c r="C156" s="135"/>
      <c r="D156" s="117"/>
      <c r="E156" s="117"/>
      <c r="F156" s="117"/>
      <c r="G156" s="111"/>
      <c r="H156" s="136" t="s">
        <v>52</v>
      </c>
      <c r="I156" s="137">
        <f>VLOOKUP(EX155,'[1]ادخال بيانات ودرجات'!$A$10:BW353,20,TRUE)</f>
        <v>0</v>
      </c>
      <c r="J156" s="137">
        <f>VLOOKUP(EX155,'[1]ادخال بيانات ودرجات'!$A$10:BW353,21,TRUE)</f>
        <v>0</v>
      </c>
      <c r="K156" s="138">
        <f t="shared" si="3337"/>
        <v>0</v>
      </c>
      <c r="L156" s="137">
        <f>VLOOKUP(EX155,'[1]ادخال بيانات ودرجات'!$A$10:BW353,27,TRUE)</f>
        <v>0</v>
      </c>
      <c r="M156" s="137">
        <f>VLOOKUP(EX155,'[1]ادخال بيانات ودرجات'!$A$10:BW353,28,TRUE)</f>
        <v>0</v>
      </c>
      <c r="N156" s="138">
        <f t="shared" si="3338"/>
        <v>0</v>
      </c>
      <c r="O156" s="137">
        <f>VLOOKUP(EX155,'[1]ادخال بيانات ودرجات'!$A$10:BW353,34,TRUE)</f>
        <v>0</v>
      </c>
      <c r="P156" s="137">
        <f>VLOOKUP(EX155,'[1]ادخال بيانات ودرجات'!$A$10:BW353,35,TRUE)</f>
        <v>0</v>
      </c>
      <c r="Q156" s="138">
        <f t="shared" si="3339"/>
        <v>0</v>
      </c>
      <c r="R156" s="137">
        <f>VLOOKUP(EX155,'[1]ادخال بيانات ودرجات'!$A$10:BW353,41,TRUE)</f>
        <v>0</v>
      </c>
      <c r="S156" s="137">
        <f>VLOOKUP(EX155,'[1]ادخال بيانات ودرجات'!$A$10:BW353,42,TRUE)</f>
        <v>0</v>
      </c>
      <c r="T156" s="138">
        <f t="shared" si="3340"/>
        <v>0</v>
      </c>
      <c r="U156" s="137">
        <f>VLOOKUP(EX155,'[1]ادخال بيانات ودرجات'!$A$10:BW353,48,TRUE)</f>
        <v>0</v>
      </c>
      <c r="V156" s="137">
        <f>VLOOKUP(EX155,'[1]ادخال بيانات ودرجات'!$A$10:BW353,49,TRUE)</f>
        <v>0</v>
      </c>
      <c r="W156" s="138">
        <f t="shared" si="3341"/>
        <v>0</v>
      </c>
      <c r="X156" s="137">
        <f>VLOOKUP(EX155,'[1]ادخال بيانات ودرجات'!$A$10:BW353,55,TRUE)</f>
        <v>0</v>
      </c>
      <c r="Y156" s="137">
        <f>VLOOKUP(EX155,'[1]ادخال بيانات ودرجات'!$A$10:BW353,56,TRUE)</f>
        <v>0</v>
      </c>
      <c r="Z156" s="138">
        <f t="shared" si="3342"/>
        <v>0</v>
      </c>
      <c r="AA156" s="137">
        <f>VLOOKUP(EX155,'[1]ادخال بيانات ودرجات'!$A$10:BW353,62,TRUE)</f>
        <v>0</v>
      </c>
      <c r="AB156" s="137">
        <f>VLOOKUP(EX155,'[1]ادخال بيانات ودرجات'!$A$10:BW353,63,TRUE)</f>
        <v>0</v>
      </c>
      <c r="AC156" s="138">
        <f t="shared" si="3343"/>
        <v>0</v>
      </c>
      <c r="AD156" s="138">
        <f>VLOOKUP(EX155,'[1]ادخال بيانات ودرجات'!$A$10:BW353,69,TRUE)</f>
        <v>0</v>
      </c>
      <c r="AE156" s="138">
        <f>VLOOKUP(EX155,'[1]ادخال بيانات ودرجات'!$A$10:BW353,70,TRUE)</f>
        <v>0</v>
      </c>
      <c r="AF156" s="138">
        <f t="shared" si="3344"/>
        <v>0</v>
      </c>
      <c r="AG156" s="139"/>
      <c r="AH156" s="140"/>
      <c r="AI156" s="117"/>
      <c r="AJ156" s="117"/>
      <c r="AK156" s="141"/>
      <c r="AL156" s="119"/>
      <c r="AM156" s="142">
        <f>VLOOKUP(EX155,'[1]ادخال بيانات ودرجات'!$A$10:BX353,76,TRUE)</f>
        <v>0</v>
      </c>
      <c r="AN156" s="142">
        <f>VLOOKUP(EX155,'[1]ادخال بيانات ودرجات'!$A$10:BY353,77,TRUE)</f>
        <v>0</v>
      </c>
      <c r="AO156" s="121">
        <f t="shared" si="3348"/>
        <v>0</v>
      </c>
      <c r="AP156" s="143"/>
      <c r="AQ156" s="123"/>
      <c r="AR156" s="124"/>
      <c r="AS156" s="125"/>
      <c r="AT156" s="125"/>
      <c r="AU156" s="125"/>
      <c r="AV156" s="125"/>
      <c r="AW156" s="125"/>
      <c r="AX156" s="125"/>
      <c r="AY156" s="125"/>
      <c r="AZ156" s="125"/>
      <c r="BA156" s="126"/>
      <c r="BB156" s="126"/>
      <c r="BC156" s="126"/>
      <c r="BD156" s="126"/>
      <c r="BE156" s="126"/>
      <c r="BF156" s="126"/>
      <c r="BG156" s="126"/>
      <c r="BH156" s="126"/>
      <c r="BI156" s="126"/>
      <c r="BJ156" s="126"/>
      <c r="BK156" s="126"/>
      <c r="BL156" s="126"/>
      <c r="BM156" s="126"/>
      <c r="BN156" s="126"/>
      <c r="BO156" s="126"/>
      <c r="BP156" s="126"/>
      <c r="BQ156" s="126"/>
      <c r="BR156" s="126"/>
      <c r="BS156" s="126"/>
      <c r="BT156" s="126"/>
      <c r="BU156" s="126"/>
      <c r="BV156" s="126"/>
      <c r="BW156" s="126"/>
      <c r="BX156" s="126"/>
      <c r="BY156" s="126"/>
      <c r="BZ156" s="126"/>
      <c r="CA156" s="126"/>
      <c r="CB156" s="126"/>
      <c r="CC156" s="126"/>
      <c r="CD156" s="126"/>
      <c r="CE156" s="126"/>
      <c r="CF156" s="126"/>
      <c r="CG156" s="126"/>
      <c r="CH156" s="126"/>
      <c r="CI156" s="126"/>
      <c r="CJ156" s="126"/>
      <c r="CK156" s="126"/>
      <c r="CL156" s="126"/>
      <c r="CM156" s="126"/>
      <c r="CN156" s="126"/>
      <c r="CO156" s="126"/>
      <c r="CP156" s="126"/>
      <c r="CQ156" s="126"/>
      <c r="CR156" s="126"/>
      <c r="CS156" s="126"/>
      <c r="CT156" s="126"/>
      <c r="CU156" s="126"/>
      <c r="CV156" s="126"/>
      <c r="CW156" s="126"/>
      <c r="CX156" s="126"/>
      <c r="CY156" s="126"/>
      <c r="CZ156" s="126"/>
      <c r="DA156" s="126"/>
      <c r="DB156" s="126"/>
      <c r="DC156" s="126"/>
      <c r="DD156" s="126"/>
      <c r="DE156" s="126"/>
      <c r="DF156" s="126"/>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26"/>
      <c r="EU156" s="127">
        <f t="shared" ref="EU156:EU190" si="3367">IF(T157="",4,IF(T155+T156&lt;80,4,""))</f>
        <v>4</v>
      </c>
      <c r="EV156" s="127">
        <f t="shared" ref="EV156:EV190" si="3368">IF(W157="",5,IF(W155+W156&lt;60,5,""))</f>
        <v>5</v>
      </c>
      <c r="EW156" s="127">
        <f t="shared" ref="EW156:EW190" si="3369">IF(Z157="",6,IF(Z155+Z156&lt;40,6,""))</f>
        <v>6</v>
      </c>
      <c r="EX156" s="128"/>
      <c r="EY156" s="134"/>
      <c r="EZ156" s="134"/>
      <c r="FA156" s="134"/>
      <c r="FB156" s="144"/>
      <c r="FC156" s="145"/>
      <c r="FD156" s="145"/>
      <c r="FE156" s="144"/>
    </row>
    <row r="157" spans="1:161" ht="18.75" thickBot="1" x14ac:dyDescent="0.3">
      <c r="A157" s="146"/>
      <c r="B157" s="147"/>
      <c r="C157" s="148"/>
      <c r="D157" s="147"/>
      <c r="E157" s="147"/>
      <c r="F157" s="147"/>
      <c r="G157" s="146"/>
      <c r="H157" s="149" t="s">
        <v>53</v>
      </c>
      <c r="I157" s="150">
        <f t="shared" ref="I157:J157" si="3370">SUM(I155,I156)</f>
        <v>0</v>
      </c>
      <c r="J157" s="150">
        <f t="shared" si="3370"/>
        <v>0</v>
      </c>
      <c r="K157" s="150" t="str">
        <f t="shared" ref="K157" si="3371">IF(J157&gt;=48,I157+J157,"")</f>
        <v/>
      </c>
      <c r="L157" s="150">
        <f t="shared" ref="L157:M157" si="3372">SUM(L155,L156)</f>
        <v>0</v>
      </c>
      <c r="M157" s="150">
        <f t="shared" si="3372"/>
        <v>0</v>
      </c>
      <c r="N157" s="150" t="str">
        <f t="shared" ref="N157" si="3373">IF(M157&gt;=38.4,L157+M157,"")</f>
        <v/>
      </c>
      <c r="O157" s="150">
        <f t="shared" ref="O157:P157" si="3374">SUM(O155,O156)</f>
        <v>0</v>
      </c>
      <c r="P157" s="150">
        <f t="shared" si="3374"/>
        <v>0</v>
      </c>
      <c r="Q157" s="150" t="str">
        <f t="shared" ref="Q157" si="3375">IF(P157&gt;=38.4,O157+P157,"")</f>
        <v/>
      </c>
      <c r="R157" s="150">
        <f t="shared" ref="R157:S157" si="3376">SUM(R155,R156)</f>
        <v>0</v>
      </c>
      <c r="S157" s="150">
        <f t="shared" si="3376"/>
        <v>0</v>
      </c>
      <c r="T157" s="150" t="str">
        <f t="shared" ref="T157" si="3377">IF(S157&gt;=38.4,R157+S157,"")</f>
        <v/>
      </c>
      <c r="U157" s="150">
        <f t="shared" ref="U157:V157" si="3378">SUM(U155,U156)</f>
        <v>0</v>
      </c>
      <c r="V157" s="150">
        <f t="shared" si="3378"/>
        <v>0</v>
      </c>
      <c r="W157" s="150" t="str">
        <f t="shared" ref="W157" si="3379">IF(V157&gt;=28.8,U157+V157,"")</f>
        <v/>
      </c>
      <c r="X157" s="150">
        <f t="shared" ref="X157:Y157" si="3380">SUM(X155,X156)</f>
        <v>0</v>
      </c>
      <c r="Y157" s="150">
        <f t="shared" si="3380"/>
        <v>0</v>
      </c>
      <c r="Z157" s="150" t="str">
        <f t="shared" ref="Z157" si="3381">IF(Y157&gt;=19.2,X157+Y157,"")</f>
        <v/>
      </c>
      <c r="AA157" s="150">
        <f t="shared" ref="AA157:AB157" si="3382">SUM(AA155,AA156)</f>
        <v>0</v>
      </c>
      <c r="AB157" s="150">
        <f t="shared" si="3382"/>
        <v>0</v>
      </c>
      <c r="AC157" s="150" t="str">
        <f t="shared" ref="AC157" si="3383">IF(AB157&gt;=19.2,AA157+AB157,"")</f>
        <v/>
      </c>
      <c r="AD157" s="150">
        <f t="shared" ref="AD157:AE157" si="3384">SUM(AD155,AD156)</f>
        <v>0</v>
      </c>
      <c r="AE157" s="150">
        <f t="shared" si="3384"/>
        <v>0</v>
      </c>
      <c r="AF157" s="150" t="str">
        <f t="shared" ref="AF157" si="3385">IF(AE157&gt;=9.6,AD157+AE157,"")</f>
        <v/>
      </c>
      <c r="AG157" s="151"/>
      <c r="AH157" s="152">
        <f t="shared" ref="AH157:AH190" si="3386">COUNT(BA157:BH157)</f>
        <v>0</v>
      </c>
      <c r="AI157" s="147"/>
      <c r="AJ157" s="147"/>
      <c r="AK157" s="153"/>
      <c r="AL157" s="154"/>
      <c r="AM157" s="155">
        <f t="shared" ref="AM157:AO157" si="3387">SUM(AM155,AM156)</f>
        <v>0</v>
      </c>
      <c r="AN157" s="155">
        <f t="shared" si="3387"/>
        <v>0</v>
      </c>
      <c r="AO157" s="156">
        <f t="shared" si="3387"/>
        <v>0</v>
      </c>
      <c r="AP157" s="157" t="str">
        <f t="shared" ref="AP157:AP190" si="3388">CONCATENATE(BH157,BG157,BF157,BE157,BD157,,BC157,BB157,BA157)</f>
        <v>........</v>
      </c>
      <c r="AQ157" s="158"/>
      <c r="AR157" s="159"/>
      <c r="AS157" s="160"/>
      <c r="AT157" s="160"/>
      <c r="AU157" s="160"/>
      <c r="AV157" s="160"/>
      <c r="AW157" s="160"/>
      <c r="AX157" s="160"/>
      <c r="AY157" s="160"/>
      <c r="AZ157" s="160"/>
      <c r="BA157" s="161" t="str">
        <f t="shared" ref="BA157:BA190" si="3389">IF(K157&lt;100,1,IF(K157="XXX",1,"."))</f>
        <v>.</v>
      </c>
      <c r="BB157" s="161" t="str">
        <f t="shared" ref="BB157:BB190" si="3390">IF(N157&lt;80,2,IF(N157="XXX",2,"."))</f>
        <v>.</v>
      </c>
      <c r="BC157" s="161" t="str">
        <f t="shared" ref="BC157:BC190" si="3391">IF(Q157&lt;80,3,IF(Q157="XXX",3,"."))</f>
        <v>.</v>
      </c>
      <c r="BD157" s="161" t="str">
        <f t="shared" ref="BD157:BD190" si="3392">IF(T157&lt;80,4,IF(W157="XXX",4,"."))</f>
        <v>.</v>
      </c>
      <c r="BE157" s="161" t="str">
        <f t="shared" ref="BE157:BE190" si="3393">IF(W157&lt;60,5,IF(W157="XXX",5,"."))</f>
        <v>.</v>
      </c>
      <c r="BF157" s="161" t="str">
        <f t="shared" ref="BF157:BF190" si="3394">IF(Z157&lt;40,6,IF(Z157="XXX",6,"."))</f>
        <v>.</v>
      </c>
      <c r="BG157" s="161" t="str">
        <f t="shared" ref="BG157:BG190" si="3395">IF(AC157&lt;40,7,IF(AC157="XXX",7,"."))</f>
        <v>.</v>
      </c>
      <c r="BH157" s="161" t="str">
        <f t="shared" ref="BH157:BH190" si="3396">IF(AF157&lt;20,8,IF(AF157="XXX",8,"."))</f>
        <v>.</v>
      </c>
      <c r="BI157" s="162" t="str">
        <f t="shared" ref="BI157:BI190" si="3397">IF(BA157=1,".رياضيات",".")</f>
        <v>.</v>
      </c>
      <c r="BJ157" s="162" t="str">
        <f t="shared" ref="BJ157:BJ190" si="3398">IF(BB157=2,".نحوونصوص",".")</f>
        <v>.</v>
      </c>
      <c r="BK157" s="162" t="str">
        <f t="shared" ref="BK157:BK190" si="3399">IF(BC157=3,".علوم",".")</f>
        <v>.</v>
      </c>
      <c r="BL157" s="162" t="str">
        <f t="shared" ref="BL157:BL190" si="3400">IF(BD157=4,".تعبير واملاء وخط",".")</f>
        <v>.</v>
      </c>
      <c r="BM157" s="162" t="str">
        <f t="shared" ref="BM157:BM190" si="3401">IF(BE157=5,".تربية اسلامية",".")</f>
        <v>.</v>
      </c>
      <c r="BN157" s="162" t="str">
        <f t="shared" ref="BN157:BN190" si="3402">IF(BF157=6,".جغرافيا",".")</f>
        <v>.</v>
      </c>
      <c r="BO157" s="162" t="str">
        <f t="shared" ref="BO157:BO190" si="3403">IF(BG157=7,".تاريخ",".")</f>
        <v>.</v>
      </c>
      <c r="BP157" s="162" t="str">
        <f t="shared" ref="BP157:BP190" si="3404">IF(BH157=8,".وطنية",".")</f>
        <v>.</v>
      </c>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4">
        <f t="shared" ref="EU157" si="3405">IF(AC157="",7,IF(AC155+AC156&lt;40,7,""))</f>
        <v>7</v>
      </c>
      <c r="EV157" s="164">
        <f t="shared" ref="EV157" si="3406">IF(AF157="",8,IF(AF155+AF156&lt;20,8,""))</f>
        <v>8</v>
      </c>
      <c r="EW157" s="164">
        <f t="shared" ref="EW157" si="3407">IF(AO157="",9,IF(AO155+AO156&lt;40,9,""))</f>
        <v>9</v>
      </c>
      <c r="EX157" s="128"/>
      <c r="EY157" s="165"/>
      <c r="EZ157" s="165"/>
      <c r="FA157" s="165"/>
      <c r="FB157" s="166"/>
      <c r="FC157" s="167"/>
      <c r="FD157" s="167"/>
      <c r="FE157" s="166"/>
    </row>
    <row r="158" spans="1:161" ht="18" x14ac:dyDescent="0.25">
      <c r="A158" s="108">
        <f>VLOOKUP(EX158,'[1]ادخال بيانات ودرجات'!$A$10:A356,1,TRUE)</f>
        <v>50</v>
      </c>
      <c r="B158" s="109"/>
      <c r="C158" s="110">
        <f>VLOOKUP(EX158,'[1]ادخال بيانات ودرجات'!$A$10:C356,3,TRUE)</f>
        <v>0</v>
      </c>
      <c r="D158" s="109">
        <f>VLOOKUP(EX158,'[1]ادخال بيانات ودرجات'!$A$10:D356,4,TRUE)</f>
        <v>0</v>
      </c>
      <c r="E158" s="109">
        <f>VLOOKUP(EX158,'[1]ادخال بيانات ودرجات'!$A$10:E356,5,TRUE)</f>
        <v>0</v>
      </c>
      <c r="F158" s="109">
        <f>VLOOKUP(EX158,'[1]ادخال بيانات ودرجات'!$A$10:F356,6,TRUE)</f>
        <v>0</v>
      </c>
      <c r="G158" s="111">
        <f>VLOOKUP(EX158,'[1]ادخال بيانات ودرجات'!$A$10:B356,2,TRUE)</f>
        <v>0</v>
      </c>
      <c r="H158" s="112" t="s">
        <v>50</v>
      </c>
      <c r="I158" s="113">
        <f>VLOOKUP(EX158,'[1]ادخال بيانات ودرجات'!$A$10:BW356,17,TRUE)</f>
        <v>0</v>
      </c>
      <c r="J158" s="113">
        <f>VLOOKUP(EX158,'[1]ادخال بيانات ودرجات'!$A$10:BW356,18,TRUE)</f>
        <v>0</v>
      </c>
      <c r="K158" s="114">
        <f t="shared" ref="K158:K159" si="3408">SUM(I158,J158)</f>
        <v>0</v>
      </c>
      <c r="L158" s="113">
        <f>VLOOKUP(EX158,'[1]ادخال بيانات ودرجات'!$A$10:BW356,24,TRUE)</f>
        <v>0</v>
      </c>
      <c r="M158" s="113">
        <f>VLOOKUP(EX158,'[1]ادخال بيانات ودرجات'!$A$10:BW356,25,TRUE)</f>
        <v>0</v>
      </c>
      <c r="N158" s="114">
        <f t="shared" ref="N158:N159" si="3409">SUM(L158,M158)</f>
        <v>0</v>
      </c>
      <c r="O158" s="113">
        <f>VLOOKUP(EX158,'[1]ادخال بيانات ودرجات'!$A$10:BW356,31,TRUE)</f>
        <v>0</v>
      </c>
      <c r="P158" s="113">
        <f>VLOOKUP(EX158,'[1]ادخال بيانات ودرجات'!$A$10:BW356,32,TRUE)</f>
        <v>0</v>
      </c>
      <c r="Q158" s="114">
        <f t="shared" ref="Q158:Q159" si="3410">SUM(O158,P158)</f>
        <v>0</v>
      </c>
      <c r="R158" s="113">
        <f>VLOOKUP(EX158,'[1]ادخال بيانات ودرجات'!$A$10:BW356,38,TRUE)</f>
        <v>0</v>
      </c>
      <c r="S158" s="113">
        <f>VLOOKUP(EX158,'[1]ادخال بيانات ودرجات'!$A$10:BW356,39,TRUE)</f>
        <v>0</v>
      </c>
      <c r="T158" s="114">
        <f t="shared" ref="T158:T159" si="3411">SUM(R158,S158)</f>
        <v>0</v>
      </c>
      <c r="U158" s="113">
        <f>VLOOKUP(EX158,'[1]ادخال بيانات ودرجات'!$A$10:BW356,45,TRUE)</f>
        <v>0</v>
      </c>
      <c r="V158" s="113">
        <f>VLOOKUP(EX158,'[1]ادخال بيانات ودرجات'!$A$10:BW356,46,TRUE)</f>
        <v>0</v>
      </c>
      <c r="W158" s="114">
        <f t="shared" ref="W158:W159" si="3412">SUM(U158,V158)</f>
        <v>0</v>
      </c>
      <c r="X158" s="113">
        <f>VLOOKUP(EX158,'[1]ادخال بيانات ودرجات'!$A$10:BW356,52,TRUE)</f>
        <v>0</v>
      </c>
      <c r="Y158" s="113">
        <f>VLOOKUP(EX158,'[1]ادخال بيانات ودرجات'!$A$10:BW356,53,TRUE)</f>
        <v>0</v>
      </c>
      <c r="Z158" s="114">
        <f t="shared" ref="Z158:Z159" si="3413">SUM(X158,Y158)</f>
        <v>0</v>
      </c>
      <c r="AA158" s="113">
        <f>VLOOKUP(EX158,'[1]ادخال بيانات ودرجات'!$A$10:BW356,59,TRUE)</f>
        <v>0</v>
      </c>
      <c r="AB158" s="113">
        <f>VLOOKUP(EX158,'[1]ادخال بيانات ودرجات'!$A$10:BW356,60,TRUE)</f>
        <v>0</v>
      </c>
      <c r="AC158" s="114">
        <f t="shared" ref="AC158:AC159" si="3414">SUM(AA158,AB158)</f>
        <v>0</v>
      </c>
      <c r="AD158" s="114">
        <f>VLOOKUP(EX158,'[1]ادخال بيانات ودرجات'!$A$10:BW356,66,TRUE)</f>
        <v>0</v>
      </c>
      <c r="AE158" s="114">
        <f>VLOOKUP(EX158,'[1]ادخال بيانات ودرجات'!$A$10:BW356,67,TRUE)</f>
        <v>0</v>
      </c>
      <c r="AF158" s="114">
        <f t="shared" ref="AF158:AF159" si="3415">SUM(AD158,AE158)</f>
        <v>0</v>
      </c>
      <c r="AG158" s="115" t="str">
        <f t="shared" ref="AG158:AG190" si="3416">IF(AJ158&gt;=1,"دورثان","ناجح")</f>
        <v>دورثان</v>
      </c>
      <c r="AH158" s="116"/>
      <c r="AI158" s="117" t="str">
        <f>IF(AJ158&gt;=1,"***",VLOOKUP(EX158,'[1]ادخال بيانات ودرجات'!$A$10:CI357,87,TRUE))</f>
        <v>***</v>
      </c>
      <c r="AJ158" s="117">
        <f t="shared" ref="AJ158" si="3417">COUNT(EU158:EW160)</f>
        <v>9</v>
      </c>
      <c r="AK158" s="118" t="str">
        <f>IF(AJ158&gt;=1,"***",VLOOKUP(EX158,'[1]ادخال بيانات ودرجات'!$A$10:CL356,90,TRUE))</f>
        <v>***</v>
      </c>
      <c r="AL158" s="119" t="str">
        <f t="shared" ref="AL158" si="3418">IF(AJ158&gt;=1,"",IF(AK158&gt;=85,"ممتاز",IF(AK158&gt;=75,"جيد جدا",IF(AK158&gt;=65,"جيد",IF(AK158&gt;=54,"مقبول",IF(AK158&gt;=50,"ضعيف","xxx"))))))</f>
        <v/>
      </c>
      <c r="AM158" s="120">
        <f>VLOOKUP(EX158,'[1]ادخال بيانات ودرجات'!$A$10:BW356,73,TRUE)</f>
        <v>0</v>
      </c>
      <c r="AN158" s="120">
        <f>VLOOKUP(EX158,'[1]ادخال بيانات ودرجات'!$A$10:BW356,74,TRUE)</f>
        <v>0</v>
      </c>
      <c r="AO158" s="121">
        <f t="shared" ref="AO158:AO159" si="3419">SUM(AM158,AN158)</f>
        <v>0</v>
      </c>
      <c r="AP158" s="122"/>
      <c r="AQ158" s="123" t="str">
        <f t="shared" ref="AQ158" si="3420">CONCATENATE(BI160,BJ160,BK160,,BL160,BM160,,BN160,BO160,BP160)</f>
        <v>........</v>
      </c>
      <c r="AR158" s="124">
        <f t="shared" ref="AR158:AR190" si="3421">K158:K159+N158:N159+Q158:Q159+T158:T159+W158:W159+Z158:Z159+AC158:AC159+AF158:AF159+AO158:AO159</f>
        <v>0</v>
      </c>
      <c r="AS158" s="125" t="str">
        <f t="shared" ref="AS158" si="3422">IF(K160&lt;100,100-K160,IF(K160="XXX",100,"."))</f>
        <v>.</v>
      </c>
      <c r="AT158" s="125" t="str">
        <f t="shared" ref="AT158" si="3423">IF(N160&lt;80,80-N160,IF(N160="XXX",80,"."))</f>
        <v>.</v>
      </c>
      <c r="AU158" s="125" t="str">
        <f t="shared" ref="AU158" si="3424">IF(Q160&lt;80,80-Q160,IF(Q160="XXX",80,"."))</f>
        <v>.</v>
      </c>
      <c r="AV158" s="125" t="str">
        <f t="shared" ref="AV158" si="3425">IF(T160&lt;80,80-T160,IF(T160="XXX",80,"."))</f>
        <v>.</v>
      </c>
      <c r="AW158" s="125" t="str">
        <f t="shared" ref="AW158" si="3426">IF(W160&lt;60,60-W160,IF(W160="XXX",60,"."))</f>
        <v>.</v>
      </c>
      <c r="AX158" s="125" t="str">
        <f t="shared" ref="AX158" si="3427">IF(Z160&lt;40,40-Z160,IF(Z160="XXX",40,"."))</f>
        <v>.</v>
      </c>
      <c r="AY158" s="125" t="str">
        <f t="shared" ref="AY158" si="3428">IF(AC160&lt;40,40-AC160,IF(AC160="XXX",40,"."))</f>
        <v>.</v>
      </c>
      <c r="AZ158" s="125" t="str">
        <f t="shared" ref="AZ158" si="3429">IF(AF160&lt;20,20-AF160,IF(AF160="XXX",20,"."))</f>
        <v>.</v>
      </c>
      <c r="BA158" s="126"/>
      <c r="BB158" s="126"/>
      <c r="BC158" s="126"/>
      <c r="BD158" s="126"/>
      <c r="BE158" s="126"/>
      <c r="BF158" s="126"/>
      <c r="BG158" s="126"/>
      <c r="BH158" s="126"/>
      <c r="BI158" s="126"/>
      <c r="BJ158" s="126"/>
      <c r="BK158" s="126"/>
      <c r="BL158" s="126"/>
      <c r="BM158" s="126"/>
      <c r="BN158" s="126"/>
      <c r="BO158" s="126"/>
      <c r="BP158" s="126"/>
      <c r="BQ158" s="126"/>
      <c r="BR158" s="126"/>
      <c r="BS158" s="126"/>
      <c r="BT158" s="126"/>
      <c r="BU158" s="126"/>
      <c r="BV158" s="126"/>
      <c r="BW158" s="126"/>
      <c r="BX158" s="126"/>
      <c r="BY158" s="126"/>
      <c r="BZ158" s="126"/>
      <c r="CA158" s="126"/>
      <c r="CB158" s="126"/>
      <c r="CC158" s="126"/>
      <c r="CD158" s="126"/>
      <c r="CE158" s="126"/>
      <c r="CF158" s="126"/>
      <c r="CG158" s="126"/>
      <c r="CH158" s="126"/>
      <c r="CI158" s="126"/>
      <c r="CJ158" s="126"/>
      <c r="CK158" s="126"/>
      <c r="CL158" s="126"/>
      <c r="CM158" s="126"/>
      <c r="CN158" s="126"/>
      <c r="CO158" s="126"/>
      <c r="CP158" s="126"/>
      <c r="CQ158" s="126"/>
      <c r="CR158" s="126"/>
      <c r="CS158" s="126"/>
      <c r="CT158" s="126"/>
      <c r="CU158" s="126"/>
      <c r="CV158" s="126"/>
      <c r="CW158" s="126"/>
      <c r="CX158" s="126"/>
      <c r="CY158" s="126"/>
      <c r="CZ158" s="126"/>
      <c r="DA158" s="126"/>
      <c r="DB158" s="126"/>
      <c r="DC158" s="126"/>
      <c r="DD158" s="126"/>
      <c r="DE158" s="126"/>
      <c r="DF158" s="126"/>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26"/>
      <c r="EU158" s="127">
        <f t="shared" ref="EU158" si="3430">IF(K160="",1,IF(K158+K159&lt;100,1,""))</f>
        <v>1</v>
      </c>
      <c r="EV158" s="127">
        <f t="shared" ref="EV158" si="3431">IF(N160="",2,IF(N158+N159&lt;80,2,""))</f>
        <v>2</v>
      </c>
      <c r="EW158" s="127">
        <f t="shared" ref="EW158" si="3432">IF(Q160="",3,IF(Q158+Q159&lt;80,3,""))</f>
        <v>3</v>
      </c>
      <c r="EX158" s="128">
        <v>50</v>
      </c>
      <c r="EY158" s="129" t="str">
        <f t="shared" ref="EY158:EY190" si="3433">IF(AG158="","7",IF(AG158&lt;40,7,"*"))</f>
        <v>*</v>
      </c>
      <c r="EZ158" s="129">
        <f t="shared" ref="EZ158:EZ190" si="3434">IF(AJ158="","8",IF(AJ158&lt;20,8,"*"))</f>
        <v>8</v>
      </c>
      <c r="FA158" s="130" t="str">
        <f t="shared" ref="FA158:FA190" si="3435">IF(AS158="","9",IF(AS158&lt;40,9,"*"))</f>
        <v>*</v>
      </c>
      <c r="FB158" s="131" t="str">
        <f>IF(FC158="","",SUBTOTAL(2,$FC$11:FC158))</f>
        <v/>
      </c>
      <c r="FC158" s="132" t="str">
        <f t="shared" ref="FC158:FC190" si="3436">IF(AG158="ناجح",ROW(),"")</f>
        <v/>
      </c>
      <c r="FD158" s="132">
        <f t="shared" ref="FD158:FD190" si="3437">IF(AG158="دورثان",ROW(),"")</f>
        <v>158</v>
      </c>
      <c r="FE158" s="131">
        <f>IF(FD158="","",SUBTOTAL(2,$FD$11:FD158))</f>
        <v>50</v>
      </c>
    </row>
    <row r="159" spans="1:161" ht="18" x14ac:dyDescent="0.25">
      <c r="A159" s="111"/>
      <c r="B159" s="117"/>
      <c r="C159" s="135"/>
      <c r="D159" s="117"/>
      <c r="E159" s="117"/>
      <c r="F159" s="117"/>
      <c r="G159" s="111"/>
      <c r="H159" s="136" t="s">
        <v>52</v>
      </c>
      <c r="I159" s="137">
        <f>VLOOKUP(EX158,'[1]ادخال بيانات ودرجات'!$A$10:BW356,20,TRUE)</f>
        <v>0</v>
      </c>
      <c r="J159" s="137">
        <f>VLOOKUP(EX158,'[1]ادخال بيانات ودرجات'!$A$10:BW356,21,TRUE)</f>
        <v>0</v>
      </c>
      <c r="K159" s="138">
        <f t="shared" si="3408"/>
        <v>0</v>
      </c>
      <c r="L159" s="137">
        <f>VLOOKUP(EX158,'[1]ادخال بيانات ودرجات'!$A$10:BW356,27,TRUE)</f>
        <v>0</v>
      </c>
      <c r="M159" s="137">
        <f>VLOOKUP(EX158,'[1]ادخال بيانات ودرجات'!$A$10:BW356,28,TRUE)</f>
        <v>0</v>
      </c>
      <c r="N159" s="138">
        <f t="shared" si="3409"/>
        <v>0</v>
      </c>
      <c r="O159" s="137">
        <f>VLOOKUP(EX158,'[1]ادخال بيانات ودرجات'!$A$10:BW356,34,TRUE)</f>
        <v>0</v>
      </c>
      <c r="P159" s="137">
        <f>VLOOKUP(EX158,'[1]ادخال بيانات ودرجات'!$A$10:BW356,35,TRUE)</f>
        <v>0</v>
      </c>
      <c r="Q159" s="138">
        <f t="shared" si="3410"/>
        <v>0</v>
      </c>
      <c r="R159" s="137">
        <f>VLOOKUP(EX158,'[1]ادخال بيانات ودرجات'!$A$10:BW356,41,TRUE)</f>
        <v>0</v>
      </c>
      <c r="S159" s="137">
        <f>VLOOKUP(EX158,'[1]ادخال بيانات ودرجات'!$A$10:BW356,42,TRUE)</f>
        <v>0</v>
      </c>
      <c r="T159" s="138">
        <f t="shared" si="3411"/>
        <v>0</v>
      </c>
      <c r="U159" s="137">
        <f>VLOOKUP(EX158,'[1]ادخال بيانات ودرجات'!$A$10:BW356,48,TRUE)</f>
        <v>0</v>
      </c>
      <c r="V159" s="137">
        <f>VLOOKUP(EX158,'[1]ادخال بيانات ودرجات'!$A$10:BW356,49,TRUE)</f>
        <v>0</v>
      </c>
      <c r="W159" s="138">
        <f t="shared" si="3412"/>
        <v>0</v>
      </c>
      <c r="X159" s="137">
        <f>VLOOKUP(EX158,'[1]ادخال بيانات ودرجات'!$A$10:BW356,55,TRUE)</f>
        <v>0</v>
      </c>
      <c r="Y159" s="137">
        <f>VLOOKUP(EX158,'[1]ادخال بيانات ودرجات'!$A$10:BW356,56,TRUE)</f>
        <v>0</v>
      </c>
      <c r="Z159" s="138">
        <f t="shared" si="3413"/>
        <v>0</v>
      </c>
      <c r="AA159" s="137">
        <f>VLOOKUP(EX158,'[1]ادخال بيانات ودرجات'!$A$10:BW356,62,TRUE)</f>
        <v>0</v>
      </c>
      <c r="AB159" s="137">
        <f>VLOOKUP(EX158,'[1]ادخال بيانات ودرجات'!$A$10:BW356,63,TRUE)</f>
        <v>0</v>
      </c>
      <c r="AC159" s="138">
        <f t="shared" si="3414"/>
        <v>0</v>
      </c>
      <c r="AD159" s="138">
        <f>VLOOKUP(EX158,'[1]ادخال بيانات ودرجات'!$A$10:BW356,69,TRUE)</f>
        <v>0</v>
      </c>
      <c r="AE159" s="138">
        <f>VLOOKUP(EX158,'[1]ادخال بيانات ودرجات'!$A$10:BW356,70,TRUE)</f>
        <v>0</v>
      </c>
      <c r="AF159" s="138">
        <f t="shared" si="3415"/>
        <v>0</v>
      </c>
      <c r="AG159" s="139"/>
      <c r="AH159" s="140"/>
      <c r="AI159" s="117"/>
      <c r="AJ159" s="117"/>
      <c r="AK159" s="141"/>
      <c r="AL159" s="119"/>
      <c r="AM159" s="142">
        <f>VLOOKUP(EX158,'[1]ادخال بيانات ودرجات'!$A$10:BX356,76,TRUE)</f>
        <v>0</v>
      </c>
      <c r="AN159" s="142">
        <f>VLOOKUP(EX158,'[1]ادخال بيانات ودرجات'!$A$10:BY356,77,TRUE)</f>
        <v>0</v>
      </c>
      <c r="AO159" s="121">
        <f t="shared" si="3419"/>
        <v>0</v>
      </c>
      <c r="AP159" s="143"/>
      <c r="AQ159" s="123"/>
      <c r="AR159" s="124"/>
      <c r="AS159" s="125"/>
      <c r="AT159" s="125"/>
      <c r="AU159" s="125"/>
      <c r="AV159" s="125"/>
      <c r="AW159" s="125"/>
      <c r="AX159" s="125"/>
      <c r="AY159" s="125"/>
      <c r="AZ159" s="125"/>
      <c r="BA159" s="126"/>
      <c r="BB159" s="126"/>
      <c r="BC159" s="126"/>
      <c r="BD159" s="126"/>
      <c r="BE159" s="126"/>
      <c r="BF159" s="126"/>
      <c r="BG159" s="126"/>
      <c r="BH159" s="126"/>
      <c r="BI159" s="126"/>
      <c r="BJ159" s="126"/>
      <c r="BK159" s="126"/>
      <c r="BL159" s="126"/>
      <c r="BM159" s="126"/>
      <c r="BN159" s="126"/>
      <c r="BO159" s="126"/>
      <c r="BP159" s="126"/>
      <c r="BQ159" s="126"/>
      <c r="BR159" s="126"/>
      <c r="BS159" s="126"/>
      <c r="BT159" s="126"/>
      <c r="BU159" s="126"/>
      <c r="BV159" s="126"/>
      <c r="BW159" s="126"/>
      <c r="BX159" s="126"/>
      <c r="BY159" s="126"/>
      <c r="BZ159" s="126"/>
      <c r="CA159" s="126"/>
      <c r="CB159" s="126"/>
      <c r="CC159" s="126"/>
      <c r="CD159" s="126"/>
      <c r="CE159" s="126"/>
      <c r="CF159" s="126"/>
      <c r="CG159" s="126"/>
      <c r="CH159" s="126"/>
      <c r="CI159" s="126"/>
      <c r="CJ159" s="126"/>
      <c r="CK159" s="126"/>
      <c r="CL159" s="126"/>
      <c r="CM159" s="126"/>
      <c r="CN159" s="126"/>
      <c r="CO159" s="126"/>
      <c r="CP159" s="126"/>
      <c r="CQ159" s="126"/>
      <c r="CR159" s="126"/>
      <c r="CS159" s="126"/>
      <c r="CT159" s="126"/>
      <c r="CU159" s="126"/>
      <c r="CV159" s="126"/>
      <c r="CW159" s="126"/>
      <c r="CX159" s="126"/>
      <c r="CY159" s="126"/>
      <c r="CZ159" s="126"/>
      <c r="DA159" s="126"/>
      <c r="DB159" s="126"/>
      <c r="DC159" s="126"/>
      <c r="DD159" s="126"/>
      <c r="DE159" s="126"/>
      <c r="DF159" s="126"/>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26"/>
      <c r="EU159" s="127">
        <f t="shared" ref="EU159:EU190" si="3438">IF(T160="",4,IF(T158+T159&lt;80,4,""))</f>
        <v>4</v>
      </c>
      <c r="EV159" s="127">
        <f t="shared" ref="EV159:EV190" si="3439">IF(W160="",5,IF(W158+W159&lt;60,5,""))</f>
        <v>5</v>
      </c>
      <c r="EW159" s="127">
        <f t="shared" ref="EW159:EW190" si="3440">IF(Z160="",6,IF(Z158+Z159&lt;40,6,""))</f>
        <v>6</v>
      </c>
      <c r="EX159" s="128"/>
      <c r="EY159" s="134"/>
      <c r="EZ159" s="134"/>
      <c r="FA159" s="134"/>
      <c r="FB159" s="144"/>
      <c r="FC159" s="145"/>
      <c r="FD159" s="145"/>
      <c r="FE159" s="144"/>
    </row>
    <row r="160" spans="1:161" ht="18.75" thickBot="1" x14ac:dyDescent="0.3">
      <c r="A160" s="146"/>
      <c r="B160" s="147"/>
      <c r="C160" s="148"/>
      <c r="D160" s="147"/>
      <c r="E160" s="147"/>
      <c r="F160" s="147"/>
      <c r="G160" s="146"/>
      <c r="H160" s="149" t="s">
        <v>53</v>
      </c>
      <c r="I160" s="150">
        <f t="shared" ref="I160:J160" si="3441">SUM(I158,I159)</f>
        <v>0</v>
      </c>
      <c r="J160" s="150">
        <f t="shared" si="3441"/>
        <v>0</v>
      </c>
      <c r="K160" s="150" t="str">
        <f t="shared" ref="K160" si="3442">IF(J160&gt;=48,I160+J160,"")</f>
        <v/>
      </c>
      <c r="L160" s="150">
        <f t="shared" ref="L160:M160" si="3443">SUM(L158,L159)</f>
        <v>0</v>
      </c>
      <c r="M160" s="150">
        <f t="shared" si="3443"/>
        <v>0</v>
      </c>
      <c r="N160" s="150" t="str">
        <f t="shared" ref="N160" si="3444">IF(M160&gt;=38.4,L160+M160,"")</f>
        <v/>
      </c>
      <c r="O160" s="150">
        <f t="shared" ref="O160:P160" si="3445">SUM(O158,O159)</f>
        <v>0</v>
      </c>
      <c r="P160" s="150">
        <f t="shared" si="3445"/>
        <v>0</v>
      </c>
      <c r="Q160" s="150" t="str">
        <f t="shared" ref="Q160" si="3446">IF(P160&gt;=38.4,O160+P160,"")</f>
        <v/>
      </c>
      <c r="R160" s="150">
        <f t="shared" ref="R160:S160" si="3447">SUM(R158,R159)</f>
        <v>0</v>
      </c>
      <c r="S160" s="150">
        <f t="shared" si="3447"/>
        <v>0</v>
      </c>
      <c r="T160" s="150" t="str">
        <f t="shared" ref="T160" si="3448">IF(S160&gt;=38.4,R160+S160,"")</f>
        <v/>
      </c>
      <c r="U160" s="150">
        <f t="shared" ref="U160:V160" si="3449">SUM(U158,U159)</f>
        <v>0</v>
      </c>
      <c r="V160" s="150">
        <f t="shared" si="3449"/>
        <v>0</v>
      </c>
      <c r="W160" s="150" t="str">
        <f t="shared" ref="W160" si="3450">IF(V160&gt;=28.8,U160+V160,"")</f>
        <v/>
      </c>
      <c r="X160" s="150">
        <f t="shared" ref="X160:Y160" si="3451">SUM(X158,X159)</f>
        <v>0</v>
      </c>
      <c r="Y160" s="150">
        <f t="shared" si="3451"/>
        <v>0</v>
      </c>
      <c r="Z160" s="150" t="str">
        <f t="shared" ref="Z160" si="3452">IF(Y160&gt;=19.2,X160+Y160,"")</f>
        <v/>
      </c>
      <c r="AA160" s="150">
        <f t="shared" ref="AA160:AB160" si="3453">SUM(AA158,AA159)</f>
        <v>0</v>
      </c>
      <c r="AB160" s="150">
        <f t="shared" si="3453"/>
        <v>0</v>
      </c>
      <c r="AC160" s="150" t="str">
        <f t="shared" ref="AC160" si="3454">IF(AB160&gt;=19.2,AA160+AB160,"")</f>
        <v/>
      </c>
      <c r="AD160" s="150">
        <f t="shared" ref="AD160:AE160" si="3455">SUM(AD158,AD159)</f>
        <v>0</v>
      </c>
      <c r="AE160" s="150">
        <f t="shared" si="3455"/>
        <v>0</v>
      </c>
      <c r="AF160" s="150" t="str">
        <f t="shared" ref="AF160" si="3456">IF(AE160&gt;=9.6,AD160+AE160,"")</f>
        <v/>
      </c>
      <c r="AG160" s="151"/>
      <c r="AH160" s="152">
        <f t="shared" ref="AH160:AH190" si="3457">COUNT(BA160:BH160)</f>
        <v>0</v>
      </c>
      <c r="AI160" s="147"/>
      <c r="AJ160" s="147"/>
      <c r="AK160" s="153"/>
      <c r="AL160" s="154"/>
      <c r="AM160" s="155">
        <f t="shared" ref="AM160:AO160" si="3458">SUM(AM158,AM159)</f>
        <v>0</v>
      </c>
      <c r="AN160" s="155">
        <f t="shared" si="3458"/>
        <v>0</v>
      </c>
      <c r="AO160" s="156">
        <f t="shared" si="3458"/>
        <v>0</v>
      </c>
      <c r="AP160" s="157" t="str">
        <f t="shared" ref="AP160:AP190" si="3459">CONCATENATE(BH160,BG160,BF160,BE160,BD160,,BC160,BB160,BA160)</f>
        <v>........</v>
      </c>
      <c r="AQ160" s="158"/>
      <c r="AR160" s="159"/>
      <c r="AS160" s="160"/>
      <c r="AT160" s="160"/>
      <c r="AU160" s="160"/>
      <c r="AV160" s="160"/>
      <c r="AW160" s="160"/>
      <c r="AX160" s="160"/>
      <c r="AY160" s="160"/>
      <c r="AZ160" s="160"/>
      <c r="BA160" s="161" t="str">
        <f t="shared" ref="BA160:BA190" si="3460">IF(K160&lt;100,1,IF(K160="XXX",1,"."))</f>
        <v>.</v>
      </c>
      <c r="BB160" s="161" t="str">
        <f t="shared" ref="BB160:BB190" si="3461">IF(N160&lt;80,2,IF(N160="XXX",2,"."))</f>
        <v>.</v>
      </c>
      <c r="BC160" s="161" t="str">
        <f t="shared" ref="BC160:BC190" si="3462">IF(Q160&lt;80,3,IF(Q160="XXX",3,"."))</f>
        <v>.</v>
      </c>
      <c r="BD160" s="161" t="str">
        <f t="shared" ref="BD160:BD190" si="3463">IF(T160&lt;80,4,IF(W160="XXX",4,"."))</f>
        <v>.</v>
      </c>
      <c r="BE160" s="161" t="str">
        <f t="shared" ref="BE160:BE190" si="3464">IF(W160&lt;60,5,IF(W160="XXX",5,"."))</f>
        <v>.</v>
      </c>
      <c r="BF160" s="161" t="str">
        <f t="shared" ref="BF160:BF190" si="3465">IF(Z160&lt;40,6,IF(Z160="XXX",6,"."))</f>
        <v>.</v>
      </c>
      <c r="BG160" s="161" t="str">
        <f t="shared" ref="BG160:BG190" si="3466">IF(AC160&lt;40,7,IF(AC160="XXX",7,"."))</f>
        <v>.</v>
      </c>
      <c r="BH160" s="161" t="str">
        <f t="shared" ref="BH160:BH190" si="3467">IF(AF160&lt;20,8,IF(AF160="XXX",8,"."))</f>
        <v>.</v>
      </c>
      <c r="BI160" s="162" t="str">
        <f t="shared" ref="BI160:BI190" si="3468">IF(BA160=1,".رياضيات",".")</f>
        <v>.</v>
      </c>
      <c r="BJ160" s="162" t="str">
        <f t="shared" ref="BJ160:BJ190" si="3469">IF(BB160=2,".نحوونصوص",".")</f>
        <v>.</v>
      </c>
      <c r="BK160" s="162" t="str">
        <f t="shared" ref="BK160:BK190" si="3470">IF(BC160=3,".علوم",".")</f>
        <v>.</v>
      </c>
      <c r="BL160" s="162" t="str">
        <f t="shared" ref="BL160:BL190" si="3471">IF(BD160=4,".تعبير واملاء وخط",".")</f>
        <v>.</v>
      </c>
      <c r="BM160" s="162" t="str">
        <f t="shared" ref="BM160:BM190" si="3472">IF(BE160=5,".تربية اسلامية",".")</f>
        <v>.</v>
      </c>
      <c r="BN160" s="162" t="str">
        <f t="shared" ref="BN160:BN190" si="3473">IF(BF160=6,".جغرافيا",".")</f>
        <v>.</v>
      </c>
      <c r="BO160" s="162" t="str">
        <f t="shared" ref="BO160:BO190" si="3474">IF(BG160=7,".تاريخ",".")</f>
        <v>.</v>
      </c>
      <c r="BP160" s="162" t="str">
        <f t="shared" ref="BP160:BP190" si="3475">IF(BH160=8,".وطنية",".")</f>
        <v>.</v>
      </c>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4">
        <f t="shared" ref="EU160" si="3476">IF(AC160="",7,IF(AC158+AC159&lt;40,7,""))</f>
        <v>7</v>
      </c>
      <c r="EV160" s="164">
        <f t="shared" ref="EV160" si="3477">IF(AF160="",8,IF(AF158+AF159&lt;20,8,""))</f>
        <v>8</v>
      </c>
      <c r="EW160" s="164">
        <f t="shared" ref="EW160" si="3478">IF(AO160="",9,IF(AO158+AO159&lt;40,9,""))</f>
        <v>9</v>
      </c>
      <c r="EX160" s="128"/>
      <c r="EY160" s="165"/>
      <c r="EZ160" s="165"/>
      <c r="FA160" s="165"/>
      <c r="FB160" s="166"/>
      <c r="FC160" s="167"/>
      <c r="FD160" s="167"/>
      <c r="FE160" s="166"/>
    </row>
    <row r="161" spans="1:161" ht="18" x14ac:dyDescent="0.25">
      <c r="A161" s="108">
        <f>VLOOKUP(EX161,'[1]ادخال بيانات ودرجات'!$A$10:A359,1,TRUE)</f>
        <v>51</v>
      </c>
      <c r="B161" s="109"/>
      <c r="C161" s="110">
        <f>VLOOKUP(EX161,'[1]ادخال بيانات ودرجات'!$A$10:C359,3,TRUE)</f>
        <v>0</v>
      </c>
      <c r="D161" s="109">
        <f>VLOOKUP(EX161,'[1]ادخال بيانات ودرجات'!$A$10:D359,4,TRUE)</f>
        <v>0</v>
      </c>
      <c r="E161" s="109">
        <f>VLOOKUP(EX161,'[1]ادخال بيانات ودرجات'!$A$10:E359,5,TRUE)</f>
        <v>0</v>
      </c>
      <c r="F161" s="109">
        <f>VLOOKUP(EX161,'[1]ادخال بيانات ودرجات'!$A$10:F359,6,TRUE)</f>
        <v>0</v>
      </c>
      <c r="G161" s="111">
        <f>VLOOKUP(EX161,'[1]ادخال بيانات ودرجات'!$A$10:B359,2,TRUE)</f>
        <v>0</v>
      </c>
      <c r="H161" s="112" t="s">
        <v>50</v>
      </c>
      <c r="I161" s="113">
        <f>VLOOKUP(EX161,'[1]ادخال بيانات ودرجات'!$A$10:BW359,17,TRUE)</f>
        <v>0</v>
      </c>
      <c r="J161" s="113">
        <f>VLOOKUP(EX161,'[1]ادخال بيانات ودرجات'!$A$10:BW359,18,TRUE)</f>
        <v>0</v>
      </c>
      <c r="K161" s="114">
        <f t="shared" ref="K161:K162" si="3479">SUM(I161,J161)</f>
        <v>0</v>
      </c>
      <c r="L161" s="113">
        <f>VLOOKUP(EX161,'[1]ادخال بيانات ودرجات'!$A$10:BW359,24,TRUE)</f>
        <v>0</v>
      </c>
      <c r="M161" s="113">
        <f>VLOOKUP(EX161,'[1]ادخال بيانات ودرجات'!$A$10:BW359,25,TRUE)</f>
        <v>0</v>
      </c>
      <c r="N161" s="114">
        <f t="shared" ref="N161:N162" si="3480">SUM(L161,M161)</f>
        <v>0</v>
      </c>
      <c r="O161" s="113">
        <f>VLOOKUP(EX161,'[1]ادخال بيانات ودرجات'!$A$10:BW359,31,TRUE)</f>
        <v>0</v>
      </c>
      <c r="P161" s="113">
        <f>VLOOKUP(EX161,'[1]ادخال بيانات ودرجات'!$A$10:BW359,32,TRUE)</f>
        <v>0</v>
      </c>
      <c r="Q161" s="114">
        <f t="shared" ref="Q161:Q162" si="3481">SUM(O161,P161)</f>
        <v>0</v>
      </c>
      <c r="R161" s="113">
        <f>VLOOKUP(EX161,'[1]ادخال بيانات ودرجات'!$A$10:BW359,38,TRUE)</f>
        <v>0</v>
      </c>
      <c r="S161" s="113">
        <f>VLOOKUP(EX161,'[1]ادخال بيانات ودرجات'!$A$10:BW359,39,TRUE)</f>
        <v>0</v>
      </c>
      <c r="T161" s="114">
        <f t="shared" ref="T161:T162" si="3482">SUM(R161,S161)</f>
        <v>0</v>
      </c>
      <c r="U161" s="113">
        <f>VLOOKUP(EX161,'[1]ادخال بيانات ودرجات'!$A$10:BW359,45,TRUE)</f>
        <v>0</v>
      </c>
      <c r="V161" s="113">
        <f>VLOOKUP(EX161,'[1]ادخال بيانات ودرجات'!$A$10:BW359,46,TRUE)</f>
        <v>0</v>
      </c>
      <c r="W161" s="114">
        <f t="shared" ref="W161:W162" si="3483">SUM(U161,V161)</f>
        <v>0</v>
      </c>
      <c r="X161" s="113">
        <f>VLOOKUP(EX161,'[1]ادخال بيانات ودرجات'!$A$10:BW359,52,TRUE)</f>
        <v>0</v>
      </c>
      <c r="Y161" s="113">
        <f>VLOOKUP(EX161,'[1]ادخال بيانات ودرجات'!$A$10:BW359,53,TRUE)</f>
        <v>0</v>
      </c>
      <c r="Z161" s="114">
        <f t="shared" ref="Z161:Z162" si="3484">SUM(X161,Y161)</f>
        <v>0</v>
      </c>
      <c r="AA161" s="113">
        <f>VLOOKUP(EX161,'[1]ادخال بيانات ودرجات'!$A$10:BW359,59,TRUE)</f>
        <v>0</v>
      </c>
      <c r="AB161" s="113">
        <f>VLOOKUP(EX161,'[1]ادخال بيانات ودرجات'!$A$10:BW359,60,TRUE)</f>
        <v>0</v>
      </c>
      <c r="AC161" s="114">
        <f t="shared" ref="AC161:AC162" si="3485">SUM(AA161,AB161)</f>
        <v>0</v>
      </c>
      <c r="AD161" s="114">
        <f>VLOOKUP(EX161,'[1]ادخال بيانات ودرجات'!$A$10:BW359,66,TRUE)</f>
        <v>0</v>
      </c>
      <c r="AE161" s="114">
        <f>VLOOKUP(EX161,'[1]ادخال بيانات ودرجات'!$A$10:BW359,67,TRUE)</f>
        <v>0</v>
      </c>
      <c r="AF161" s="114">
        <f t="shared" ref="AF161:AF162" si="3486">SUM(AD161,AE161)</f>
        <v>0</v>
      </c>
      <c r="AG161" s="115" t="str">
        <f t="shared" ref="AG161:AG190" si="3487">IF(AJ161&gt;=1,"دورثان","ناجح")</f>
        <v>دورثان</v>
      </c>
      <c r="AH161" s="116"/>
      <c r="AI161" s="117" t="str">
        <f>IF(AJ161&gt;=1,"***",VLOOKUP(EX161,'[1]ادخال بيانات ودرجات'!$A$10:CI360,87,TRUE))</f>
        <v>***</v>
      </c>
      <c r="AJ161" s="117">
        <f t="shared" ref="AJ161" si="3488">COUNT(EU161:EW163)</f>
        <v>9</v>
      </c>
      <c r="AK161" s="118" t="str">
        <f>IF(AJ161&gt;=1,"***",VLOOKUP(EX161,'[1]ادخال بيانات ودرجات'!$A$10:CL359,90,TRUE))</f>
        <v>***</v>
      </c>
      <c r="AL161" s="119" t="str">
        <f t="shared" ref="AL161" si="3489">IF(AJ161&gt;=1,"",IF(AK161&gt;=85,"ممتاز",IF(AK161&gt;=75,"جيد جدا",IF(AK161&gt;=65,"جيد",IF(AK161&gt;=54,"مقبول",IF(AK161&gt;=50,"ضعيف","xxx"))))))</f>
        <v/>
      </c>
      <c r="AM161" s="120">
        <f>VLOOKUP(EX161,'[1]ادخال بيانات ودرجات'!$A$10:BW359,73,TRUE)</f>
        <v>0</v>
      </c>
      <c r="AN161" s="120">
        <f>VLOOKUP(EX161,'[1]ادخال بيانات ودرجات'!$A$10:BW359,74,TRUE)</f>
        <v>0</v>
      </c>
      <c r="AO161" s="121">
        <f t="shared" ref="AO161:AO162" si="3490">SUM(AM161,AN161)</f>
        <v>0</v>
      </c>
      <c r="AP161" s="122"/>
      <c r="AQ161" s="123" t="str">
        <f t="shared" ref="AQ161" si="3491">CONCATENATE(BI163,BJ163,BK163,,BL163,BM163,,BN163,BO163,BP163)</f>
        <v>........</v>
      </c>
      <c r="AR161" s="124">
        <f t="shared" ref="AR161:AR190" si="3492">K161:K162+N161:N162+Q161:Q162+T161:T162+W161:W162+Z161:Z162+AC161:AC162+AF161:AF162+AO161:AO162</f>
        <v>0</v>
      </c>
      <c r="AS161" s="125" t="str">
        <f t="shared" ref="AS161" si="3493">IF(K163&lt;100,100-K163,IF(K163="XXX",100,"."))</f>
        <v>.</v>
      </c>
      <c r="AT161" s="125" t="str">
        <f t="shared" ref="AT161" si="3494">IF(N163&lt;80,80-N163,IF(N163="XXX",80,"."))</f>
        <v>.</v>
      </c>
      <c r="AU161" s="125" t="str">
        <f t="shared" ref="AU161" si="3495">IF(Q163&lt;80,80-Q163,IF(Q163="XXX",80,"."))</f>
        <v>.</v>
      </c>
      <c r="AV161" s="125" t="str">
        <f t="shared" ref="AV161" si="3496">IF(T163&lt;80,80-T163,IF(T163="XXX",80,"."))</f>
        <v>.</v>
      </c>
      <c r="AW161" s="125" t="str">
        <f t="shared" ref="AW161" si="3497">IF(W163&lt;60,60-W163,IF(W163="XXX",60,"."))</f>
        <v>.</v>
      </c>
      <c r="AX161" s="125" t="str">
        <f t="shared" ref="AX161" si="3498">IF(Z163&lt;40,40-Z163,IF(Z163="XXX",40,"."))</f>
        <v>.</v>
      </c>
      <c r="AY161" s="125" t="str">
        <f t="shared" ref="AY161" si="3499">IF(AC163&lt;40,40-AC163,IF(AC163="XXX",40,"."))</f>
        <v>.</v>
      </c>
      <c r="AZ161" s="125" t="str">
        <f t="shared" ref="AZ161" si="3500">IF(AF163&lt;20,20-AF163,IF(AF163="XXX",20,"."))</f>
        <v>.</v>
      </c>
      <c r="BA161" s="126"/>
      <c r="BB161" s="126"/>
      <c r="BC161" s="126"/>
      <c r="BD161" s="126"/>
      <c r="BE161" s="126"/>
      <c r="BF161" s="126"/>
      <c r="BG161" s="126"/>
      <c r="BH161" s="126"/>
      <c r="BI161" s="126"/>
      <c r="BJ161" s="126"/>
      <c r="BK161" s="126"/>
      <c r="BL161" s="126"/>
      <c r="BM161" s="126"/>
      <c r="BN161" s="126"/>
      <c r="BO161" s="126"/>
      <c r="BP161" s="126"/>
      <c r="BQ161" s="126"/>
      <c r="BR161" s="126"/>
      <c r="BS161" s="126"/>
      <c r="BT161" s="126"/>
      <c r="BU161" s="126"/>
      <c r="BV161" s="126"/>
      <c r="BW161" s="126"/>
      <c r="BX161" s="126"/>
      <c r="BY161" s="126"/>
      <c r="BZ161" s="126"/>
      <c r="CA161" s="126"/>
      <c r="CB161" s="126"/>
      <c r="CC161" s="126"/>
      <c r="CD161" s="126"/>
      <c r="CE161" s="126"/>
      <c r="CF161" s="126"/>
      <c r="CG161" s="126"/>
      <c r="CH161" s="126"/>
      <c r="CI161" s="126"/>
      <c r="CJ161" s="126"/>
      <c r="CK161" s="126"/>
      <c r="CL161" s="126"/>
      <c r="CM161" s="126"/>
      <c r="CN161" s="126"/>
      <c r="CO161" s="126"/>
      <c r="CP161" s="126"/>
      <c r="CQ161" s="126"/>
      <c r="CR161" s="126"/>
      <c r="CS161" s="126"/>
      <c r="CT161" s="126"/>
      <c r="CU161" s="126"/>
      <c r="CV161" s="126"/>
      <c r="CW161" s="126"/>
      <c r="CX161" s="126"/>
      <c r="CY161" s="126"/>
      <c r="CZ161" s="126"/>
      <c r="DA161" s="126"/>
      <c r="DB161" s="126"/>
      <c r="DC161" s="126"/>
      <c r="DD161" s="126"/>
      <c r="DE161" s="126"/>
      <c r="DF161" s="126"/>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26"/>
      <c r="EU161" s="127">
        <f t="shared" ref="EU161" si="3501">IF(K163="",1,IF(K161+K162&lt;100,1,""))</f>
        <v>1</v>
      </c>
      <c r="EV161" s="127">
        <f t="shared" ref="EV161" si="3502">IF(N163="",2,IF(N161+N162&lt;80,2,""))</f>
        <v>2</v>
      </c>
      <c r="EW161" s="127">
        <f t="shared" ref="EW161" si="3503">IF(Q163="",3,IF(Q161+Q162&lt;80,3,""))</f>
        <v>3</v>
      </c>
      <c r="EX161" s="128">
        <v>51</v>
      </c>
      <c r="EY161" s="129" t="str">
        <f t="shared" ref="EY161:EY190" si="3504">IF(AG161="","7",IF(AG161&lt;40,7,"*"))</f>
        <v>*</v>
      </c>
      <c r="EZ161" s="129">
        <f t="shared" ref="EZ161:EZ190" si="3505">IF(AJ161="","8",IF(AJ161&lt;20,8,"*"))</f>
        <v>8</v>
      </c>
      <c r="FA161" s="130" t="str">
        <f t="shared" ref="FA161:FA190" si="3506">IF(AS161="","9",IF(AS161&lt;40,9,"*"))</f>
        <v>*</v>
      </c>
      <c r="FB161" s="131" t="str">
        <f>IF(FC161="","",SUBTOTAL(2,$FC$11:FC161))</f>
        <v/>
      </c>
      <c r="FC161" s="132" t="str">
        <f t="shared" ref="FC161:FC190" si="3507">IF(AG161="ناجح",ROW(),"")</f>
        <v/>
      </c>
      <c r="FD161" s="132">
        <f t="shared" ref="FD161:FD190" si="3508">IF(AG161="دورثان",ROW(),"")</f>
        <v>161</v>
      </c>
      <c r="FE161" s="131">
        <f>IF(FD161="","",SUBTOTAL(2,$FD$11:FD161))</f>
        <v>51</v>
      </c>
    </row>
    <row r="162" spans="1:161" ht="18" x14ac:dyDescent="0.25">
      <c r="A162" s="111"/>
      <c r="B162" s="117"/>
      <c r="C162" s="135"/>
      <c r="D162" s="117"/>
      <c r="E162" s="117"/>
      <c r="F162" s="117"/>
      <c r="G162" s="111"/>
      <c r="H162" s="136" t="s">
        <v>52</v>
      </c>
      <c r="I162" s="137">
        <f>VLOOKUP(EX161,'[1]ادخال بيانات ودرجات'!$A$10:BW359,20,TRUE)</f>
        <v>0</v>
      </c>
      <c r="J162" s="137">
        <f>VLOOKUP(EX161,'[1]ادخال بيانات ودرجات'!$A$10:BW359,21,TRUE)</f>
        <v>0</v>
      </c>
      <c r="K162" s="138">
        <f t="shared" si="3479"/>
        <v>0</v>
      </c>
      <c r="L162" s="137">
        <f>VLOOKUP(EX161,'[1]ادخال بيانات ودرجات'!$A$10:BW359,27,TRUE)</f>
        <v>0</v>
      </c>
      <c r="M162" s="137">
        <f>VLOOKUP(EX161,'[1]ادخال بيانات ودرجات'!$A$10:BW359,28,TRUE)</f>
        <v>0</v>
      </c>
      <c r="N162" s="138">
        <f t="shared" si="3480"/>
        <v>0</v>
      </c>
      <c r="O162" s="137">
        <f>VLOOKUP(EX161,'[1]ادخال بيانات ودرجات'!$A$10:BW359,34,TRUE)</f>
        <v>0</v>
      </c>
      <c r="P162" s="137">
        <f>VLOOKUP(EX161,'[1]ادخال بيانات ودرجات'!$A$10:BW359,35,TRUE)</f>
        <v>0</v>
      </c>
      <c r="Q162" s="138">
        <f t="shared" si="3481"/>
        <v>0</v>
      </c>
      <c r="R162" s="137">
        <f>VLOOKUP(EX161,'[1]ادخال بيانات ودرجات'!$A$10:BW359,41,TRUE)</f>
        <v>0</v>
      </c>
      <c r="S162" s="137">
        <f>VLOOKUP(EX161,'[1]ادخال بيانات ودرجات'!$A$10:BW359,42,TRUE)</f>
        <v>0</v>
      </c>
      <c r="T162" s="138">
        <f t="shared" si="3482"/>
        <v>0</v>
      </c>
      <c r="U162" s="137">
        <f>VLOOKUP(EX161,'[1]ادخال بيانات ودرجات'!$A$10:BW359,48,TRUE)</f>
        <v>0</v>
      </c>
      <c r="V162" s="137">
        <f>VLOOKUP(EX161,'[1]ادخال بيانات ودرجات'!$A$10:BW359,49,TRUE)</f>
        <v>0</v>
      </c>
      <c r="W162" s="138">
        <f t="shared" si="3483"/>
        <v>0</v>
      </c>
      <c r="X162" s="137">
        <f>VLOOKUP(EX161,'[1]ادخال بيانات ودرجات'!$A$10:BW359,55,TRUE)</f>
        <v>0</v>
      </c>
      <c r="Y162" s="137">
        <f>VLOOKUP(EX161,'[1]ادخال بيانات ودرجات'!$A$10:BW359,56,TRUE)</f>
        <v>0</v>
      </c>
      <c r="Z162" s="138">
        <f t="shared" si="3484"/>
        <v>0</v>
      </c>
      <c r="AA162" s="137">
        <f>VLOOKUP(EX161,'[1]ادخال بيانات ودرجات'!$A$10:BW359,62,TRUE)</f>
        <v>0</v>
      </c>
      <c r="AB162" s="137">
        <f>VLOOKUP(EX161,'[1]ادخال بيانات ودرجات'!$A$10:BW359,63,TRUE)</f>
        <v>0</v>
      </c>
      <c r="AC162" s="138">
        <f t="shared" si="3485"/>
        <v>0</v>
      </c>
      <c r="AD162" s="138">
        <f>VLOOKUP(EX161,'[1]ادخال بيانات ودرجات'!$A$10:BW359,69,TRUE)</f>
        <v>0</v>
      </c>
      <c r="AE162" s="138">
        <f>VLOOKUP(EX161,'[1]ادخال بيانات ودرجات'!$A$10:BW359,70,TRUE)</f>
        <v>0</v>
      </c>
      <c r="AF162" s="138">
        <f t="shared" si="3486"/>
        <v>0</v>
      </c>
      <c r="AG162" s="139"/>
      <c r="AH162" s="140"/>
      <c r="AI162" s="117"/>
      <c r="AJ162" s="117"/>
      <c r="AK162" s="141"/>
      <c r="AL162" s="119"/>
      <c r="AM162" s="142">
        <f>VLOOKUP(EX161,'[1]ادخال بيانات ودرجات'!$A$10:BX359,76,TRUE)</f>
        <v>0</v>
      </c>
      <c r="AN162" s="142">
        <f>VLOOKUP(EX161,'[1]ادخال بيانات ودرجات'!$A$10:BY359,77,TRUE)</f>
        <v>0</v>
      </c>
      <c r="AO162" s="121">
        <f t="shared" si="3490"/>
        <v>0</v>
      </c>
      <c r="AP162" s="143"/>
      <c r="AQ162" s="123"/>
      <c r="AR162" s="124"/>
      <c r="AS162" s="125"/>
      <c r="AT162" s="125"/>
      <c r="AU162" s="125"/>
      <c r="AV162" s="125"/>
      <c r="AW162" s="125"/>
      <c r="AX162" s="125"/>
      <c r="AY162" s="125"/>
      <c r="AZ162" s="125"/>
      <c r="BA162" s="126"/>
      <c r="BB162" s="126"/>
      <c r="BC162" s="126"/>
      <c r="BD162" s="126"/>
      <c r="BE162" s="126"/>
      <c r="BF162" s="126"/>
      <c r="BG162" s="126"/>
      <c r="BH162" s="126"/>
      <c r="BI162" s="126"/>
      <c r="BJ162" s="126"/>
      <c r="BK162" s="126"/>
      <c r="BL162" s="126"/>
      <c r="BM162" s="126"/>
      <c r="BN162" s="126"/>
      <c r="BO162" s="126"/>
      <c r="BP162" s="126"/>
      <c r="BQ162" s="126"/>
      <c r="BR162" s="126"/>
      <c r="BS162" s="126"/>
      <c r="BT162" s="126"/>
      <c r="BU162" s="126"/>
      <c r="BV162" s="126"/>
      <c r="BW162" s="126"/>
      <c r="BX162" s="126"/>
      <c r="BY162" s="126"/>
      <c r="BZ162" s="126"/>
      <c r="CA162" s="126"/>
      <c r="CB162" s="126"/>
      <c r="CC162" s="126"/>
      <c r="CD162" s="126"/>
      <c r="CE162" s="126"/>
      <c r="CF162" s="126"/>
      <c r="CG162" s="126"/>
      <c r="CH162" s="126"/>
      <c r="CI162" s="126"/>
      <c r="CJ162" s="126"/>
      <c r="CK162" s="126"/>
      <c r="CL162" s="126"/>
      <c r="CM162" s="126"/>
      <c r="CN162" s="126"/>
      <c r="CO162" s="126"/>
      <c r="CP162" s="126"/>
      <c r="CQ162" s="126"/>
      <c r="CR162" s="126"/>
      <c r="CS162" s="126"/>
      <c r="CT162" s="126"/>
      <c r="CU162" s="126"/>
      <c r="CV162" s="126"/>
      <c r="CW162" s="126"/>
      <c r="CX162" s="126"/>
      <c r="CY162" s="126"/>
      <c r="CZ162" s="126"/>
      <c r="DA162" s="126"/>
      <c r="DB162" s="126"/>
      <c r="DC162" s="126"/>
      <c r="DD162" s="126"/>
      <c r="DE162" s="126"/>
      <c r="DF162" s="126"/>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26"/>
      <c r="EU162" s="127">
        <f t="shared" ref="EU162:EU190" si="3509">IF(T163="",4,IF(T161+T162&lt;80,4,""))</f>
        <v>4</v>
      </c>
      <c r="EV162" s="127">
        <f t="shared" ref="EV162:EV190" si="3510">IF(W163="",5,IF(W161+W162&lt;60,5,""))</f>
        <v>5</v>
      </c>
      <c r="EW162" s="127">
        <f t="shared" ref="EW162:EW190" si="3511">IF(Z163="",6,IF(Z161+Z162&lt;40,6,""))</f>
        <v>6</v>
      </c>
      <c r="EX162" s="128"/>
      <c r="EY162" s="134"/>
      <c r="EZ162" s="134"/>
      <c r="FA162" s="134"/>
      <c r="FB162" s="144"/>
      <c r="FC162" s="145"/>
      <c r="FD162" s="145"/>
      <c r="FE162" s="144"/>
    </row>
    <row r="163" spans="1:161" ht="18.75" thickBot="1" x14ac:dyDescent="0.3">
      <c r="A163" s="146"/>
      <c r="B163" s="147"/>
      <c r="C163" s="148"/>
      <c r="D163" s="147"/>
      <c r="E163" s="147"/>
      <c r="F163" s="147"/>
      <c r="G163" s="146"/>
      <c r="H163" s="149" t="s">
        <v>53</v>
      </c>
      <c r="I163" s="150">
        <f t="shared" ref="I163:J163" si="3512">SUM(I161,I162)</f>
        <v>0</v>
      </c>
      <c r="J163" s="150">
        <f t="shared" si="3512"/>
        <v>0</v>
      </c>
      <c r="K163" s="150" t="str">
        <f t="shared" ref="K163" si="3513">IF(J163&gt;=48,I163+J163,"")</f>
        <v/>
      </c>
      <c r="L163" s="150">
        <f t="shared" ref="L163:M163" si="3514">SUM(L161,L162)</f>
        <v>0</v>
      </c>
      <c r="M163" s="150">
        <f t="shared" si="3514"/>
        <v>0</v>
      </c>
      <c r="N163" s="150" t="str">
        <f t="shared" ref="N163" si="3515">IF(M163&gt;=38.4,L163+M163,"")</f>
        <v/>
      </c>
      <c r="O163" s="150">
        <f t="shared" ref="O163:P163" si="3516">SUM(O161,O162)</f>
        <v>0</v>
      </c>
      <c r="P163" s="150">
        <f t="shared" si="3516"/>
        <v>0</v>
      </c>
      <c r="Q163" s="150" t="str">
        <f t="shared" ref="Q163" si="3517">IF(P163&gt;=38.4,O163+P163,"")</f>
        <v/>
      </c>
      <c r="R163" s="150">
        <f t="shared" ref="R163:S163" si="3518">SUM(R161,R162)</f>
        <v>0</v>
      </c>
      <c r="S163" s="150">
        <f t="shared" si="3518"/>
        <v>0</v>
      </c>
      <c r="T163" s="150" t="str">
        <f t="shared" ref="T163" si="3519">IF(S163&gt;=38.4,R163+S163,"")</f>
        <v/>
      </c>
      <c r="U163" s="150">
        <f t="shared" ref="U163:V163" si="3520">SUM(U161,U162)</f>
        <v>0</v>
      </c>
      <c r="V163" s="150">
        <f t="shared" si="3520"/>
        <v>0</v>
      </c>
      <c r="W163" s="150" t="str">
        <f t="shared" ref="W163" si="3521">IF(V163&gt;=28.8,U163+V163,"")</f>
        <v/>
      </c>
      <c r="X163" s="150">
        <f t="shared" ref="X163:Y163" si="3522">SUM(X161,X162)</f>
        <v>0</v>
      </c>
      <c r="Y163" s="150">
        <f t="shared" si="3522"/>
        <v>0</v>
      </c>
      <c r="Z163" s="150" t="str">
        <f t="shared" ref="Z163" si="3523">IF(Y163&gt;=19.2,X163+Y163,"")</f>
        <v/>
      </c>
      <c r="AA163" s="150">
        <f t="shared" ref="AA163:AB163" si="3524">SUM(AA161,AA162)</f>
        <v>0</v>
      </c>
      <c r="AB163" s="150">
        <f t="shared" si="3524"/>
        <v>0</v>
      </c>
      <c r="AC163" s="150" t="str">
        <f t="shared" ref="AC163" si="3525">IF(AB163&gt;=19.2,AA163+AB163,"")</f>
        <v/>
      </c>
      <c r="AD163" s="150">
        <f t="shared" ref="AD163:AE163" si="3526">SUM(AD161,AD162)</f>
        <v>0</v>
      </c>
      <c r="AE163" s="150">
        <f t="shared" si="3526"/>
        <v>0</v>
      </c>
      <c r="AF163" s="150" t="str">
        <f t="shared" ref="AF163" si="3527">IF(AE163&gt;=9.6,AD163+AE163,"")</f>
        <v/>
      </c>
      <c r="AG163" s="151"/>
      <c r="AH163" s="152">
        <f t="shared" ref="AH163:AH190" si="3528">COUNT(BA163:BH163)</f>
        <v>0</v>
      </c>
      <c r="AI163" s="147"/>
      <c r="AJ163" s="147"/>
      <c r="AK163" s="153"/>
      <c r="AL163" s="154"/>
      <c r="AM163" s="155">
        <f t="shared" ref="AM163:AO163" si="3529">SUM(AM161,AM162)</f>
        <v>0</v>
      </c>
      <c r="AN163" s="155">
        <f t="shared" si="3529"/>
        <v>0</v>
      </c>
      <c r="AO163" s="156">
        <f t="shared" si="3529"/>
        <v>0</v>
      </c>
      <c r="AP163" s="157" t="str">
        <f t="shared" ref="AP163:AP190" si="3530">CONCATENATE(BH163,BG163,BF163,BE163,BD163,,BC163,BB163,BA163)</f>
        <v>........</v>
      </c>
      <c r="AQ163" s="158"/>
      <c r="AR163" s="159"/>
      <c r="AS163" s="160"/>
      <c r="AT163" s="160"/>
      <c r="AU163" s="160"/>
      <c r="AV163" s="160"/>
      <c r="AW163" s="160"/>
      <c r="AX163" s="160"/>
      <c r="AY163" s="160"/>
      <c r="AZ163" s="160"/>
      <c r="BA163" s="161" t="str">
        <f t="shared" ref="BA163:BA190" si="3531">IF(K163&lt;100,1,IF(K163="XXX",1,"."))</f>
        <v>.</v>
      </c>
      <c r="BB163" s="161" t="str">
        <f t="shared" ref="BB163:BB190" si="3532">IF(N163&lt;80,2,IF(N163="XXX",2,"."))</f>
        <v>.</v>
      </c>
      <c r="BC163" s="161" t="str">
        <f t="shared" ref="BC163:BC190" si="3533">IF(Q163&lt;80,3,IF(Q163="XXX",3,"."))</f>
        <v>.</v>
      </c>
      <c r="BD163" s="161" t="str">
        <f t="shared" ref="BD163:BD190" si="3534">IF(T163&lt;80,4,IF(W163="XXX",4,"."))</f>
        <v>.</v>
      </c>
      <c r="BE163" s="161" t="str">
        <f t="shared" ref="BE163:BE190" si="3535">IF(W163&lt;60,5,IF(W163="XXX",5,"."))</f>
        <v>.</v>
      </c>
      <c r="BF163" s="161" t="str">
        <f t="shared" ref="BF163:BF190" si="3536">IF(Z163&lt;40,6,IF(Z163="XXX",6,"."))</f>
        <v>.</v>
      </c>
      <c r="BG163" s="161" t="str">
        <f t="shared" ref="BG163:BG190" si="3537">IF(AC163&lt;40,7,IF(AC163="XXX",7,"."))</f>
        <v>.</v>
      </c>
      <c r="BH163" s="161" t="str">
        <f t="shared" ref="BH163:BH190" si="3538">IF(AF163&lt;20,8,IF(AF163="XXX",8,"."))</f>
        <v>.</v>
      </c>
      <c r="BI163" s="162" t="str">
        <f t="shared" ref="BI163:BI190" si="3539">IF(BA163=1,".رياضيات",".")</f>
        <v>.</v>
      </c>
      <c r="BJ163" s="162" t="str">
        <f t="shared" ref="BJ163:BJ190" si="3540">IF(BB163=2,".نحوونصوص",".")</f>
        <v>.</v>
      </c>
      <c r="BK163" s="162" t="str">
        <f t="shared" ref="BK163:BK190" si="3541">IF(BC163=3,".علوم",".")</f>
        <v>.</v>
      </c>
      <c r="BL163" s="162" t="str">
        <f t="shared" ref="BL163:BL190" si="3542">IF(BD163=4,".تعبير واملاء وخط",".")</f>
        <v>.</v>
      </c>
      <c r="BM163" s="162" t="str">
        <f t="shared" ref="BM163:BM190" si="3543">IF(BE163=5,".تربية اسلامية",".")</f>
        <v>.</v>
      </c>
      <c r="BN163" s="162" t="str">
        <f t="shared" ref="BN163:BN190" si="3544">IF(BF163=6,".جغرافيا",".")</f>
        <v>.</v>
      </c>
      <c r="BO163" s="162" t="str">
        <f t="shared" ref="BO163:BO190" si="3545">IF(BG163=7,".تاريخ",".")</f>
        <v>.</v>
      </c>
      <c r="BP163" s="162" t="str">
        <f t="shared" ref="BP163:BP190" si="3546">IF(BH163=8,".وطنية",".")</f>
        <v>.</v>
      </c>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4">
        <f t="shared" ref="EU163" si="3547">IF(AC163="",7,IF(AC161+AC162&lt;40,7,""))</f>
        <v>7</v>
      </c>
      <c r="EV163" s="164">
        <f t="shared" ref="EV163" si="3548">IF(AF163="",8,IF(AF161+AF162&lt;20,8,""))</f>
        <v>8</v>
      </c>
      <c r="EW163" s="164">
        <f t="shared" ref="EW163" si="3549">IF(AO163="",9,IF(AO161+AO162&lt;40,9,""))</f>
        <v>9</v>
      </c>
      <c r="EX163" s="128"/>
      <c r="EY163" s="165"/>
      <c r="EZ163" s="165"/>
      <c r="FA163" s="165"/>
      <c r="FB163" s="166"/>
      <c r="FC163" s="167"/>
      <c r="FD163" s="167"/>
      <c r="FE163" s="166"/>
    </row>
    <row r="164" spans="1:161" ht="18" x14ac:dyDescent="0.25">
      <c r="A164" s="108">
        <f>VLOOKUP(EX164,'[1]ادخال بيانات ودرجات'!$A$10:A362,1,TRUE)</f>
        <v>52</v>
      </c>
      <c r="B164" s="109"/>
      <c r="C164" s="110">
        <f>VLOOKUP(EX164,'[1]ادخال بيانات ودرجات'!$A$10:C362,3,TRUE)</f>
        <v>0</v>
      </c>
      <c r="D164" s="109">
        <f>VLOOKUP(EX164,'[1]ادخال بيانات ودرجات'!$A$10:D362,4,TRUE)</f>
        <v>0</v>
      </c>
      <c r="E164" s="109">
        <f>VLOOKUP(EX164,'[1]ادخال بيانات ودرجات'!$A$10:E362,5,TRUE)</f>
        <v>0</v>
      </c>
      <c r="F164" s="109">
        <f>VLOOKUP(EX164,'[1]ادخال بيانات ودرجات'!$A$10:F362,6,TRUE)</f>
        <v>0</v>
      </c>
      <c r="G164" s="111">
        <f>VLOOKUP(EX164,'[1]ادخال بيانات ودرجات'!$A$10:B362,2,TRUE)</f>
        <v>0</v>
      </c>
      <c r="H164" s="112" t="s">
        <v>50</v>
      </c>
      <c r="I164" s="113">
        <f>VLOOKUP(EX164,'[1]ادخال بيانات ودرجات'!$A$10:BW362,17,TRUE)</f>
        <v>0</v>
      </c>
      <c r="J164" s="113">
        <f>VLOOKUP(EX164,'[1]ادخال بيانات ودرجات'!$A$10:BW362,18,TRUE)</f>
        <v>0</v>
      </c>
      <c r="K164" s="114">
        <f t="shared" ref="K164:K165" si="3550">SUM(I164,J164)</f>
        <v>0</v>
      </c>
      <c r="L164" s="113">
        <f>VLOOKUP(EX164,'[1]ادخال بيانات ودرجات'!$A$10:BW362,24,TRUE)</f>
        <v>0</v>
      </c>
      <c r="M164" s="113">
        <f>VLOOKUP(EX164,'[1]ادخال بيانات ودرجات'!$A$10:BW362,25,TRUE)</f>
        <v>0</v>
      </c>
      <c r="N164" s="114">
        <f t="shared" ref="N164:N165" si="3551">SUM(L164,M164)</f>
        <v>0</v>
      </c>
      <c r="O164" s="113">
        <f>VLOOKUP(EX164,'[1]ادخال بيانات ودرجات'!$A$10:BW362,31,TRUE)</f>
        <v>0</v>
      </c>
      <c r="P164" s="113">
        <f>VLOOKUP(EX164,'[1]ادخال بيانات ودرجات'!$A$10:BW362,32,TRUE)</f>
        <v>0</v>
      </c>
      <c r="Q164" s="114">
        <f t="shared" ref="Q164:Q165" si="3552">SUM(O164,P164)</f>
        <v>0</v>
      </c>
      <c r="R164" s="113">
        <f>VLOOKUP(EX164,'[1]ادخال بيانات ودرجات'!$A$10:BW362,38,TRUE)</f>
        <v>0</v>
      </c>
      <c r="S164" s="113">
        <f>VLOOKUP(EX164,'[1]ادخال بيانات ودرجات'!$A$10:BW362,39,TRUE)</f>
        <v>0</v>
      </c>
      <c r="T164" s="114">
        <f t="shared" ref="T164:T165" si="3553">SUM(R164,S164)</f>
        <v>0</v>
      </c>
      <c r="U164" s="113">
        <f>VLOOKUP(EX164,'[1]ادخال بيانات ودرجات'!$A$10:BW362,45,TRUE)</f>
        <v>0</v>
      </c>
      <c r="V164" s="113">
        <f>VLOOKUP(EX164,'[1]ادخال بيانات ودرجات'!$A$10:BW362,46,TRUE)</f>
        <v>0</v>
      </c>
      <c r="W164" s="114">
        <f t="shared" ref="W164:W165" si="3554">SUM(U164,V164)</f>
        <v>0</v>
      </c>
      <c r="X164" s="113">
        <f>VLOOKUP(EX164,'[1]ادخال بيانات ودرجات'!$A$10:BW362,52,TRUE)</f>
        <v>0</v>
      </c>
      <c r="Y164" s="113">
        <f>VLOOKUP(EX164,'[1]ادخال بيانات ودرجات'!$A$10:BW362,53,TRUE)</f>
        <v>0</v>
      </c>
      <c r="Z164" s="114">
        <f t="shared" ref="Z164:Z165" si="3555">SUM(X164,Y164)</f>
        <v>0</v>
      </c>
      <c r="AA164" s="113">
        <f>VLOOKUP(EX164,'[1]ادخال بيانات ودرجات'!$A$10:BW362,59,TRUE)</f>
        <v>0</v>
      </c>
      <c r="AB164" s="113">
        <f>VLOOKUP(EX164,'[1]ادخال بيانات ودرجات'!$A$10:BW362,60,TRUE)</f>
        <v>0</v>
      </c>
      <c r="AC164" s="114">
        <f t="shared" ref="AC164:AC165" si="3556">SUM(AA164,AB164)</f>
        <v>0</v>
      </c>
      <c r="AD164" s="114">
        <f>VLOOKUP(EX164,'[1]ادخال بيانات ودرجات'!$A$10:BW362,66,TRUE)</f>
        <v>0</v>
      </c>
      <c r="AE164" s="114">
        <f>VLOOKUP(EX164,'[1]ادخال بيانات ودرجات'!$A$10:BW362,67,TRUE)</f>
        <v>0</v>
      </c>
      <c r="AF164" s="114">
        <f t="shared" ref="AF164:AF165" si="3557">SUM(AD164,AE164)</f>
        <v>0</v>
      </c>
      <c r="AG164" s="115" t="str">
        <f t="shared" ref="AG164:AG190" si="3558">IF(AJ164&gt;=1,"دورثان","ناجح")</f>
        <v>دورثان</v>
      </c>
      <c r="AH164" s="116"/>
      <c r="AI164" s="117" t="str">
        <f>IF(AJ164&gt;=1,"***",VLOOKUP(EX164,'[1]ادخال بيانات ودرجات'!$A$10:CI363,87,TRUE))</f>
        <v>***</v>
      </c>
      <c r="AJ164" s="117">
        <f t="shared" ref="AJ164" si="3559">COUNT(EU164:EW166)</f>
        <v>9</v>
      </c>
      <c r="AK164" s="118" t="str">
        <f>IF(AJ164&gt;=1,"***",VLOOKUP(EX164,'[1]ادخال بيانات ودرجات'!$A$10:CL362,90,TRUE))</f>
        <v>***</v>
      </c>
      <c r="AL164" s="119" t="str">
        <f t="shared" ref="AL164" si="3560">IF(AJ164&gt;=1,"",IF(AK164&gt;=85,"ممتاز",IF(AK164&gt;=75,"جيد جدا",IF(AK164&gt;=65,"جيد",IF(AK164&gt;=54,"مقبول",IF(AK164&gt;=50,"ضعيف","xxx"))))))</f>
        <v/>
      </c>
      <c r="AM164" s="120">
        <f>VLOOKUP(EX164,'[1]ادخال بيانات ودرجات'!$A$10:BW362,73,TRUE)</f>
        <v>0</v>
      </c>
      <c r="AN164" s="120">
        <f>VLOOKUP(EX164,'[1]ادخال بيانات ودرجات'!$A$10:BW362,74,TRUE)</f>
        <v>0</v>
      </c>
      <c r="AO164" s="121">
        <f t="shared" ref="AO164:AO165" si="3561">SUM(AM164,AN164)</f>
        <v>0</v>
      </c>
      <c r="AP164" s="122"/>
      <c r="AQ164" s="123" t="str">
        <f t="shared" ref="AQ164" si="3562">CONCATENATE(BI166,BJ166,BK166,,BL166,BM166,,BN166,BO166,BP166)</f>
        <v>........</v>
      </c>
      <c r="AR164" s="124">
        <f t="shared" ref="AR164:AR190" si="3563">K164:K165+N164:N165+Q164:Q165+T164:T165+W164:W165+Z164:Z165+AC164:AC165+AF164:AF165+AO164:AO165</f>
        <v>0</v>
      </c>
      <c r="AS164" s="125" t="str">
        <f t="shared" ref="AS164" si="3564">IF(K166&lt;100,100-K166,IF(K166="XXX",100,"."))</f>
        <v>.</v>
      </c>
      <c r="AT164" s="125" t="str">
        <f t="shared" ref="AT164" si="3565">IF(N166&lt;80,80-N166,IF(N166="XXX",80,"."))</f>
        <v>.</v>
      </c>
      <c r="AU164" s="125" t="str">
        <f t="shared" ref="AU164" si="3566">IF(Q166&lt;80,80-Q166,IF(Q166="XXX",80,"."))</f>
        <v>.</v>
      </c>
      <c r="AV164" s="125" t="str">
        <f t="shared" ref="AV164" si="3567">IF(T166&lt;80,80-T166,IF(T166="XXX",80,"."))</f>
        <v>.</v>
      </c>
      <c r="AW164" s="125" t="str">
        <f t="shared" ref="AW164" si="3568">IF(W166&lt;60,60-W166,IF(W166="XXX",60,"."))</f>
        <v>.</v>
      </c>
      <c r="AX164" s="125" t="str">
        <f t="shared" ref="AX164" si="3569">IF(Z166&lt;40,40-Z166,IF(Z166="XXX",40,"."))</f>
        <v>.</v>
      </c>
      <c r="AY164" s="125" t="str">
        <f t="shared" ref="AY164" si="3570">IF(AC166&lt;40,40-AC166,IF(AC166="XXX",40,"."))</f>
        <v>.</v>
      </c>
      <c r="AZ164" s="125" t="str">
        <f t="shared" ref="AZ164" si="3571">IF(AF166&lt;20,20-AF166,IF(AF166="XXX",20,"."))</f>
        <v>.</v>
      </c>
      <c r="BA164" s="126"/>
      <c r="BB164" s="126"/>
      <c r="BC164" s="126"/>
      <c r="BD164" s="126"/>
      <c r="BE164" s="126"/>
      <c r="BF164" s="126"/>
      <c r="BG164" s="126"/>
      <c r="BH164" s="126"/>
      <c r="BI164" s="126"/>
      <c r="BJ164" s="126"/>
      <c r="BK164" s="126"/>
      <c r="BL164" s="126"/>
      <c r="BM164" s="126"/>
      <c r="BN164" s="126"/>
      <c r="BO164" s="126"/>
      <c r="BP164" s="126"/>
      <c r="BQ164" s="126"/>
      <c r="BR164" s="126"/>
      <c r="BS164" s="126"/>
      <c r="BT164" s="126"/>
      <c r="BU164" s="126"/>
      <c r="BV164" s="126"/>
      <c r="BW164" s="126"/>
      <c r="BX164" s="126"/>
      <c r="BY164" s="126"/>
      <c r="BZ164" s="126"/>
      <c r="CA164" s="126"/>
      <c r="CB164" s="126"/>
      <c r="CC164" s="126"/>
      <c r="CD164" s="126"/>
      <c r="CE164" s="126"/>
      <c r="CF164" s="126"/>
      <c r="CG164" s="126"/>
      <c r="CH164" s="126"/>
      <c r="CI164" s="126"/>
      <c r="CJ164" s="126"/>
      <c r="CK164" s="126"/>
      <c r="CL164" s="126"/>
      <c r="CM164" s="126"/>
      <c r="CN164" s="126"/>
      <c r="CO164" s="126"/>
      <c r="CP164" s="126"/>
      <c r="CQ164" s="126"/>
      <c r="CR164" s="126"/>
      <c r="CS164" s="126"/>
      <c r="CT164" s="126"/>
      <c r="CU164" s="126"/>
      <c r="CV164" s="126"/>
      <c r="CW164" s="126"/>
      <c r="CX164" s="126"/>
      <c r="CY164" s="126"/>
      <c r="CZ164" s="126"/>
      <c r="DA164" s="126"/>
      <c r="DB164" s="126"/>
      <c r="DC164" s="126"/>
      <c r="DD164" s="126"/>
      <c r="DE164" s="126"/>
      <c r="DF164" s="126"/>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26"/>
      <c r="EU164" s="127">
        <f t="shared" ref="EU164" si="3572">IF(K166="",1,IF(K164+K165&lt;100,1,""))</f>
        <v>1</v>
      </c>
      <c r="EV164" s="127">
        <f t="shared" ref="EV164" si="3573">IF(N166="",2,IF(N164+N165&lt;80,2,""))</f>
        <v>2</v>
      </c>
      <c r="EW164" s="127">
        <f t="shared" ref="EW164" si="3574">IF(Q166="",3,IF(Q164+Q165&lt;80,3,""))</f>
        <v>3</v>
      </c>
      <c r="EX164" s="128">
        <v>52</v>
      </c>
      <c r="EY164" s="129" t="str">
        <f t="shared" ref="EY164:EY190" si="3575">IF(AG164="","7",IF(AG164&lt;40,7,"*"))</f>
        <v>*</v>
      </c>
      <c r="EZ164" s="129">
        <f t="shared" ref="EZ164:EZ190" si="3576">IF(AJ164="","8",IF(AJ164&lt;20,8,"*"))</f>
        <v>8</v>
      </c>
      <c r="FA164" s="130" t="str">
        <f t="shared" ref="FA164:FA190" si="3577">IF(AS164="","9",IF(AS164&lt;40,9,"*"))</f>
        <v>*</v>
      </c>
      <c r="FB164" s="131" t="str">
        <f>IF(FC164="","",SUBTOTAL(2,$FC$11:FC164))</f>
        <v/>
      </c>
      <c r="FC164" s="132" t="str">
        <f t="shared" ref="FC164:FC190" si="3578">IF(AG164="ناجح",ROW(),"")</f>
        <v/>
      </c>
      <c r="FD164" s="132">
        <f t="shared" ref="FD164:FD190" si="3579">IF(AG164="دورثان",ROW(),"")</f>
        <v>164</v>
      </c>
      <c r="FE164" s="131">
        <f>IF(FD164="","",SUBTOTAL(2,$FD$11:FD164))</f>
        <v>52</v>
      </c>
    </row>
    <row r="165" spans="1:161" ht="18" x14ac:dyDescent="0.25">
      <c r="A165" s="111"/>
      <c r="B165" s="117"/>
      <c r="C165" s="135"/>
      <c r="D165" s="117"/>
      <c r="E165" s="117"/>
      <c r="F165" s="117"/>
      <c r="G165" s="111"/>
      <c r="H165" s="136" t="s">
        <v>52</v>
      </c>
      <c r="I165" s="137">
        <f>VLOOKUP(EX164,'[1]ادخال بيانات ودرجات'!$A$10:BW362,20,TRUE)</f>
        <v>0</v>
      </c>
      <c r="J165" s="137">
        <f>VLOOKUP(EX164,'[1]ادخال بيانات ودرجات'!$A$10:BW362,21,TRUE)</f>
        <v>0</v>
      </c>
      <c r="K165" s="138">
        <f t="shared" si="3550"/>
        <v>0</v>
      </c>
      <c r="L165" s="137">
        <f>VLOOKUP(EX164,'[1]ادخال بيانات ودرجات'!$A$10:BW362,27,TRUE)</f>
        <v>0</v>
      </c>
      <c r="M165" s="137">
        <f>VLOOKUP(EX164,'[1]ادخال بيانات ودرجات'!$A$10:BW362,28,TRUE)</f>
        <v>0</v>
      </c>
      <c r="N165" s="138">
        <f t="shared" si="3551"/>
        <v>0</v>
      </c>
      <c r="O165" s="137">
        <f>VLOOKUP(EX164,'[1]ادخال بيانات ودرجات'!$A$10:BW362,34,TRUE)</f>
        <v>0</v>
      </c>
      <c r="P165" s="137">
        <f>VLOOKUP(EX164,'[1]ادخال بيانات ودرجات'!$A$10:BW362,35,TRUE)</f>
        <v>0</v>
      </c>
      <c r="Q165" s="138">
        <f t="shared" si="3552"/>
        <v>0</v>
      </c>
      <c r="R165" s="137">
        <f>VLOOKUP(EX164,'[1]ادخال بيانات ودرجات'!$A$10:BW362,41,TRUE)</f>
        <v>0</v>
      </c>
      <c r="S165" s="137">
        <f>VLOOKUP(EX164,'[1]ادخال بيانات ودرجات'!$A$10:BW362,42,TRUE)</f>
        <v>0</v>
      </c>
      <c r="T165" s="138">
        <f t="shared" si="3553"/>
        <v>0</v>
      </c>
      <c r="U165" s="137">
        <f>VLOOKUP(EX164,'[1]ادخال بيانات ودرجات'!$A$10:BW362,48,TRUE)</f>
        <v>0</v>
      </c>
      <c r="V165" s="137">
        <f>VLOOKUP(EX164,'[1]ادخال بيانات ودرجات'!$A$10:BW362,49,TRUE)</f>
        <v>0</v>
      </c>
      <c r="W165" s="138">
        <f t="shared" si="3554"/>
        <v>0</v>
      </c>
      <c r="X165" s="137">
        <f>VLOOKUP(EX164,'[1]ادخال بيانات ودرجات'!$A$10:BW362,55,TRUE)</f>
        <v>0</v>
      </c>
      <c r="Y165" s="137">
        <f>VLOOKUP(EX164,'[1]ادخال بيانات ودرجات'!$A$10:BW362,56,TRUE)</f>
        <v>0</v>
      </c>
      <c r="Z165" s="138">
        <f t="shared" si="3555"/>
        <v>0</v>
      </c>
      <c r="AA165" s="137">
        <f>VLOOKUP(EX164,'[1]ادخال بيانات ودرجات'!$A$10:BW362,62,TRUE)</f>
        <v>0</v>
      </c>
      <c r="AB165" s="137">
        <f>VLOOKUP(EX164,'[1]ادخال بيانات ودرجات'!$A$10:BW362,63,TRUE)</f>
        <v>0</v>
      </c>
      <c r="AC165" s="138">
        <f t="shared" si="3556"/>
        <v>0</v>
      </c>
      <c r="AD165" s="138">
        <f>VLOOKUP(EX164,'[1]ادخال بيانات ودرجات'!$A$10:BW362,69,TRUE)</f>
        <v>0</v>
      </c>
      <c r="AE165" s="138">
        <f>VLOOKUP(EX164,'[1]ادخال بيانات ودرجات'!$A$10:BW362,70,TRUE)</f>
        <v>0</v>
      </c>
      <c r="AF165" s="138">
        <f t="shared" si="3557"/>
        <v>0</v>
      </c>
      <c r="AG165" s="139"/>
      <c r="AH165" s="140"/>
      <c r="AI165" s="117"/>
      <c r="AJ165" s="117"/>
      <c r="AK165" s="141"/>
      <c r="AL165" s="119"/>
      <c r="AM165" s="142">
        <f>VLOOKUP(EX164,'[1]ادخال بيانات ودرجات'!$A$10:BX362,76,TRUE)</f>
        <v>0</v>
      </c>
      <c r="AN165" s="142">
        <f>VLOOKUP(EX164,'[1]ادخال بيانات ودرجات'!$A$10:BY362,77,TRUE)</f>
        <v>0</v>
      </c>
      <c r="AO165" s="121">
        <f t="shared" si="3561"/>
        <v>0</v>
      </c>
      <c r="AP165" s="143"/>
      <c r="AQ165" s="123"/>
      <c r="AR165" s="124"/>
      <c r="AS165" s="125"/>
      <c r="AT165" s="125"/>
      <c r="AU165" s="125"/>
      <c r="AV165" s="125"/>
      <c r="AW165" s="125"/>
      <c r="AX165" s="125"/>
      <c r="AY165" s="125"/>
      <c r="AZ165" s="125"/>
      <c r="BA165" s="126"/>
      <c r="BB165" s="126"/>
      <c r="BC165" s="126"/>
      <c r="BD165" s="126"/>
      <c r="BE165" s="126"/>
      <c r="BF165" s="126"/>
      <c r="BG165" s="126"/>
      <c r="BH165" s="126"/>
      <c r="BI165" s="126"/>
      <c r="BJ165" s="126"/>
      <c r="BK165" s="126"/>
      <c r="BL165" s="126"/>
      <c r="BM165" s="126"/>
      <c r="BN165" s="126"/>
      <c r="BO165" s="126"/>
      <c r="BP165" s="126"/>
      <c r="BQ165" s="126"/>
      <c r="BR165" s="126"/>
      <c r="BS165" s="126"/>
      <c r="BT165" s="126"/>
      <c r="BU165" s="126"/>
      <c r="BV165" s="126"/>
      <c r="BW165" s="126"/>
      <c r="BX165" s="126"/>
      <c r="BY165" s="126"/>
      <c r="BZ165" s="126"/>
      <c r="CA165" s="126"/>
      <c r="CB165" s="126"/>
      <c r="CC165" s="126"/>
      <c r="CD165" s="126"/>
      <c r="CE165" s="126"/>
      <c r="CF165" s="126"/>
      <c r="CG165" s="126"/>
      <c r="CH165" s="126"/>
      <c r="CI165" s="126"/>
      <c r="CJ165" s="126"/>
      <c r="CK165" s="126"/>
      <c r="CL165" s="126"/>
      <c r="CM165" s="126"/>
      <c r="CN165" s="126"/>
      <c r="CO165" s="126"/>
      <c r="CP165" s="126"/>
      <c r="CQ165" s="126"/>
      <c r="CR165" s="126"/>
      <c r="CS165" s="126"/>
      <c r="CT165" s="126"/>
      <c r="CU165" s="126"/>
      <c r="CV165" s="126"/>
      <c r="CW165" s="126"/>
      <c r="CX165" s="126"/>
      <c r="CY165" s="126"/>
      <c r="CZ165" s="126"/>
      <c r="DA165" s="126"/>
      <c r="DB165" s="126"/>
      <c r="DC165" s="126"/>
      <c r="DD165" s="126"/>
      <c r="DE165" s="126"/>
      <c r="DF165" s="126"/>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26"/>
      <c r="EU165" s="127">
        <f t="shared" ref="EU165:EU190" si="3580">IF(T166="",4,IF(T164+T165&lt;80,4,""))</f>
        <v>4</v>
      </c>
      <c r="EV165" s="127">
        <f t="shared" ref="EV165:EV190" si="3581">IF(W166="",5,IF(W164+W165&lt;60,5,""))</f>
        <v>5</v>
      </c>
      <c r="EW165" s="127">
        <f t="shared" ref="EW165:EW190" si="3582">IF(Z166="",6,IF(Z164+Z165&lt;40,6,""))</f>
        <v>6</v>
      </c>
      <c r="EX165" s="128"/>
      <c r="EY165" s="134"/>
      <c r="EZ165" s="134"/>
      <c r="FA165" s="134"/>
      <c r="FB165" s="144"/>
      <c r="FC165" s="145"/>
      <c r="FD165" s="145"/>
      <c r="FE165" s="144"/>
    </row>
    <row r="166" spans="1:161" ht="18.75" thickBot="1" x14ac:dyDescent="0.3">
      <c r="A166" s="146"/>
      <c r="B166" s="147"/>
      <c r="C166" s="148"/>
      <c r="D166" s="147"/>
      <c r="E166" s="147"/>
      <c r="F166" s="147"/>
      <c r="G166" s="146"/>
      <c r="H166" s="149" t="s">
        <v>53</v>
      </c>
      <c r="I166" s="150">
        <f t="shared" ref="I166:J166" si="3583">SUM(I164,I165)</f>
        <v>0</v>
      </c>
      <c r="J166" s="150">
        <f t="shared" si="3583"/>
        <v>0</v>
      </c>
      <c r="K166" s="150" t="str">
        <f t="shared" ref="K166" si="3584">IF(J166&gt;=48,I166+J166,"")</f>
        <v/>
      </c>
      <c r="L166" s="150">
        <f t="shared" ref="L166:M166" si="3585">SUM(L164,L165)</f>
        <v>0</v>
      </c>
      <c r="M166" s="150">
        <f t="shared" si="3585"/>
        <v>0</v>
      </c>
      <c r="N166" s="150" t="str">
        <f t="shared" ref="N166" si="3586">IF(M166&gt;=38.4,L166+M166,"")</f>
        <v/>
      </c>
      <c r="O166" s="150">
        <f t="shared" ref="O166:P166" si="3587">SUM(O164,O165)</f>
        <v>0</v>
      </c>
      <c r="P166" s="150">
        <f t="shared" si="3587"/>
        <v>0</v>
      </c>
      <c r="Q166" s="150" t="str">
        <f t="shared" ref="Q166" si="3588">IF(P166&gt;=38.4,O166+P166,"")</f>
        <v/>
      </c>
      <c r="R166" s="150">
        <f t="shared" ref="R166:S166" si="3589">SUM(R164,R165)</f>
        <v>0</v>
      </c>
      <c r="S166" s="150">
        <f t="shared" si="3589"/>
        <v>0</v>
      </c>
      <c r="T166" s="150" t="str">
        <f t="shared" ref="T166" si="3590">IF(S166&gt;=38.4,R166+S166,"")</f>
        <v/>
      </c>
      <c r="U166" s="150">
        <f t="shared" ref="U166:V166" si="3591">SUM(U164,U165)</f>
        <v>0</v>
      </c>
      <c r="V166" s="150">
        <f t="shared" si="3591"/>
        <v>0</v>
      </c>
      <c r="W166" s="150" t="str">
        <f t="shared" ref="W166" si="3592">IF(V166&gt;=28.8,U166+V166,"")</f>
        <v/>
      </c>
      <c r="X166" s="150">
        <f t="shared" ref="X166:Y166" si="3593">SUM(X164,X165)</f>
        <v>0</v>
      </c>
      <c r="Y166" s="150">
        <f t="shared" si="3593"/>
        <v>0</v>
      </c>
      <c r="Z166" s="150" t="str">
        <f t="shared" ref="Z166" si="3594">IF(Y166&gt;=19.2,X166+Y166,"")</f>
        <v/>
      </c>
      <c r="AA166" s="150">
        <f t="shared" ref="AA166:AB166" si="3595">SUM(AA164,AA165)</f>
        <v>0</v>
      </c>
      <c r="AB166" s="150">
        <f t="shared" si="3595"/>
        <v>0</v>
      </c>
      <c r="AC166" s="150" t="str">
        <f t="shared" ref="AC166" si="3596">IF(AB166&gt;=19.2,AA166+AB166,"")</f>
        <v/>
      </c>
      <c r="AD166" s="150">
        <f t="shared" ref="AD166:AE166" si="3597">SUM(AD164,AD165)</f>
        <v>0</v>
      </c>
      <c r="AE166" s="150">
        <f t="shared" si="3597"/>
        <v>0</v>
      </c>
      <c r="AF166" s="150" t="str">
        <f t="shared" ref="AF166" si="3598">IF(AE166&gt;=9.6,AD166+AE166,"")</f>
        <v/>
      </c>
      <c r="AG166" s="151"/>
      <c r="AH166" s="152">
        <f t="shared" ref="AH166:AH190" si="3599">COUNT(BA166:BH166)</f>
        <v>0</v>
      </c>
      <c r="AI166" s="147"/>
      <c r="AJ166" s="147"/>
      <c r="AK166" s="153"/>
      <c r="AL166" s="154"/>
      <c r="AM166" s="155">
        <f t="shared" ref="AM166:AO166" si="3600">SUM(AM164,AM165)</f>
        <v>0</v>
      </c>
      <c r="AN166" s="155">
        <f t="shared" si="3600"/>
        <v>0</v>
      </c>
      <c r="AO166" s="156">
        <f t="shared" si="3600"/>
        <v>0</v>
      </c>
      <c r="AP166" s="157" t="str">
        <f t="shared" ref="AP166:AP190" si="3601">CONCATENATE(BH166,BG166,BF166,BE166,BD166,,BC166,BB166,BA166)</f>
        <v>........</v>
      </c>
      <c r="AQ166" s="158"/>
      <c r="AR166" s="159"/>
      <c r="AS166" s="160"/>
      <c r="AT166" s="160"/>
      <c r="AU166" s="160"/>
      <c r="AV166" s="160"/>
      <c r="AW166" s="160"/>
      <c r="AX166" s="160"/>
      <c r="AY166" s="160"/>
      <c r="AZ166" s="160"/>
      <c r="BA166" s="161" t="str">
        <f t="shared" ref="BA166:BA190" si="3602">IF(K166&lt;100,1,IF(K166="XXX",1,"."))</f>
        <v>.</v>
      </c>
      <c r="BB166" s="161" t="str">
        <f t="shared" ref="BB166:BB190" si="3603">IF(N166&lt;80,2,IF(N166="XXX",2,"."))</f>
        <v>.</v>
      </c>
      <c r="BC166" s="161" t="str">
        <f t="shared" ref="BC166:BC190" si="3604">IF(Q166&lt;80,3,IF(Q166="XXX",3,"."))</f>
        <v>.</v>
      </c>
      <c r="BD166" s="161" t="str">
        <f t="shared" ref="BD166:BD190" si="3605">IF(T166&lt;80,4,IF(W166="XXX",4,"."))</f>
        <v>.</v>
      </c>
      <c r="BE166" s="161" t="str">
        <f t="shared" ref="BE166:BE190" si="3606">IF(W166&lt;60,5,IF(W166="XXX",5,"."))</f>
        <v>.</v>
      </c>
      <c r="BF166" s="161" t="str">
        <f t="shared" ref="BF166:BF190" si="3607">IF(Z166&lt;40,6,IF(Z166="XXX",6,"."))</f>
        <v>.</v>
      </c>
      <c r="BG166" s="161" t="str">
        <f t="shared" ref="BG166:BG190" si="3608">IF(AC166&lt;40,7,IF(AC166="XXX",7,"."))</f>
        <v>.</v>
      </c>
      <c r="BH166" s="161" t="str">
        <f t="shared" ref="BH166:BH190" si="3609">IF(AF166&lt;20,8,IF(AF166="XXX",8,"."))</f>
        <v>.</v>
      </c>
      <c r="BI166" s="162" t="str">
        <f t="shared" ref="BI166:BI190" si="3610">IF(BA166=1,".رياضيات",".")</f>
        <v>.</v>
      </c>
      <c r="BJ166" s="162" t="str">
        <f t="shared" ref="BJ166:BJ190" si="3611">IF(BB166=2,".نحوونصوص",".")</f>
        <v>.</v>
      </c>
      <c r="BK166" s="162" t="str">
        <f t="shared" ref="BK166:BK190" si="3612">IF(BC166=3,".علوم",".")</f>
        <v>.</v>
      </c>
      <c r="BL166" s="162" t="str">
        <f t="shared" ref="BL166:BL190" si="3613">IF(BD166=4,".تعبير واملاء وخط",".")</f>
        <v>.</v>
      </c>
      <c r="BM166" s="162" t="str">
        <f t="shared" ref="BM166:BM190" si="3614">IF(BE166=5,".تربية اسلامية",".")</f>
        <v>.</v>
      </c>
      <c r="BN166" s="162" t="str">
        <f t="shared" ref="BN166:BN190" si="3615">IF(BF166=6,".جغرافيا",".")</f>
        <v>.</v>
      </c>
      <c r="BO166" s="162" t="str">
        <f t="shared" ref="BO166:BO190" si="3616">IF(BG166=7,".تاريخ",".")</f>
        <v>.</v>
      </c>
      <c r="BP166" s="162" t="str">
        <f t="shared" ref="BP166:BP190" si="3617">IF(BH166=8,".وطنية",".")</f>
        <v>.</v>
      </c>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4">
        <f t="shared" ref="EU166" si="3618">IF(AC166="",7,IF(AC164+AC165&lt;40,7,""))</f>
        <v>7</v>
      </c>
      <c r="EV166" s="164">
        <f t="shared" ref="EV166" si="3619">IF(AF166="",8,IF(AF164+AF165&lt;20,8,""))</f>
        <v>8</v>
      </c>
      <c r="EW166" s="164">
        <f t="shared" ref="EW166" si="3620">IF(AO166="",9,IF(AO164+AO165&lt;40,9,""))</f>
        <v>9</v>
      </c>
      <c r="EX166" s="128"/>
      <c r="EY166" s="165"/>
      <c r="EZ166" s="165"/>
      <c r="FA166" s="165"/>
      <c r="FB166" s="166"/>
      <c r="FC166" s="167"/>
      <c r="FD166" s="167"/>
      <c r="FE166" s="166"/>
    </row>
    <row r="167" spans="1:161" ht="18" x14ac:dyDescent="0.25">
      <c r="A167" s="108">
        <f>VLOOKUP(EX167,'[1]ادخال بيانات ودرجات'!$A$10:A365,1,TRUE)</f>
        <v>53</v>
      </c>
      <c r="B167" s="109"/>
      <c r="C167" s="110">
        <f>VLOOKUP(EX167,'[1]ادخال بيانات ودرجات'!$A$10:C365,3,TRUE)</f>
        <v>0</v>
      </c>
      <c r="D167" s="109">
        <f>VLOOKUP(EX167,'[1]ادخال بيانات ودرجات'!$A$10:D365,4,TRUE)</f>
        <v>0</v>
      </c>
      <c r="E167" s="109">
        <f>VLOOKUP(EX167,'[1]ادخال بيانات ودرجات'!$A$10:E365,5,TRUE)</f>
        <v>0</v>
      </c>
      <c r="F167" s="109">
        <f>VLOOKUP(EX167,'[1]ادخال بيانات ودرجات'!$A$10:F365,6,TRUE)</f>
        <v>0</v>
      </c>
      <c r="G167" s="111">
        <f>VLOOKUP(EX167,'[1]ادخال بيانات ودرجات'!$A$10:B365,2,TRUE)</f>
        <v>0</v>
      </c>
      <c r="H167" s="112" t="s">
        <v>50</v>
      </c>
      <c r="I167" s="113">
        <f>VLOOKUP(EX167,'[1]ادخال بيانات ودرجات'!$A$10:BW365,17,TRUE)</f>
        <v>0</v>
      </c>
      <c r="J167" s="113">
        <f>VLOOKUP(EX167,'[1]ادخال بيانات ودرجات'!$A$10:BW365,18,TRUE)</f>
        <v>0</v>
      </c>
      <c r="K167" s="114">
        <f t="shared" ref="K167:K168" si="3621">SUM(I167,J167)</f>
        <v>0</v>
      </c>
      <c r="L167" s="113">
        <f>VLOOKUP(EX167,'[1]ادخال بيانات ودرجات'!$A$10:BW365,24,TRUE)</f>
        <v>0</v>
      </c>
      <c r="M167" s="113">
        <f>VLOOKUP(EX167,'[1]ادخال بيانات ودرجات'!$A$10:BW365,25,TRUE)</f>
        <v>0</v>
      </c>
      <c r="N167" s="114">
        <f t="shared" ref="N167:N168" si="3622">SUM(L167,M167)</f>
        <v>0</v>
      </c>
      <c r="O167" s="113">
        <f>VLOOKUP(EX167,'[1]ادخال بيانات ودرجات'!$A$10:BW365,31,TRUE)</f>
        <v>0</v>
      </c>
      <c r="P167" s="113">
        <f>VLOOKUP(EX167,'[1]ادخال بيانات ودرجات'!$A$10:BW365,32,TRUE)</f>
        <v>0</v>
      </c>
      <c r="Q167" s="114">
        <f t="shared" ref="Q167:Q168" si="3623">SUM(O167,P167)</f>
        <v>0</v>
      </c>
      <c r="R167" s="113">
        <f>VLOOKUP(EX167,'[1]ادخال بيانات ودرجات'!$A$10:BW365,38,TRUE)</f>
        <v>0</v>
      </c>
      <c r="S167" s="113">
        <f>VLOOKUP(EX167,'[1]ادخال بيانات ودرجات'!$A$10:BW365,39,TRUE)</f>
        <v>0</v>
      </c>
      <c r="T167" s="114">
        <f t="shared" ref="T167:T168" si="3624">SUM(R167,S167)</f>
        <v>0</v>
      </c>
      <c r="U167" s="113">
        <f>VLOOKUP(EX167,'[1]ادخال بيانات ودرجات'!$A$10:BW365,45,TRUE)</f>
        <v>0</v>
      </c>
      <c r="V167" s="113">
        <f>VLOOKUP(EX167,'[1]ادخال بيانات ودرجات'!$A$10:BW365,46,TRUE)</f>
        <v>0</v>
      </c>
      <c r="W167" s="114">
        <f t="shared" ref="W167:W168" si="3625">SUM(U167,V167)</f>
        <v>0</v>
      </c>
      <c r="X167" s="113">
        <f>VLOOKUP(EX167,'[1]ادخال بيانات ودرجات'!$A$10:BW365,52,TRUE)</f>
        <v>0</v>
      </c>
      <c r="Y167" s="113">
        <f>VLOOKUP(EX167,'[1]ادخال بيانات ودرجات'!$A$10:BW365,53,TRUE)</f>
        <v>0</v>
      </c>
      <c r="Z167" s="114">
        <f t="shared" ref="Z167:Z168" si="3626">SUM(X167,Y167)</f>
        <v>0</v>
      </c>
      <c r="AA167" s="113">
        <f>VLOOKUP(EX167,'[1]ادخال بيانات ودرجات'!$A$10:BW365,59,TRUE)</f>
        <v>0</v>
      </c>
      <c r="AB167" s="113">
        <f>VLOOKUP(EX167,'[1]ادخال بيانات ودرجات'!$A$10:BW365,60,TRUE)</f>
        <v>0</v>
      </c>
      <c r="AC167" s="114">
        <f t="shared" ref="AC167:AC168" si="3627">SUM(AA167,AB167)</f>
        <v>0</v>
      </c>
      <c r="AD167" s="114">
        <f>VLOOKUP(EX167,'[1]ادخال بيانات ودرجات'!$A$10:BW365,66,TRUE)</f>
        <v>0</v>
      </c>
      <c r="AE167" s="114">
        <f>VLOOKUP(EX167,'[1]ادخال بيانات ودرجات'!$A$10:BW365,67,TRUE)</f>
        <v>0</v>
      </c>
      <c r="AF167" s="114">
        <f t="shared" ref="AF167:AF168" si="3628">SUM(AD167,AE167)</f>
        <v>0</v>
      </c>
      <c r="AG167" s="115" t="str">
        <f t="shared" ref="AG167:AG190" si="3629">IF(AJ167&gt;=1,"دورثان","ناجح")</f>
        <v>دورثان</v>
      </c>
      <c r="AH167" s="116"/>
      <c r="AI167" s="117" t="str">
        <f>IF(AJ167&gt;=1,"***",VLOOKUP(EX167,'[1]ادخال بيانات ودرجات'!$A$10:CI366,87,TRUE))</f>
        <v>***</v>
      </c>
      <c r="AJ167" s="117">
        <f t="shared" ref="AJ167" si="3630">COUNT(EU167:EW169)</f>
        <v>9</v>
      </c>
      <c r="AK167" s="118" t="str">
        <f>IF(AJ167&gt;=1,"***",VLOOKUP(EX167,'[1]ادخال بيانات ودرجات'!$A$10:CL365,90,TRUE))</f>
        <v>***</v>
      </c>
      <c r="AL167" s="119" t="str">
        <f t="shared" ref="AL167" si="3631">IF(AJ167&gt;=1,"",IF(AK167&gt;=85,"ممتاز",IF(AK167&gt;=75,"جيد جدا",IF(AK167&gt;=65,"جيد",IF(AK167&gt;=54,"مقبول",IF(AK167&gt;=50,"ضعيف","xxx"))))))</f>
        <v/>
      </c>
      <c r="AM167" s="120">
        <f>VLOOKUP(EX167,'[1]ادخال بيانات ودرجات'!$A$10:BW365,73,TRUE)</f>
        <v>0</v>
      </c>
      <c r="AN167" s="120">
        <f>VLOOKUP(EX167,'[1]ادخال بيانات ودرجات'!$A$10:BW365,74,TRUE)</f>
        <v>0</v>
      </c>
      <c r="AO167" s="121">
        <f t="shared" ref="AO167:AO168" si="3632">SUM(AM167,AN167)</f>
        <v>0</v>
      </c>
      <c r="AP167" s="122"/>
      <c r="AQ167" s="123" t="str">
        <f t="shared" ref="AQ167" si="3633">CONCATENATE(BI169,BJ169,BK169,,BL169,BM169,,BN169,BO169,BP169)</f>
        <v>........</v>
      </c>
      <c r="AR167" s="124">
        <f t="shared" ref="AR167:AR190" si="3634">K167:K168+N167:N168+Q167:Q168+T167:T168+W167:W168+Z167:Z168+AC167:AC168+AF167:AF168+AO167:AO168</f>
        <v>0</v>
      </c>
      <c r="AS167" s="125" t="str">
        <f t="shared" ref="AS167" si="3635">IF(K169&lt;100,100-K169,IF(K169="XXX",100,"."))</f>
        <v>.</v>
      </c>
      <c r="AT167" s="125" t="str">
        <f t="shared" ref="AT167" si="3636">IF(N169&lt;80,80-N169,IF(N169="XXX",80,"."))</f>
        <v>.</v>
      </c>
      <c r="AU167" s="125" t="str">
        <f t="shared" ref="AU167" si="3637">IF(Q169&lt;80,80-Q169,IF(Q169="XXX",80,"."))</f>
        <v>.</v>
      </c>
      <c r="AV167" s="125" t="str">
        <f t="shared" ref="AV167" si="3638">IF(T169&lt;80,80-T169,IF(T169="XXX",80,"."))</f>
        <v>.</v>
      </c>
      <c r="AW167" s="125" t="str">
        <f t="shared" ref="AW167" si="3639">IF(W169&lt;60,60-W169,IF(W169="XXX",60,"."))</f>
        <v>.</v>
      </c>
      <c r="AX167" s="125" t="str">
        <f t="shared" ref="AX167" si="3640">IF(Z169&lt;40,40-Z169,IF(Z169="XXX",40,"."))</f>
        <v>.</v>
      </c>
      <c r="AY167" s="125" t="str">
        <f t="shared" ref="AY167" si="3641">IF(AC169&lt;40,40-AC169,IF(AC169="XXX",40,"."))</f>
        <v>.</v>
      </c>
      <c r="AZ167" s="125" t="str">
        <f t="shared" ref="AZ167" si="3642">IF(AF169&lt;20,20-AF169,IF(AF169="XXX",20,"."))</f>
        <v>.</v>
      </c>
      <c r="BA167" s="126"/>
      <c r="BB167" s="126"/>
      <c r="BC167" s="126"/>
      <c r="BD167" s="126"/>
      <c r="BE167" s="126"/>
      <c r="BF167" s="126"/>
      <c r="BG167" s="126"/>
      <c r="BH167" s="126"/>
      <c r="BI167" s="126"/>
      <c r="BJ167" s="126"/>
      <c r="BK167" s="126"/>
      <c r="BL167" s="126"/>
      <c r="BM167" s="126"/>
      <c r="BN167" s="126"/>
      <c r="BO167" s="126"/>
      <c r="BP167" s="126"/>
      <c r="BQ167" s="126"/>
      <c r="BR167" s="126"/>
      <c r="BS167" s="126"/>
      <c r="BT167" s="126"/>
      <c r="BU167" s="126"/>
      <c r="BV167" s="126"/>
      <c r="BW167" s="126"/>
      <c r="BX167" s="126"/>
      <c r="BY167" s="126"/>
      <c r="BZ167" s="126"/>
      <c r="CA167" s="126"/>
      <c r="CB167" s="126"/>
      <c r="CC167" s="126"/>
      <c r="CD167" s="126"/>
      <c r="CE167" s="126"/>
      <c r="CF167" s="126"/>
      <c r="CG167" s="126"/>
      <c r="CH167" s="126"/>
      <c r="CI167" s="126"/>
      <c r="CJ167" s="126"/>
      <c r="CK167" s="126"/>
      <c r="CL167" s="126"/>
      <c r="CM167" s="126"/>
      <c r="CN167" s="126"/>
      <c r="CO167" s="126"/>
      <c r="CP167" s="126"/>
      <c r="CQ167" s="126"/>
      <c r="CR167" s="126"/>
      <c r="CS167" s="126"/>
      <c r="CT167" s="126"/>
      <c r="CU167" s="126"/>
      <c r="CV167" s="126"/>
      <c r="CW167" s="126"/>
      <c r="CX167" s="126"/>
      <c r="CY167" s="126"/>
      <c r="CZ167" s="126"/>
      <c r="DA167" s="126"/>
      <c r="DB167" s="126"/>
      <c r="DC167" s="126"/>
      <c r="DD167" s="126"/>
      <c r="DE167" s="126"/>
      <c r="DF167" s="126"/>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26"/>
      <c r="EU167" s="127">
        <f t="shared" ref="EU167" si="3643">IF(K169="",1,IF(K167+K168&lt;100,1,""))</f>
        <v>1</v>
      </c>
      <c r="EV167" s="127">
        <f t="shared" ref="EV167" si="3644">IF(N169="",2,IF(N167+N168&lt;80,2,""))</f>
        <v>2</v>
      </c>
      <c r="EW167" s="127">
        <f t="shared" ref="EW167" si="3645">IF(Q169="",3,IF(Q167+Q168&lt;80,3,""))</f>
        <v>3</v>
      </c>
      <c r="EX167" s="128">
        <v>53</v>
      </c>
      <c r="EY167" s="129" t="str">
        <f t="shared" ref="EY167:EY190" si="3646">IF(AG167="","7",IF(AG167&lt;40,7,"*"))</f>
        <v>*</v>
      </c>
      <c r="EZ167" s="129">
        <f t="shared" ref="EZ167:EZ190" si="3647">IF(AJ167="","8",IF(AJ167&lt;20,8,"*"))</f>
        <v>8</v>
      </c>
      <c r="FA167" s="130" t="str">
        <f t="shared" ref="FA167:FA190" si="3648">IF(AS167="","9",IF(AS167&lt;40,9,"*"))</f>
        <v>*</v>
      </c>
      <c r="FB167" s="131" t="str">
        <f>IF(FC167="","",SUBTOTAL(2,$FC$11:FC167))</f>
        <v/>
      </c>
      <c r="FC167" s="132" t="str">
        <f t="shared" ref="FC167:FC190" si="3649">IF(AG167="ناجح",ROW(),"")</f>
        <v/>
      </c>
      <c r="FD167" s="132">
        <f t="shared" ref="FD167:FD190" si="3650">IF(AG167="دورثان",ROW(),"")</f>
        <v>167</v>
      </c>
      <c r="FE167" s="131">
        <f>IF(FD167="","",SUBTOTAL(2,$FD$11:FD167))</f>
        <v>53</v>
      </c>
    </row>
    <row r="168" spans="1:161" ht="18" x14ac:dyDescent="0.25">
      <c r="A168" s="111"/>
      <c r="B168" s="117"/>
      <c r="C168" s="135"/>
      <c r="D168" s="117"/>
      <c r="E168" s="117"/>
      <c r="F168" s="117"/>
      <c r="G168" s="111"/>
      <c r="H168" s="136" t="s">
        <v>52</v>
      </c>
      <c r="I168" s="137">
        <f>VLOOKUP(EX167,'[1]ادخال بيانات ودرجات'!$A$10:BW365,20,TRUE)</f>
        <v>0</v>
      </c>
      <c r="J168" s="137">
        <f>VLOOKUP(EX167,'[1]ادخال بيانات ودرجات'!$A$10:BW365,21,TRUE)</f>
        <v>0</v>
      </c>
      <c r="K168" s="138">
        <f t="shared" si="3621"/>
        <v>0</v>
      </c>
      <c r="L168" s="137">
        <f>VLOOKUP(EX167,'[1]ادخال بيانات ودرجات'!$A$10:BW365,27,TRUE)</f>
        <v>0</v>
      </c>
      <c r="M168" s="137">
        <f>VLOOKUP(EX167,'[1]ادخال بيانات ودرجات'!$A$10:BW365,28,TRUE)</f>
        <v>0</v>
      </c>
      <c r="N168" s="138">
        <f t="shared" si="3622"/>
        <v>0</v>
      </c>
      <c r="O168" s="137">
        <f>VLOOKUP(EX167,'[1]ادخال بيانات ودرجات'!$A$10:BW365,34,TRUE)</f>
        <v>0</v>
      </c>
      <c r="P168" s="137">
        <f>VLOOKUP(EX167,'[1]ادخال بيانات ودرجات'!$A$10:BW365,35,TRUE)</f>
        <v>0</v>
      </c>
      <c r="Q168" s="138">
        <f t="shared" si="3623"/>
        <v>0</v>
      </c>
      <c r="R168" s="137">
        <f>VLOOKUP(EX167,'[1]ادخال بيانات ودرجات'!$A$10:BW365,41,TRUE)</f>
        <v>0</v>
      </c>
      <c r="S168" s="137">
        <f>VLOOKUP(EX167,'[1]ادخال بيانات ودرجات'!$A$10:BW365,42,TRUE)</f>
        <v>0</v>
      </c>
      <c r="T168" s="138">
        <f t="shared" si="3624"/>
        <v>0</v>
      </c>
      <c r="U168" s="137">
        <f>VLOOKUP(EX167,'[1]ادخال بيانات ودرجات'!$A$10:BW365,48,TRUE)</f>
        <v>0</v>
      </c>
      <c r="V168" s="137">
        <f>VLOOKUP(EX167,'[1]ادخال بيانات ودرجات'!$A$10:BW365,49,TRUE)</f>
        <v>0</v>
      </c>
      <c r="W168" s="138">
        <f t="shared" si="3625"/>
        <v>0</v>
      </c>
      <c r="X168" s="137">
        <f>VLOOKUP(EX167,'[1]ادخال بيانات ودرجات'!$A$10:BW365,55,TRUE)</f>
        <v>0</v>
      </c>
      <c r="Y168" s="137">
        <f>VLOOKUP(EX167,'[1]ادخال بيانات ودرجات'!$A$10:BW365,56,TRUE)</f>
        <v>0</v>
      </c>
      <c r="Z168" s="138">
        <f t="shared" si="3626"/>
        <v>0</v>
      </c>
      <c r="AA168" s="137">
        <f>VLOOKUP(EX167,'[1]ادخال بيانات ودرجات'!$A$10:BW365,62,TRUE)</f>
        <v>0</v>
      </c>
      <c r="AB168" s="137">
        <f>VLOOKUP(EX167,'[1]ادخال بيانات ودرجات'!$A$10:BW365,63,TRUE)</f>
        <v>0</v>
      </c>
      <c r="AC168" s="138">
        <f t="shared" si="3627"/>
        <v>0</v>
      </c>
      <c r="AD168" s="138">
        <f>VLOOKUP(EX167,'[1]ادخال بيانات ودرجات'!$A$10:BW365,69,TRUE)</f>
        <v>0</v>
      </c>
      <c r="AE168" s="138">
        <f>VLOOKUP(EX167,'[1]ادخال بيانات ودرجات'!$A$10:BW365,70,TRUE)</f>
        <v>0</v>
      </c>
      <c r="AF168" s="138">
        <f t="shared" si="3628"/>
        <v>0</v>
      </c>
      <c r="AG168" s="139"/>
      <c r="AH168" s="140"/>
      <c r="AI168" s="117"/>
      <c r="AJ168" s="117"/>
      <c r="AK168" s="141"/>
      <c r="AL168" s="119"/>
      <c r="AM168" s="142">
        <f>VLOOKUP(EX167,'[1]ادخال بيانات ودرجات'!$A$10:BX365,76,TRUE)</f>
        <v>0</v>
      </c>
      <c r="AN168" s="142">
        <f>VLOOKUP(EX167,'[1]ادخال بيانات ودرجات'!$A$10:BY365,77,TRUE)</f>
        <v>0</v>
      </c>
      <c r="AO168" s="121">
        <f t="shared" si="3632"/>
        <v>0</v>
      </c>
      <c r="AP168" s="143"/>
      <c r="AQ168" s="123"/>
      <c r="AR168" s="124"/>
      <c r="AS168" s="125"/>
      <c r="AT168" s="125"/>
      <c r="AU168" s="125"/>
      <c r="AV168" s="125"/>
      <c r="AW168" s="125"/>
      <c r="AX168" s="125"/>
      <c r="AY168" s="125"/>
      <c r="AZ168" s="125"/>
      <c r="BA168" s="126"/>
      <c r="BB168" s="126"/>
      <c r="BC168" s="126"/>
      <c r="BD168" s="126"/>
      <c r="BE168" s="126"/>
      <c r="BF168" s="126"/>
      <c r="BG168" s="126"/>
      <c r="BH168" s="126"/>
      <c r="BI168" s="126"/>
      <c r="BJ168" s="126"/>
      <c r="BK168" s="126"/>
      <c r="BL168" s="126"/>
      <c r="BM168" s="126"/>
      <c r="BN168" s="126"/>
      <c r="BO168" s="126"/>
      <c r="BP168" s="126"/>
      <c r="BQ168" s="126"/>
      <c r="BR168" s="126"/>
      <c r="BS168" s="126"/>
      <c r="BT168" s="126"/>
      <c r="BU168" s="126"/>
      <c r="BV168" s="126"/>
      <c r="BW168" s="126"/>
      <c r="BX168" s="126"/>
      <c r="BY168" s="126"/>
      <c r="BZ168" s="126"/>
      <c r="CA168" s="126"/>
      <c r="CB168" s="126"/>
      <c r="CC168" s="126"/>
      <c r="CD168" s="126"/>
      <c r="CE168" s="126"/>
      <c r="CF168" s="126"/>
      <c r="CG168" s="126"/>
      <c r="CH168" s="126"/>
      <c r="CI168" s="126"/>
      <c r="CJ168" s="126"/>
      <c r="CK168" s="126"/>
      <c r="CL168" s="126"/>
      <c r="CM168" s="126"/>
      <c r="CN168" s="126"/>
      <c r="CO168" s="126"/>
      <c r="CP168" s="126"/>
      <c r="CQ168" s="126"/>
      <c r="CR168" s="126"/>
      <c r="CS168" s="126"/>
      <c r="CT168" s="126"/>
      <c r="CU168" s="126"/>
      <c r="CV168" s="126"/>
      <c r="CW168" s="126"/>
      <c r="CX168" s="126"/>
      <c r="CY168" s="126"/>
      <c r="CZ168" s="126"/>
      <c r="DA168" s="126"/>
      <c r="DB168" s="126"/>
      <c r="DC168" s="126"/>
      <c r="DD168" s="126"/>
      <c r="DE168" s="126"/>
      <c r="DF168" s="126"/>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26"/>
      <c r="EU168" s="127">
        <f t="shared" ref="EU168:EU190" si="3651">IF(T169="",4,IF(T167+T168&lt;80,4,""))</f>
        <v>4</v>
      </c>
      <c r="EV168" s="127">
        <f t="shared" ref="EV168:EV190" si="3652">IF(W169="",5,IF(W167+W168&lt;60,5,""))</f>
        <v>5</v>
      </c>
      <c r="EW168" s="127">
        <f t="shared" ref="EW168:EW190" si="3653">IF(Z169="",6,IF(Z167+Z168&lt;40,6,""))</f>
        <v>6</v>
      </c>
      <c r="EX168" s="128"/>
      <c r="EY168" s="134"/>
      <c r="EZ168" s="134"/>
      <c r="FA168" s="134"/>
      <c r="FB168" s="144"/>
      <c r="FC168" s="145"/>
      <c r="FD168" s="145"/>
      <c r="FE168" s="144"/>
    </row>
    <row r="169" spans="1:161" ht="18.75" thickBot="1" x14ac:dyDescent="0.3">
      <c r="A169" s="146"/>
      <c r="B169" s="147"/>
      <c r="C169" s="148"/>
      <c r="D169" s="147"/>
      <c r="E169" s="147"/>
      <c r="F169" s="147"/>
      <c r="G169" s="146"/>
      <c r="H169" s="149" t="s">
        <v>53</v>
      </c>
      <c r="I169" s="150">
        <f t="shared" ref="I169:J169" si="3654">SUM(I167,I168)</f>
        <v>0</v>
      </c>
      <c r="J169" s="150">
        <f t="shared" si="3654"/>
        <v>0</v>
      </c>
      <c r="K169" s="150" t="str">
        <f t="shared" ref="K169" si="3655">IF(J169&gt;=48,I169+J169,"")</f>
        <v/>
      </c>
      <c r="L169" s="150">
        <f t="shared" ref="L169:M169" si="3656">SUM(L167,L168)</f>
        <v>0</v>
      </c>
      <c r="M169" s="150">
        <f t="shared" si="3656"/>
        <v>0</v>
      </c>
      <c r="N169" s="150" t="str">
        <f t="shared" ref="N169" si="3657">IF(M169&gt;=38.4,L169+M169,"")</f>
        <v/>
      </c>
      <c r="O169" s="150">
        <f t="shared" ref="O169:P169" si="3658">SUM(O167,O168)</f>
        <v>0</v>
      </c>
      <c r="P169" s="150">
        <f t="shared" si="3658"/>
        <v>0</v>
      </c>
      <c r="Q169" s="150" t="str">
        <f t="shared" ref="Q169" si="3659">IF(P169&gt;=38.4,O169+P169,"")</f>
        <v/>
      </c>
      <c r="R169" s="150">
        <f t="shared" ref="R169:S169" si="3660">SUM(R167,R168)</f>
        <v>0</v>
      </c>
      <c r="S169" s="150">
        <f t="shared" si="3660"/>
        <v>0</v>
      </c>
      <c r="T169" s="150" t="str">
        <f t="shared" ref="T169" si="3661">IF(S169&gt;=38.4,R169+S169,"")</f>
        <v/>
      </c>
      <c r="U169" s="150">
        <f t="shared" ref="U169:V169" si="3662">SUM(U167,U168)</f>
        <v>0</v>
      </c>
      <c r="V169" s="150">
        <f t="shared" si="3662"/>
        <v>0</v>
      </c>
      <c r="W169" s="150" t="str">
        <f t="shared" ref="W169" si="3663">IF(V169&gt;=28.8,U169+V169,"")</f>
        <v/>
      </c>
      <c r="X169" s="150">
        <f t="shared" ref="X169:Y169" si="3664">SUM(X167,X168)</f>
        <v>0</v>
      </c>
      <c r="Y169" s="150">
        <f t="shared" si="3664"/>
        <v>0</v>
      </c>
      <c r="Z169" s="150" t="str">
        <f t="shared" ref="Z169" si="3665">IF(Y169&gt;=19.2,X169+Y169,"")</f>
        <v/>
      </c>
      <c r="AA169" s="150">
        <f t="shared" ref="AA169:AB169" si="3666">SUM(AA167,AA168)</f>
        <v>0</v>
      </c>
      <c r="AB169" s="150">
        <f t="shared" si="3666"/>
        <v>0</v>
      </c>
      <c r="AC169" s="150" t="str">
        <f t="shared" ref="AC169" si="3667">IF(AB169&gt;=19.2,AA169+AB169,"")</f>
        <v/>
      </c>
      <c r="AD169" s="150">
        <f t="shared" ref="AD169:AE169" si="3668">SUM(AD167,AD168)</f>
        <v>0</v>
      </c>
      <c r="AE169" s="150">
        <f t="shared" si="3668"/>
        <v>0</v>
      </c>
      <c r="AF169" s="150" t="str">
        <f t="shared" ref="AF169" si="3669">IF(AE169&gt;=9.6,AD169+AE169,"")</f>
        <v/>
      </c>
      <c r="AG169" s="151"/>
      <c r="AH169" s="152">
        <f t="shared" ref="AH169:AH190" si="3670">COUNT(BA169:BH169)</f>
        <v>0</v>
      </c>
      <c r="AI169" s="147"/>
      <c r="AJ169" s="147"/>
      <c r="AK169" s="153"/>
      <c r="AL169" s="154"/>
      <c r="AM169" s="155">
        <f t="shared" ref="AM169:AO169" si="3671">SUM(AM167,AM168)</f>
        <v>0</v>
      </c>
      <c r="AN169" s="155">
        <f t="shared" si="3671"/>
        <v>0</v>
      </c>
      <c r="AO169" s="156">
        <f t="shared" si="3671"/>
        <v>0</v>
      </c>
      <c r="AP169" s="157" t="str">
        <f t="shared" ref="AP169:AP190" si="3672">CONCATENATE(BH169,BG169,BF169,BE169,BD169,,BC169,BB169,BA169)</f>
        <v>........</v>
      </c>
      <c r="AQ169" s="158"/>
      <c r="AR169" s="159"/>
      <c r="AS169" s="160"/>
      <c r="AT169" s="160"/>
      <c r="AU169" s="160"/>
      <c r="AV169" s="160"/>
      <c r="AW169" s="160"/>
      <c r="AX169" s="160"/>
      <c r="AY169" s="160"/>
      <c r="AZ169" s="160"/>
      <c r="BA169" s="161" t="str">
        <f t="shared" ref="BA169:BA190" si="3673">IF(K169&lt;100,1,IF(K169="XXX",1,"."))</f>
        <v>.</v>
      </c>
      <c r="BB169" s="161" t="str">
        <f t="shared" ref="BB169:BB190" si="3674">IF(N169&lt;80,2,IF(N169="XXX",2,"."))</f>
        <v>.</v>
      </c>
      <c r="BC169" s="161" t="str">
        <f t="shared" ref="BC169:BC190" si="3675">IF(Q169&lt;80,3,IF(Q169="XXX",3,"."))</f>
        <v>.</v>
      </c>
      <c r="BD169" s="161" t="str">
        <f t="shared" ref="BD169:BD190" si="3676">IF(T169&lt;80,4,IF(W169="XXX",4,"."))</f>
        <v>.</v>
      </c>
      <c r="BE169" s="161" t="str">
        <f t="shared" ref="BE169:BE190" si="3677">IF(W169&lt;60,5,IF(W169="XXX",5,"."))</f>
        <v>.</v>
      </c>
      <c r="BF169" s="161" t="str">
        <f t="shared" ref="BF169:BF190" si="3678">IF(Z169&lt;40,6,IF(Z169="XXX",6,"."))</f>
        <v>.</v>
      </c>
      <c r="BG169" s="161" t="str">
        <f t="shared" ref="BG169:BG190" si="3679">IF(AC169&lt;40,7,IF(AC169="XXX",7,"."))</f>
        <v>.</v>
      </c>
      <c r="BH169" s="161" t="str">
        <f t="shared" ref="BH169:BH190" si="3680">IF(AF169&lt;20,8,IF(AF169="XXX",8,"."))</f>
        <v>.</v>
      </c>
      <c r="BI169" s="162" t="str">
        <f t="shared" ref="BI169:BI190" si="3681">IF(BA169=1,".رياضيات",".")</f>
        <v>.</v>
      </c>
      <c r="BJ169" s="162" t="str">
        <f t="shared" ref="BJ169:BJ190" si="3682">IF(BB169=2,".نحوونصوص",".")</f>
        <v>.</v>
      </c>
      <c r="BK169" s="162" t="str">
        <f t="shared" ref="BK169:BK190" si="3683">IF(BC169=3,".علوم",".")</f>
        <v>.</v>
      </c>
      <c r="BL169" s="162" t="str">
        <f t="shared" ref="BL169:BL190" si="3684">IF(BD169=4,".تعبير واملاء وخط",".")</f>
        <v>.</v>
      </c>
      <c r="BM169" s="162" t="str">
        <f t="shared" ref="BM169:BM190" si="3685">IF(BE169=5,".تربية اسلامية",".")</f>
        <v>.</v>
      </c>
      <c r="BN169" s="162" t="str">
        <f t="shared" ref="BN169:BN190" si="3686">IF(BF169=6,".جغرافيا",".")</f>
        <v>.</v>
      </c>
      <c r="BO169" s="162" t="str">
        <f t="shared" ref="BO169:BO190" si="3687">IF(BG169=7,".تاريخ",".")</f>
        <v>.</v>
      </c>
      <c r="BP169" s="162" t="str">
        <f t="shared" ref="BP169:BP190" si="3688">IF(BH169=8,".وطنية",".")</f>
        <v>.</v>
      </c>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4">
        <f t="shared" ref="EU169" si="3689">IF(AC169="",7,IF(AC167+AC168&lt;40,7,""))</f>
        <v>7</v>
      </c>
      <c r="EV169" s="164">
        <f t="shared" ref="EV169" si="3690">IF(AF169="",8,IF(AF167+AF168&lt;20,8,""))</f>
        <v>8</v>
      </c>
      <c r="EW169" s="164">
        <f t="shared" ref="EW169" si="3691">IF(AO169="",9,IF(AO167+AO168&lt;40,9,""))</f>
        <v>9</v>
      </c>
      <c r="EX169" s="128"/>
      <c r="EY169" s="165"/>
      <c r="EZ169" s="165"/>
      <c r="FA169" s="165"/>
      <c r="FB169" s="166"/>
      <c r="FC169" s="167"/>
      <c r="FD169" s="167"/>
      <c r="FE169" s="166"/>
    </row>
    <row r="170" spans="1:161" ht="18" x14ac:dyDescent="0.25">
      <c r="A170" s="108">
        <f>VLOOKUP(EX170,'[1]ادخال بيانات ودرجات'!$A$10:A368,1,TRUE)</f>
        <v>54</v>
      </c>
      <c r="B170" s="109"/>
      <c r="C170" s="110">
        <f>VLOOKUP(EX170,'[1]ادخال بيانات ودرجات'!$A$10:C368,3,TRUE)</f>
        <v>0</v>
      </c>
      <c r="D170" s="109">
        <f>VLOOKUP(EX170,'[1]ادخال بيانات ودرجات'!$A$10:D368,4,TRUE)</f>
        <v>0</v>
      </c>
      <c r="E170" s="109">
        <f>VLOOKUP(EX170,'[1]ادخال بيانات ودرجات'!$A$10:E368,5,TRUE)</f>
        <v>0</v>
      </c>
      <c r="F170" s="109">
        <f>VLOOKUP(EX170,'[1]ادخال بيانات ودرجات'!$A$10:F368,6,TRUE)</f>
        <v>0</v>
      </c>
      <c r="G170" s="111">
        <f>VLOOKUP(EX170,'[1]ادخال بيانات ودرجات'!$A$10:B368,2,TRUE)</f>
        <v>0</v>
      </c>
      <c r="H170" s="112" t="s">
        <v>50</v>
      </c>
      <c r="I170" s="113">
        <f>VLOOKUP(EX170,'[1]ادخال بيانات ودرجات'!$A$10:BW368,17,TRUE)</f>
        <v>0</v>
      </c>
      <c r="J170" s="113">
        <f>VLOOKUP(EX170,'[1]ادخال بيانات ودرجات'!$A$10:BW368,18,TRUE)</f>
        <v>0</v>
      </c>
      <c r="K170" s="114">
        <f t="shared" ref="K170:K171" si="3692">SUM(I170,J170)</f>
        <v>0</v>
      </c>
      <c r="L170" s="113">
        <f>VLOOKUP(EX170,'[1]ادخال بيانات ودرجات'!$A$10:BW368,24,TRUE)</f>
        <v>0</v>
      </c>
      <c r="M170" s="113">
        <f>VLOOKUP(EX170,'[1]ادخال بيانات ودرجات'!$A$10:BW368,25,TRUE)</f>
        <v>0</v>
      </c>
      <c r="N170" s="114">
        <f t="shared" ref="N170:N171" si="3693">SUM(L170,M170)</f>
        <v>0</v>
      </c>
      <c r="O170" s="113">
        <f>VLOOKUP(EX170,'[1]ادخال بيانات ودرجات'!$A$10:BW368,31,TRUE)</f>
        <v>0</v>
      </c>
      <c r="P170" s="113">
        <f>VLOOKUP(EX170,'[1]ادخال بيانات ودرجات'!$A$10:BW368,32,TRUE)</f>
        <v>0</v>
      </c>
      <c r="Q170" s="114">
        <f t="shared" ref="Q170:Q171" si="3694">SUM(O170,P170)</f>
        <v>0</v>
      </c>
      <c r="R170" s="113">
        <f>VLOOKUP(EX170,'[1]ادخال بيانات ودرجات'!$A$10:BW368,38,TRUE)</f>
        <v>0</v>
      </c>
      <c r="S170" s="113">
        <f>VLOOKUP(EX170,'[1]ادخال بيانات ودرجات'!$A$10:BW368,39,TRUE)</f>
        <v>0</v>
      </c>
      <c r="T170" s="114">
        <f t="shared" ref="T170:T171" si="3695">SUM(R170,S170)</f>
        <v>0</v>
      </c>
      <c r="U170" s="113">
        <f>VLOOKUP(EX170,'[1]ادخال بيانات ودرجات'!$A$10:BW368,45,TRUE)</f>
        <v>0</v>
      </c>
      <c r="V170" s="113">
        <f>VLOOKUP(EX170,'[1]ادخال بيانات ودرجات'!$A$10:BW368,46,TRUE)</f>
        <v>0</v>
      </c>
      <c r="W170" s="114">
        <f t="shared" ref="W170:W171" si="3696">SUM(U170,V170)</f>
        <v>0</v>
      </c>
      <c r="X170" s="113">
        <f>VLOOKUP(EX170,'[1]ادخال بيانات ودرجات'!$A$10:BW368,52,TRUE)</f>
        <v>0</v>
      </c>
      <c r="Y170" s="113">
        <f>VLOOKUP(EX170,'[1]ادخال بيانات ودرجات'!$A$10:BW368,53,TRUE)</f>
        <v>0</v>
      </c>
      <c r="Z170" s="114">
        <f t="shared" ref="Z170:Z171" si="3697">SUM(X170,Y170)</f>
        <v>0</v>
      </c>
      <c r="AA170" s="113">
        <f>VLOOKUP(EX170,'[1]ادخال بيانات ودرجات'!$A$10:BW368,59,TRUE)</f>
        <v>0</v>
      </c>
      <c r="AB170" s="113">
        <f>VLOOKUP(EX170,'[1]ادخال بيانات ودرجات'!$A$10:BW368,60,TRUE)</f>
        <v>0</v>
      </c>
      <c r="AC170" s="114">
        <f t="shared" ref="AC170:AC171" si="3698">SUM(AA170,AB170)</f>
        <v>0</v>
      </c>
      <c r="AD170" s="114">
        <f>VLOOKUP(EX170,'[1]ادخال بيانات ودرجات'!$A$10:BW368,66,TRUE)</f>
        <v>0</v>
      </c>
      <c r="AE170" s="114">
        <f>VLOOKUP(EX170,'[1]ادخال بيانات ودرجات'!$A$10:BW368,67,TRUE)</f>
        <v>0</v>
      </c>
      <c r="AF170" s="114">
        <f t="shared" ref="AF170:AF171" si="3699">SUM(AD170,AE170)</f>
        <v>0</v>
      </c>
      <c r="AG170" s="115" t="str">
        <f t="shared" ref="AG170:AG190" si="3700">IF(AJ170&gt;=1,"دورثان","ناجح")</f>
        <v>دورثان</v>
      </c>
      <c r="AH170" s="116"/>
      <c r="AI170" s="117" t="str">
        <f>IF(AJ170&gt;=1,"***",VLOOKUP(EX170,'[1]ادخال بيانات ودرجات'!$A$10:CI369,87,TRUE))</f>
        <v>***</v>
      </c>
      <c r="AJ170" s="117">
        <f t="shared" ref="AJ170" si="3701">COUNT(EU170:EW172)</f>
        <v>9</v>
      </c>
      <c r="AK170" s="118" t="str">
        <f>IF(AJ170&gt;=1,"***",VLOOKUP(EX170,'[1]ادخال بيانات ودرجات'!$A$10:CL368,90,TRUE))</f>
        <v>***</v>
      </c>
      <c r="AL170" s="119" t="str">
        <f t="shared" ref="AL170" si="3702">IF(AJ170&gt;=1,"",IF(AK170&gt;=85,"ممتاز",IF(AK170&gt;=75,"جيد جدا",IF(AK170&gt;=65,"جيد",IF(AK170&gt;=54,"مقبول",IF(AK170&gt;=50,"ضعيف","xxx"))))))</f>
        <v/>
      </c>
      <c r="AM170" s="120">
        <f>VLOOKUP(EX170,'[1]ادخال بيانات ودرجات'!$A$10:BW368,73,TRUE)</f>
        <v>0</v>
      </c>
      <c r="AN170" s="120">
        <f>VLOOKUP(EX170,'[1]ادخال بيانات ودرجات'!$A$10:BW368,74,TRUE)</f>
        <v>0</v>
      </c>
      <c r="AO170" s="121">
        <f t="shared" ref="AO170:AO171" si="3703">SUM(AM170,AN170)</f>
        <v>0</v>
      </c>
      <c r="AP170" s="122"/>
      <c r="AQ170" s="123" t="str">
        <f t="shared" ref="AQ170" si="3704">CONCATENATE(BI172,BJ172,BK172,,BL172,BM172,,BN172,BO172,BP172)</f>
        <v>........</v>
      </c>
      <c r="AR170" s="124">
        <f t="shared" ref="AR170:AR190" si="3705">K170:K171+N170:N171+Q170:Q171+T170:T171+W170:W171+Z170:Z171+AC170:AC171+AF170:AF171+AO170:AO171</f>
        <v>0</v>
      </c>
      <c r="AS170" s="125" t="str">
        <f t="shared" ref="AS170" si="3706">IF(K172&lt;100,100-K172,IF(K172="XXX",100,"."))</f>
        <v>.</v>
      </c>
      <c r="AT170" s="125" t="str">
        <f t="shared" ref="AT170" si="3707">IF(N172&lt;80,80-N172,IF(N172="XXX",80,"."))</f>
        <v>.</v>
      </c>
      <c r="AU170" s="125" t="str">
        <f t="shared" ref="AU170" si="3708">IF(Q172&lt;80,80-Q172,IF(Q172="XXX",80,"."))</f>
        <v>.</v>
      </c>
      <c r="AV170" s="125" t="str">
        <f t="shared" ref="AV170" si="3709">IF(T172&lt;80,80-T172,IF(T172="XXX",80,"."))</f>
        <v>.</v>
      </c>
      <c r="AW170" s="125" t="str">
        <f t="shared" ref="AW170" si="3710">IF(W172&lt;60,60-W172,IF(W172="XXX",60,"."))</f>
        <v>.</v>
      </c>
      <c r="AX170" s="125" t="str">
        <f t="shared" ref="AX170" si="3711">IF(Z172&lt;40,40-Z172,IF(Z172="XXX",40,"."))</f>
        <v>.</v>
      </c>
      <c r="AY170" s="125" t="str">
        <f t="shared" ref="AY170" si="3712">IF(AC172&lt;40,40-AC172,IF(AC172="XXX",40,"."))</f>
        <v>.</v>
      </c>
      <c r="AZ170" s="125" t="str">
        <f t="shared" ref="AZ170" si="3713">IF(AF172&lt;20,20-AF172,IF(AF172="XXX",20,"."))</f>
        <v>.</v>
      </c>
      <c r="BA170" s="126"/>
      <c r="BB170" s="126"/>
      <c r="BC170" s="126"/>
      <c r="BD170" s="126"/>
      <c r="BE170" s="126"/>
      <c r="BF170" s="126"/>
      <c r="BG170" s="126"/>
      <c r="BH170" s="126"/>
      <c r="BI170" s="126"/>
      <c r="BJ170" s="126"/>
      <c r="BK170" s="126"/>
      <c r="BL170" s="126"/>
      <c r="BM170" s="126"/>
      <c r="BN170" s="126"/>
      <c r="BO170" s="126"/>
      <c r="BP170" s="126"/>
      <c r="BQ170" s="126"/>
      <c r="BR170" s="126"/>
      <c r="BS170" s="126"/>
      <c r="BT170" s="126"/>
      <c r="BU170" s="126"/>
      <c r="BV170" s="126"/>
      <c r="BW170" s="126"/>
      <c r="BX170" s="126"/>
      <c r="BY170" s="126"/>
      <c r="BZ170" s="126"/>
      <c r="CA170" s="126"/>
      <c r="CB170" s="126"/>
      <c r="CC170" s="126"/>
      <c r="CD170" s="126"/>
      <c r="CE170" s="126"/>
      <c r="CF170" s="126"/>
      <c r="CG170" s="126"/>
      <c r="CH170" s="126"/>
      <c r="CI170" s="126"/>
      <c r="CJ170" s="126"/>
      <c r="CK170" s="126"/>
      <c r="CL170" s="126"/>
      <c r="CM170" s="126"/>
      <c r="CN170" s="126"/>
      <c r="CO170" s="126"/>
      <c r="CP170" s="126"/>
      <c r="CQ170" s="126"/>
      <c r="CR170" s="126"/>
      <c r="CS170" s="126"/>
      <c r="CT170" s="126"/>
      <c r="CU170" s="126"/>
      <c r="CV170" s="126"/>
      <c r="CW170" s="126"/>
      <c r="CX170" s="126"/>
      <c r="CY170" s="126"/>
      <c r="CZ170" s="126"/>
      <c r="DA170" s="126"/>
      <c r="DB170" s="126"/>
      <c r="DC170" s="126"/>
      <c r="DD170" s="126"/>
      <c r="DE170" s="126"/>
      <c r="DF170" s="126"/>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26"/>
      <c r="EU170" s="127">
        <f t="shared" ref="EU170" si="3714">IF(K172="",1,IF(K170+K171&lt;100,1,""))</f>
        <v>1</v>
      </c>
      <c r="EV170" s="127">
        <f t="shared" ref="EV170" si="3715">IF(N172="",2,IF(N170+N171&lt;80,2,""))</f>
        <v>2</v>
      </c>
      <c r="EW170" s="127">
        <f t="shared" ref="EW170" si="3716">IF(Q172="",3,IF(Q170+Q171&lt;80,3,""))</f>
        <v>3</v>
      </c>
      <c r="EX170" s="128">
        <v>54</v>
      </c>
      <c r="EY170" s="129" t="str">
        <f t="shared" ref="EY170:EY190" si="3717">IF(AG170="","7",IF(AG170&lt;40,7,"*"))</f>
        <v>*</v>
      </c>
      <c r="EZ170" s="129">
        <f t="shared" ref="EZ170:EZ190" si="3718">IF(AJ170="","8",IF(AJ170&lt;20,8,"*"))</f>
        <v>8</v>
      </c>
      <c r="FA170" s="130" t="str">
        <f t="shared" ref="FA170:FA190" si="3719">IF(AS170="","9",IF(AS170&lt;40,9,"*"))</f>
        <v>*</v>
      </c>
      <c r="FB170" s="131" t="str">
        <f>IF(FC170="","",SUBTOTAL(2,$FC$11:FC170))</f>
        <v/>
      </c>
      <c r="FC170" s="132" t="str">
        <f t="shared" ref="FC170:FC190" si="3720">IF(AG170="ناجح",ROW(),"")</f>
        <v/>
      </c>
      <c r="FD170" s="132">
        <f t="shared" ref="FD170:FD190" si="3721">IF(AG170="دورثان",ROW(),"")</f>
        <v>170</v>
      </c>
      <c r="FE170" s="131">
        <f>IF(FD170="","",SUBTOTAL(2,$FD$11:FD170))</f>
        <v>54</v>
      </c>
    </row>
    <row r="171" spans="1:161" ht="18" x14ac:dyDescent="0.25">
      <c r="A171" s="111"/>
      <c r="B171" s="117"/>
      <c r="C171" s="135"/>
      <c r="D171" s="117"/>
      <c r="E171" s="117"/>
      <c r="F171" s="117"/>
      <c r="G171" s="111"/>
      <c r="H171" s="136" t="s">
        <v>52</v>
      </c>
      <c r="I171" s="137">
        <f>VLOOKUP(EX170,'[1]ادخال بيانات ودرجات'!$A$10:BW368,20,TRUE)</f>
        <v>0</v>
      </c>
      <c r="J171" s="137">
        <f>VLOOKUP(EX170,'[1]ادخال بيانات ودرجات'!$A$10:BW368,21,TRUE)</f>
        <v>0</v>
      </c>
      <c r="K171" s="138">
        <f t="shared" si="3692"/>
        <v>0</v>
      </c>
      <c r="L171" s="137">
        <f>VLOOKUP(EX170,'[1]ادخال بيانات ودرجات'!$A$10:BW368,27,TRUE)</f>
        <v>0</v>
      </c>
      <c r="M171" s="137">
        <f>VLOOKUP(EX170,'[1]ادخال بيانات ودرجات'!$A$10:BW368,28,TRUE)</f>
        <v>0</v>
      </c>
      <c r="N171" s="138">
        <f t="shared" si="3693"/>
        <v>0</v>
      </c>
      <c r="O171" s="137">
        <f>VLOOKUP(EX170,'[1]ادخال بيانات ودرجات'!$A$10:BW368,34,TRUE)</f>
        <v>0</v>
      </c>
      <c r="P171" s="137">
        <f>VLOOKUP(EX170,'[1]ادخال بيانات ودرجات'!$A$10:BW368,35,TRUE)</f>
        <v>0</v>
      </c>
      <c r="Q171" s="138">
        <f t="shared" si="3694"/>
        <v>0</v>
      </c>
      <c r="R171" s="137">
        <f>VLOOKUP(EX170,'[1]ادخال بيانات ودرجات'!$A$10:BW368,41,TRUE)</f>
        <v>0</v>
      </c>
      <c r="S171" s="137">
        <f>VLOOKUP(EX170,'[1]ادخال بيانات ودرجات'!$A$10:BW368,42,TRUE)</f>
        <v>0</v>
      </c>
      <c r="T171" s="138">
        <f t="shared" si="3695"/>
        <v>0</v>
      </c>
      <c r="U171" s="137">
        <f>VLOOKUP(EX170,'[1]ادخال بيانات ودرجات'!$A$10:BW368,48,TRUE)</f>
        <v>0</v>
      </c>
      <c r="V171" s="137">
        <f>VLOOKUP(EX170,'[1]ادخال بيانات ودرجات'!$A$10:BW368,49,TRUE)</f>
        <v>0</v>
      </c>
      <c r="W171" s="138">
        <f t="shared" si="3696"/>
        <v>0</v>
      </c>
      <c r="X171" s="137">
        <f>VLOOKUP(EX170,'[1]ادخال بيانات ودرجات'!$A$10:BW368,55,TRUE)</f>
        <v>0</v>
      </c>
      <c r="Y171" s="137">
        <f>VLOOKUP(EX170,'[1]ادخال بيانات ودرجات'!$A$10:BW368,56,TRUE)</f>
        <v>0</v>
      </c>
      <c r="Z171" s="138">
        <f t="shared" si="3697"/>
        <v>0</v>
      </c>
      <c r="AA171" s="137">
        <f>VLOOKUP(EX170,'[1]ادخال بيانات ودرجات'!$A$10:BW368,62,TRUE)</f>
        <v>0</v>
      </c>
      <c r="AB171" s="137">
        <f>VLOOKUP(EX170,'[1]ادخال بيانات ودرجات'!$A$10:BW368,63,TRUE)</f>
        <v>0</v>
      </c>
      <c r="AC171" s="138">
        <f t="shared" si="3698"/>
        <v>0</v>
      </c>
      <c r="AD171" s="138">
        <f>VLOOKUP(EX170,'[1]ادخال بيانات ودرجات'!$A$10:BW368,69,TRUE)</f>
        <v>0</v>
      </c>
      <c r="AE171" s="138">
        <f>VLOOKUP(EX170,'[1]ادخال بيانات ودرجات'!$A$10:BW368,70,TRUE)</f>
        <v>0</v>
      </c>
      <c r="AF171" s="138">
        <f t="shared" si="3699"/>
        <v>0</v>
      </c>
      <c r="AG171" s="139"/>
      <c r="AH171" s="140"/>
      <c r="AI171" s="117"/>
      <c r="AJ171" s="117"/>
      <c r="AK171" s="141"/>
      <c r="AL171" s="119"/>
      <c r="AM171" s="142">
        <f>VLOOKUP(EX170,'[1]ادخال بيانات ودرجات'!$A$10:BX368,76,TRUE)</f>
        <v>0</v>
      </c>
      <c r="AN171" s="142">
        <f>VLOOKUP(EX170,'[1]ادخال بيانات ودرجات'!$A$10:BY368,77,TRUE)</f>
        <v>0</v>
      </c>
      <c r="AO171" s="121">
        <f t="shared" si="3703"/>
        <v>0</v>
      </c>
      <c r="AP171" s="143"/>
      <c r="AQ171" s="123"/>
      <c r="AR171" s="124"/>
      <c r="AS171" s="125"/>
      <c r="AT171" s="125"/>
      <c r="AU171" s="125"/>
      <c r="AV171" s="125"/>
      <c r="AW171" s="125"/>
      <c r="AX171" s="125"/>
      <c r="AY171" s="125"/>
      <c r="AZ171" s="125"/>
      <c r="BA171" s="126"/>
      <c r="BB171" s="126"/>
      <c r="BC171" s="126"/>
      <c r="BD171" s="126"/>
      <c r="BE171" s="126"/>
      <c r="BF171" s="126"/>
      <c r="BG171" s="126"/>
      <c r="BH171" s="126"/>
      <c r="BI171" s="126"/>
      <c r="BJ171" s="126"/>
      <c r="BK171" s="126"/>
      <c r="BL171" s="126"/>
      <c r="BM171" s="126"/>
      <c r="BN171" s="126"/>
      <c r="BO171" s="126"/>
      <c r="BP171" s="126"/>
      <c r="BQ171" s="126"/>
      <c r="BR171" s="126"/>
      <c r="BS171" s="126"/>
      <c r="BT171" s="126"/>
      <c r="BU171" s="126"/>
      <c r="BV171" s="126"/>
      <c r="BW171" s="126"/>
      <c r="BX171" s="126"/>
      <c r="BY171" s="126"/>
      <c r="BZ171" s="126"/>
      <c r="CA171" s="126"/>
      <c r="CB171" s="126"/>
      <c r="CC171" s="126"/>
      <c r="CD171" s="126"/>
      <c r="CE171" s="126"/>
      <c r="CF171" s="126"/>
      <c r="CG171" s="126"/>
      <c r="CH171" s="126"/>
      <c r="CI171" s="126"/>
      <c r="CJ171" s="126"/>
      <c r="CK171" s="126"/>
      <c r="CL171" s="126"/>
      <c r="CM171" s="126"/>
      <c r="CN171" s="126"/>
      <c r="CO171" s="126"/>
      <c r="CP171" s="126"/>
      <c r="CQ171" s="126"/>
      <c r="CR171" s="126"/>
      <c r="CS171" s="126"/>
      <c r="CT171" s="126"/>
      <c r="CU171" s="126"/>
      <c r="CV171" s="126"/>
      <c r="CW171" s="126"/>
      <c r="CX171" s="126"/>
      <c r="CY171" s="126"/>
      <c r="CZ171" s="126"/>
      <c r="DA171" s="126"/>
      <c r="DB171" s="126"/>
      <c r="DC171" s="126"/>
      <c r="DD171" s="126"/>
      <c r="DE171" s="126"/>
      <c r="DF171" s="126"/>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26"/>
      <c r="EU171" s="127">
        <f t="shared" ref="EU171:EU190" si="3722">IF(T172="",4,IF(T170+T171&lt;80,4,""))</f>
        <v>4</v>
      </c>
      <c r="EV171" s="127">
        <f t="shared" ref="EV171:EV190" si="3723">IF(W172="",5,IF(W170+W171&lt;60,5,""))</f>
        <v>5</v>
      </c>
      <c r="EW171" s="127">
        <f t="shared" ref="EW171:EW190" si="3724">IF(Z172="",6,IF(Z170+Z171&lt;40,6,""))</f>
        <v>6</v>
      </c>
      <c r="EX171" s="128"/>
      <c r="EY171" s="134"/>
      <c r="EZ171" s="134"/>
      <c r="FA171" s="134"/>
      <c r="FB171" s="144"/>
      <c r="FC171" s="145"/>
      <c r="FD171" s="145"/>
      <c r="FE171" s="144"/>
    </row>
    <row r="172" spans="1:161" ht="18.75" thickBot="1" x14ac:dyDescent="0.3">
      <c r="A172" s="146"/>
      <c r="B172" s="147"/>
      <c r="C172" s="148"/>
      <c r="D172" s="147"/>
      <c r="E172" s="147"/>
      <c r="F172" s="147"/>
      <c r="G172" s="146"/>
      <c r="H172" s="149" t="s">
        <v>53</v>
      </c>
      <c r="I172" s="150">
        <f t="shared" ref="I172:J172" si="3725">SUM(I170,I171)</f>
        <v>0</v>
      </c>
      <c r="J172" s="150">
        <f t="shared" si="3725"/>
        <v>0</v>
      </c>
      <c r="K172" s="150" t="str">
        <f t="shared" ref="K172" si="3726">IF(J172&gt;=48,I172+J172,"")</f>
        <v/>
      </c>
      <c r="L172" s="150">
        <f t="shared" ref="L172:M172" si="3727">SUM(L170,L171)</f>
        <v>0</v>
      </c>
      <c r="M172" s="150">
        <f t="shared" si="3727"/>
        <v>0</v>
      </c>
      <c r="N172" s="150" t="str">
        <f t="shared" ref="N172" si="3728">IF(M172&gt;=38.4,L172+M172,"")</f>
        <v/>
      </c>
      <c r="O172" s="150">
        <f t="shared" ref="O172:P172" si="3729">SUM(O170,O171)</f>
        <v>0</v>
      </c>
      <c r="P172" s="150">
        <f t="shared" si="3729"/>
        <v>0</v>
      </c>
      <c r="Q172" s="150" t="str">
        <f t="shared" ref="Q172" si="3730">IF(P172&gt;=38.4,O172+P172,"")</f>
        <v/>
      </c>
      <c r="R172" s="150">
        <f t="shared" ref="R172:S172" si="3731">SUM(R170,R171)</f>
        <v>0</v>
      </c>
      <c r="S172" s="150">
        <f t="shared" si="3731"/>
        <v>0</v>
      </c>
      <c r="T172" s="150" t="str">
        <f t="shared" ref="T172" si="3732">IF(S172&gt;=38.4,R172+S172,"")</f>
        <v/>
      </c>
      <c r="U172" s="150">
        <f t="shared" ref="U172:V172" si="3733">SUM(U170,U171)</f>
        <v>0</v>
      </c>
      <c r="V172" s="150">
        <f t="shared" si="3733"/>
        <v>0</v>
      </c>
      <c r="W172" s="150" t="str">
        <f t="shared" ref="W172" si="3734">IF(V172&gt;=28.8,U172+V172,"")</f>
        <v/>
      </c>
      <c r="X172" s="150">
        <f t="shared" ref="X172:Y172" si="3735">SUM(X170,X171)</f>
        <v>0</v>
      </c>
      <c r="Y172" s="150">
        <f t="shared" si="3735"/>
        <v>0</v>
      </c>
      <c r="Z172" s="150" t="str">
        <f t="shared" ref="Z172" si="3736">IF(Y172&gt;=19.2,X172+Y172,"")</f>
        <v/>
      </c>
      <c r="AA172" s="150">
        <f t="shared" ref="AA172:AB172" si="3737">SUM(AA170,AA171)</f>
        <v>0</v>
      </c>
      <c r="AB172" s="150">
        <f t="shared" si="3737"/>
        <v>0</v>
      </c>
      <c r="AC172" s="150" t="str">
        <f t="shared" ref="AC172" si="3738">IF(AB172&gt;=19.2,AA172+AB172,"")</f>
        <v/>
      </c>
      <c r="AD172" s="150">
        <f t="shared" ref="AD172:AE172" si="3739">SUM(AD170,AD171)</f>
        <v>0</v>
      </c>
      <c r="AE172" s="150">
        <f t="shared" si="3739"/>
        <v>0</v>
      </c>
      <c r="AF172" s="150" t="str">
        <f t="shared" ref="AF172" si="3740">IF(AE172&gt;=9.6,AD172+AE172,"")</f>
        <v/>
      </c>
      <c r="AG172" s="151"/>
      <c r="AH172" s="152">
        <f t="shared" ref="AH172:AH190" si="3741">COUNT(BA172:BH172)</f>
        <v>0</v>
      </c>
      <c r="AI172" s="147"/>
      <c r="AJ172" s="147"/>
      <c r="AK172" s="153"/>
      <c r="AL172" s="154"/>
      <c r="AM172" s="155">
        <f t="shared" ref="AM172:AO172" si="3742">SUM(AM170,AM171)</f>
        <v>0</v>
      </c>
      <c r="AN172" s="155">
        <f t="shared" si="3742"/>
        <v>0</v>
      </c>
      <c r="AO172" s="156">
        <f t="shared" si="3742"/>
        <v>0</v>
      </c>
      <c r="AP172" s="157" t="str">
        <f t="shared" ref="AP172:AP190" si="3743">CONCATENATE(BH172,BG172,BF172,BE172,BD172,,BC172,BB172,BA172)</f>
        <v>........</v>
      </c>
      <c r="AQ172" s="158"/>
      <c r="AR172" s="159"/>
      <c r="AS172" s="160"/>
      <c r="AT172" s="160"/>
      <c r="AU172" s="160"/>
      <c r="AV172" s="160"/>
      <c r="AW172" s="160"/>
      <c r="AX172" s="160"/>
      <c r="AY172" s="160"/>
      <c r="AZ172" s="160"/>
      <c r="BA172" s="161" t="str">
        <f t="shared" ref="BA172:BA190" si="3744">IF(K172&lt;100,1,IF(K172="XXX",1,"."))</f>
        <v>.</v>
      </c>
      <c r="BB172" s="161" t="str">
        <f t="shared" ref="BB172:BB190" si="3745">IF(N172&lt;80,2,IF(N172="XXX",2,"."))</f>
        <v>.</v>
      </c>
      <c r="BC172" s="161" t="str">
        <f t="shared" ref="BC172:BC190" si="3746">IF(Q172&lt;80,3,IF(Q172="XXX",3,"."))</f>
        <v>.</v>
      </c>
      <c r="BD172" s="161" t="str">
        <f t="shared" ref="BD172:BD190" si="3747">IF(T172&lt;80,4,IF(W172="XXX",4,"."))</f>
        <v>.</v>
      </c>
      <c r="BE172" s="161" t="str">
        <f t="shared" ref="BE172:BE190" si="3748">IF(W172&lt;60,5,IF(W172="XXX",5,"."))</f>
        <v>.</v>
      </c>
      <c r="BF172" s="161" t="str">
        <f t="shared" ref="BF172:BF190" si="3749">IF(Z172&lt;40,6,IF(Z172="XXX",6,"."))</f>
        <v>.</v>
      </c>
      <c r="BG172" s="161" t="str">
        <f t="shared" ref="BG172:BG190" si="3750">IF(AC172&lt;40,7,IF(AC172="XXX",7,"."))</f>
        <v>.</v>
      </c>
      <c r="BH172" s="161" t="str">
        <f t="shared" ref="BH172:BH190" si="3751">IF(AF172&lt;20,8,IF(AF172="XXX",8,"."))</f>
        <v>.</v>
      </c>
      <c r="BI172" s="162" t="str">
        <f t="shared" ref="BI172:BI190" si="3752">IF(BA172=1,".رياضيات",".")</f>
        <v>.</v>
      </c>
      <c r="BJ172" s="162" t="str">
        <f t="shared" ref="BJ172:BJ190" si="3753">IF(BB172=2,".نحوونصوص",".")</f>
        <v>.</v>
      </c>
      <c r="BK172" s="162" t="str">
        <f t="shared" ref="BK172:BK190" si="3754">IF(BC172=3,".علوم",".")</f>
        <v>.</v>
      </c>
      <c r="BL172" s="162" t="str">
        <f t="shared" ref="BL172:BL190" si="3755">IF(BD172=4,".تعبير واملاء وخط",".")</f>
        <v>.</v>
      </c>
      <c r="BM172" s="162" t="str">
        <f t="shared" ref="BM172:BM190" si="3756">IF(BE172=5,".تربية اسلامية",".")</f>
        <v>.</v>
      </c>
      <c r="BN172" s="162" t="str">
        <f t="shared" ref="BN172:BN190" si="3757">IF(BF172=6,".جغرافيا",".")</f>
        <v>.</v>
      </c>
      <c r="BO172" s="162" t="str">
        <f t="shared" ref="BO172:BO190" si="3758">IF(BG172=7,".تاريخ",".")</f>
        <v>.</v>
      </c>
      <c r="BP172" s="162" t="str">
        <f t="shared" ref="BP172:BP190" si="3759">IF(BH172=8,".وطنية",".")</f>
        <v>.</v>
      </c>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4">
        <f t="shared" ref="EU172" si="3760">IF(AC172="",7,IF(AC170+AC171&lt;40,7,""))</f>
        <v>7</v>
      </c>
      <c r="EV172" s="164">
        <f t="shared" ref="EV172" si="3761">IF(AF172="",8,IF(AF170+AF171&lt;20,8,""))</f>
        <v>8</v>
      </c>
      <c r="EW172" s="164">
        <f t="shared" ref="EW172" si="3762">IF(AO172="",9,IF(AO170+AO171&lt;40,9,""))</f>
        <v>9</v>
      </c>
      <c r="EX172" s="128"/>
      <c r="EY172" s="165"/>
      <c r="EZ172" s="165"/>
      <c r="FA172" s="165"/>
      <c r="FB172" s="166"/>
      <c r="FC172" s="167"/>
      <c r="FD172" s="167"/>
      <c r="FE172" s="166"/>
    </row>
    <row r="173" spans="1:161" ht="18" x14ac:dyDescent="0.25">
      <c r="A173" s="108">
        <f>VLOOKUP(EX173,'[1]ادخال بيانات ودرجات'!$A$10:A371,1,TRUE)</f>
        <v>55</v>
      </c>
      <c r="B173" s="109"/>
      <c r="C173" s="110">
        <f>VLOOKUP(EX173,'[1]ادخال بيانات ودرجات'!$A$10:C371,3,TRUE)</f>
        <v>0</v>
      </c>
      <c r="D173" s="109">
        <f>VLOOKUP(EX173,'[1]ادخال بيانات ودرجات'!$A$10:D371,4,TRUE)</f>
        <v>0</v>
      </c>
      <c r="E173" s="109">
        <f>VLOOKUP(EX173,'[1]ادخال بيانات ودرجات'!$A$10:E371,5,TRUE)</f>
        <v>0</v>
      </c>
      <c r="F173" s="109">
        <f>VLOOKUP(EX173,'[1]ادخال بيانات ودرجات'!$A$10:F371,6,TRUE)</f>
        <v>0</v>
      </c>
      <c r="G173" s="111">
        <f>VLOOKUP(EX173,'[1]ادخال بيانات ودرجات'!$A$10:B371,2,TRUE)</f>
        <v>0</v>
      </c>
      <c r="H173" s="112" t="s">
        <v>50</v>
      </c>
      <c r="I173" s="113">
        <f>VLOOKUP(EX173,'[1]ادخال بيانات ودرجات'!$A$10:BW371,17,TRUE)</f>
        <v>0</v>
      </c>
      <c r="J173" s="113">
        <f>VLOOKUP(EX173,'[1]ادخال بيانات ودرجات'!$A$10:BW371,18,TRUE)</f>
        <v>0</v>
      </c>
      <c r="K173" s="114">
        <f t="shared" ref="K173:K174" si="3763">SUM(I173,J173)</f>
        <v>0</v>
      </c>
      <c r="L173" s="113">
        <f>VLOOKUP(EX173,'[1]ادخال بيانات ودرجات'!$A$10:BW371,24,TRUE)</f>
        <v>0</v>
      </c>
      <c r="M173" s="113">
        <f>VLOOKUP(EX173,'[1]ادخال بيانات ودرجات'!$A$10:BW371,25,TRUE)</f>
        <v>0</v>
      </c>
      <c r="N173" s="114">
        <f t="shared" ref="N173:N174" si="3764">SUM(L173,M173)</f>
        <v>0</v>
      </c>
      <c r="O173" s="113">
        <f>VLOOKUP(EX173,'[1]ادخال بيانات ودرجات'!$A$10:BW371,31,TRUE)</f>
        <v>0</v>
      </c>
      <c r="P173" s="113">
        <f>VLOOKUP(EX173,'[1]ادخال بيانات ودرجات'!$A$10:BW371,32,TRUE)</f>
        <v>0</v>
      </c>
      <c r="Q173" s="114">
        <f t="shared" ref="Q173:Q174" si="3765">SUM(O173,P173)</f>
        <v>0</v>
      </c>
      <c r="R173" s="113">
        <f>VLOOKUP(EX173,'[1]ادخال بيانات ودرجات'!$A$10:BW371,38,TRUE)</f>
        <v>0</v>
      </c>
      <c r="S173" s="113">
        <f>VLOOKUP(EX173,'[1]ادخال بيانات ودرجات'!$A$10:BW371,39,TRUE)</f>
        <v>0</v>
      </c>
      <c r="T173" s="114">
        <f t="shared" ref="T173:T174" si="3766">SUM(R173,S173)</f>
        <v>0</v>
      </c>
      <c r="U173" s="113">
        <f>VLOOKUP(EX173,'[1]ادخال بيانات ودرجات'!$A$10:BW371,45,TRUE)</f>
        <v>0</v>
      </c>
      <c r="V173" s="113">
        <f>VLOOKUP(EX173,'[1]ادخال بيانات ودرجات'!$A$10:BW371,46,TRUE)</f>
        <v>0</v>
      </c>
      <c r="W173" s="114">
        <f t="shared" ref="W173:W174" si="3767">SUM(U173,V173)</f>
        <v>0</v>
      </c>
      <c r="X173" s="113">
        <f>VLOOKUP(EX173,'[1]ادخال بيانات ودرجات'!$A$10:BW371,52,TRUE)</f>
        <v>0</v>
      </c>
      <c r="Y173" s="113">
        <f>VLOOKUP(EX173,'[1]ادخال بيانات ودرجات'!$A$10:BW371,53,TRUE)</f>
        <v>0</v>
      </c>
      <c r="Z173" s="114">
        <f t="shared" ref="Z173:Z174" si="3768">SUM(X173,Y173)</f>
        <v>0</v>
      </c>
      <c r="AA173" s="113">
        <f>VLOOKUP(EX173,'[1]ادخال بيانات ودرجات'!$A$10:BW371,59,TRUE)</f>
        <v>0</v>
      </c>
      <c r="AB173" s="113">
        <f>VLOOKUP(EX173,'[1]ادخال بيانات ودرجات'!$A$10:BW371,60,TRUE)</f>
        <v>0</v>
      </c>
      <c r="AC173" s="114">
        <f t="shared" ref="AC173:AC174" si="3769">SUM(AA173,AB173)</f>
        <v>0</v>
      </c>
      <c r="AD173" s="114">
        <f>VLOOKUP(EX173,'[1]ادخال بيانات ودرجات'!$A$10:BW371,66,TRUE)</f>
        <v>0</v>
      </c>
      <c r="AE173" s="114">
        <f>VLOOKUP(EX173,'[1]ادخال بيانات ودرجات'!$A$10:BW371,67,TRUE)</f>
        <v>0</v>
      </c>
      <c r="AF173" s="114">
        <f t="shared" ref="AF173:AF174" si="3770">SUM(AD173,AE173)</f>
        <v>0</v>
      </c>
      <c r="AG173" s="115" t="str">
        <f t="shared" ref="AG173:AG190" si="3771">IF(AJ173&gt;=1,"دورثان","ناجح")</f>
        <v>دورثان</v>
      </c>
      <c r="AH173" s="116"/>
      <c r="AI173" s="117" t="str">
        <f>IF(AJ173&gt;=1,"***",VLOOKUP(EX173,'[1]ادخال بيانات ودرجات'!$A$10:CI372,87,TRUE))</f>
        <v>***</v>
      </c>
      <c r="AJ173" s="117">
        <f t="shared" ref="AJ173" si="3772">COUNT(EU173:EW175)</f>
        <v>9</v>
      </c>
      <c r="AK173" s="118" t="str">
        <f>IF(AJ173&gt;=1,"***",VLOOKUP(EX173,'[1]ادخال بيانات ودرجات'!$A$10:CL371,90,TRUE))</f>
        <v>***</v>
      </c>
      <c r="AL173" s="119" t="str">
        <f t="shared" ref="AL173" si="3773">IF(AJ173&gt;=1,"",IF(AK173&gt;=85,"ممتاز",IF(AK173&gt;=75,"جيد جدا",IF(AK173&gt;=65,"جيد",IF(AK173&gt;=54,"مقبول",IF(AK173&gt;=50,"ضعيف","xxx"))))))</f>
        <v/>
      </c>
      <c r="AM173" s="120">
        <f>VLOOKUP(EX173,'[1]ادخال بيانات ودرجات'!$A$10:BW371,73,TRUE)</f>
        <v>0</v>
      </c>
      <c r="AN173" s="120">
        <f>VLOOKUP(EX173,'[1]ادخال بيانات ودرجات'!$A$10:BW371,74,TRUE)</f>
        <v>0</v>
      </c>
      <c r="AO173" s="121">
        <f t="shared" ref="AO173:AO174" si="3774">SUM(AM173,AN173)</f>
        <v>0</v>
      </c>
      <c r="AP173" s="122"/>
      <c r="AQ173" s="123" t="str">
        <f t="shared" ref="AQ173" si="3775">CONCATENATE(BI175,BJ175,BK175,,BL175,BM175,,BN175,BO175,BP175)</f>
        <v>........</v>
      </c>
      <c r="AR173" s="124">
        <f t="shared" ref="AR173:AR190" si="3776">K173:K174+N173:N174+Q173:Q174+T173:T174+W173:W174+Z173:Z174+AC173:AC174+AF173:AF174+AO173:AO174</f>
        <v>0</v>
      </c>
      <c r="AS173" s="125" t="str">
        <f t="shared" ref="AS173" si="3777">IF(K175&lt;100,100-K175,IF(K175="XXX",100,"."))</f>
        <v>.</v>
      </c>
      <c r="AT173" s="125" t="str">
        <f t="shared" ref="AT173" si="3778">IF(N175&lt;80,80-N175,IF(N175="XXX",80,"."))</f>
        <v>.</v>
      </c>
      <c r="AU173" s="125" t="str">
        <f t="shared" ref="AU173" si="3779">IF(Q175&lt;80,80-Q175,IF(Q175="XXX",80,"."))</f>
        <v>.</v>
      </c>
      <c r="AV173" s="125" t="str">
        <f t="shared" ref="AV173" si="3780">IF(T175&lt;80,80-T175,IF(T175="XXX",80,"."))</f>
        <v>.</v>
      </c>
      <c r="AW173" s="125" t="str">
        <f t="shared" ref="AW173" si="3781">IF(W175&lt;60,60-W175,IF(W175="XXX",60,"."))</f>
        <v>.</v>
      </c>
      <c r="AX173" s="125" t="str">
        <f t="shared" ref="AX173" si="3782">IF(Z175&lt;40,40-Z175,IF(Z175="XXX",40,"."))</f>
        <v>.</v>
      </c>
      <c r="AY173" s="125" t="str">
        <f t="shared" ref="AY173" si="3783">IF(AC175&lt;40,40-AC175,IF(AC175="XXX",40,"."))</f>
        <v>.</v>
      </c>
      <c r="AZ173" s="125" t="str">
        <f t="shared" ref="AZ173" si="3784">IF(AF175&lt;20,20-AF175,IF(AF175="XXX",20,"."))</f>
        <v>.</v>
      </c>
      <c r="BA173" s="126"/>
      <c r="BB173" s="126"/>
      <c r="BC173" s="126"/>
      <c r="BD173" s="126"/>
      <c r="BE173" s="126"/>
      <c r="BF173" s="126"/>
      <c r="BG173" s="126"/>
      <c r="BH173" s="126"/>
      <c r="BI173" s="126"/>
      <c r="BJ173" s="126"/>
      <c r="BK173" s="126"/>
      <c r="BL173" s="126"/>
      <c r="BM173" s="126"/>
      <c r="BN173" s="126"/>
      <c r="BO173" s="126"/>
      <c r="BP173" s="126"/>
      <c r="BQ173" s="126"/>
      <c r="BR173" s="126"/>
      <c r="BS173" s="126"/>
      <c r="BT173" s="126"/>
      <c r="BU173" s="126"/>
      <c r="BV173" s="126"/>
      <c r="BW173" s="126"/>
      <c r="BX173" s="126"/>
      <c r="BY173" s="126"/>
      <c r="BZ173" s="126"/>
      <c r="CA173" s="126"/>
      <c r="CB173" s="126"/>
      <c r="CC173" s="126"/>
      <c r="CD173" s="126"/>
      <c r="CE173" s="126"/>
      <c r="CF173" s="126"/>
      <c r="CG173" s="126"/>
      <c r="CH173" s="126"/>
      <c r="CI173" s="126"/>
      <c r="CJ173" s="126"/>
      <c r="CK173" s="126"/>
      <c r="CL173" s="126"/>
      <c r="CM173" s="126"/>
      <c r="CN173" s="126"/>
      <c r="CO173" s="126"/>
      <c r="CP173" s="126"/>
      <c r="CQ173" s="126"/>
      <c r="CR173" s="126"/>
      <c r="CS173" s="126"/>
      <c r="CT173" s="126"/>
      <c r="CU173" s="126"/>
      <c r="CV173" s="126"/>
      <c r="CW173" s="126"/>
      <c r="CX173" s="126"/>
      <c r="CY173" s="126"/>
      <c r="CZ173" s="126"/>
      <c r="DA173" s="126"/>
      <c r="DB173" s="126"/>
      <c r="DC173" s="126"/>
      <c r="DD173" s="126"/>
      <c r="DE173" s="126"/>
      <c r="DF173" s="126"/>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26"/>
      <c r="EU173" s="127">
        <f t="shared" ref="EU173" si="3785">IF(K175="",1,IF(K173+K174&lt;100,1,""))</f>
        <v>1</v>
      </c>
      <c r="EV173" s="127">
        <f t="shared" ref="EV173" si="3786">IF(N175="",2,IF(N173+N174&lt;80,2,""))</f>
        <v>2</v>
      </c>
      <c r="EW173" s="127">
        <f t="shared" ref="EW173" si="3787">IF(Q175="",3,IF(Q173+Q174&lt;80,3,""))</f>
        <v>3</v>
      </c>
      <c r="EX173" s="128">
        <v>55</v>
      </c>
      <c r="EY173" s="129" t="str">
        <f t="shared" ref="EY173:EY190" si="3788">IF(AG173="","7",IF(AG173&lt;40,7,"*"))</f>
        <v>*</v>
      </c>
      <c r="EZ173" s="129">
        <f t="shared" ref="EZ173:EZ190" si="3789">IF(AJ173="","8",IF(AJ173&lt;20,8,"*"))</f>
        <v>8</v>
      </c>
      <c r="FA173" s="130" t="str">
        <f t="shared" ref="FA173:FA190" si="3790">IF(AS173="","9",IF(AS173&lt;40,9,"*"))</f>
        <v>*</v>
      </c>
      <c r="FB173" s="131" t="str">
        <f>IF(FC173="","",SUBTOTAL(2,$FC$11:FC173))</f>
        <v/>
      </c>
      <c r="FC173" s="132" t="str">
        <f t="shared" ref="FC173:FC190" si="3791">IF(AG173="ناجح",ROW(),"")</f>
        <v/>
      </c>
      <c r="FD173" s="132">
        <f t="shared" ref="FD173:FD190" si="3792">IF(AG173="دورثان",ROW(),"")</f>
        <v>173</v>
      </c>
      <c r="FE173" s="131">
        <f>IF(FD173="","",SUBTOTAL(2,$FD$11:FD173))</f>
        <v>55</v>
      </c>
    </row>
    <row r="174" spans="1:161" ht="18" x14ac:dyDescent="0.25">
      <c r="A174" s="111"/>
      <c r="B174" s="117"/>
      <c r="C174" s="135"/>
      <c r="D174" s="117"/>
      <c r="E174" s="117"/>
      <c r="F174" s="117"/>
      <c r="G174" s="111"/>
      <c r="H174" s="136" t="s">
        <v>52</v>
      </c>
      <c r="I174" s="137">
        <f>VLOOKUP(EX173,'[1]ادخال بيانات ودرجات'!$A$10:BW371,20,TRUE)</f>
        <v>0</v>
      </c>
      <c r="J174" s="137">
        <f>VLOOKUP(EX173,'[1]ادخال بيانات ودرجات'!$A$10:BW371,21,TRUE)</f>
        <v>0</v>
      </c>
      <c r="K174" s="138">
        <f t="shared" si="3763"/>
        <v>0</v>
      </c>
      <c r="L174" s="137">
        <f>VLOOKUP(EX173,'[1]ادخال بيانات ودرجات'!$A$10:BW371,27,TRUE)</f>
        <v>0</v>
      </c>
      <c r="M174" s="137">
        <f>VLOOKUP(EX173,'[1]ادخال بيانات ودرجات'!$A$10:BW371,28,TRUE)</f>
        <v>0</v>
      </c>
      <c r="N174" s="138">
        <f t="shared" si="3764"/>
        <v>0</v>
      </c>
      <c r="O174" s="137">
        <f>VLOOKUP(EX173,'[1]ادخال بيانات ودرجات'!$A$10:BW371,34,TRUE)</f>
        <v>0</v>
      </c>
      <c r="P174" s="137">
        <f>VLOOKUP(EX173,'[1]ادخال بيانات ودرجات'!$A$10:BW371,35,TRUE)</f>
        <v>0</v>
      </c>
      <c r="Q174" s="138">
        <f t="shared" si="3765"/>
        <v>0</v>
      </c>
      <c r="R174" s="137">
        <f>VLOOKUP(EX173,'[1]ادخال بيانات ودرجات'!$A$10:BW371,41,TRUE)</f>
        <v>0</v>
      </c>
      <c r="S174" s="137">
        <f>VLOOKUP(EX173,'[1]ادخال بيانات ودرجات'!$A$10:BW371,42,TRUE)</f>
        <v>0</v>
      </c>
      <c r="T174" s="138">
        <f t="shared" si="3766"/>
        <v>0</v>
      </c>
      <c r="U174" s="137">
        <f>VLOOKUP(EX173,'[1]ادخال بيانات ودرجات'!$A$10:BW371,48,TRUE)</f>
        <v>0</v>
      </c>
      <c r="V174" s="137">
        <f>VLOOKUP(EX173,'[1]ادخال بيانات ودرجات'!$A$10:BW371,49,TRUE)</f>
        <v>0</v>
      </c>
      <c r="W174" s="138">
        <f t="shared" si="3767"/>
        <v>0</v>
      </c>
      <c r="X174" s="137">
        <f>VLOOKUP(EX173,'[1]ادخال بيانات ودرجات'!$A$10:BW371,55,TRUE)</f>
        <v>0</v>
      </c>
      <c r="Y174" s="137">
        <f>VLOOKUP(EX173,'[1]ادخال بيانات ودرجات'!$A$10:BW371,56,TRUE)</f>
        <v>0</v>
      </c>
      <c r="Z174" s="138">
        <f t="shared" si="3768"/>
        <v>0</v>
      </c>
      <c r="AA174" s="137">
        <f>VLOOKUP(EX173,'[1]ادخال بيانات ودرجات'!$A$10:BW371,62,TRUE)</f>
        <v>0</v>
      </c>
      <c r="AB174" s="137">
        <f>VLOOKUP(EX173,'[1]ادخال بيانات ودرجات'!$A$10:BW371,63,TRUE)</f>
        <v>0</v>
      </c>
      <c r="AC174" s="138">
        <f t="shared" si="3769"/>
        <v>0</v>
      </c>
      <c r="AD174" s="138">
        <f>VLOOKUP(EX173,'[1]ادخال بيانات ودرجات'!$A$10:BW371,69,TRUE)</f>
        <v>0</v>
      </c>
      <c r="AE174" s="138">
        <f>VLOOKUP(EX173,'[1]ادخال بيانات ودرجات'!$A$10:BW371,70,TRUE)</f>
        <v>0</v>
      </c>
      <c r="AF174" s="138">
        <f t="shared" si="3770"/>
        <v>0</v>
      </c>
      <c r="AG174" s="139"/>
      <c r="AH174" s="140"/>
      <c r="AI174" s="117"/>
      <c r="AJ174" s="117"/>
      <c r="AK174" s="141"/>
      <c r="AL174" s="119"/>
      <c r="AM174" s="142">
        <f>VLOOKUP(EX173,'[1]ادخال بيانات ودرجات'!$A$10:BX371,76,TRUE)</f>
        <v>0</v>
      </c>
      <c r="AN174" s="142">
        <f>VLOOKUP(EX173,'[1]ادخال بيانات ودرجات'!$A$10:BY371,77,TRUE)</f>
        <v>0</v>
      </c>
      <c r="AO174" s="121">
        <f t="shared" si="3774"/>
        <v>0</v>
      </c>
      <c r="AP174" s="143"/>
      <c r="AQ174" s="123"/>
      <c r="AR174" s="124"/>
      <c r="AS174" s="125"/>
      <c r="AT174" s="125"/>
      <c r="AU174" s="125"/>
      <c r="AV174" s="125"/>
      <c r="AW174" s="125"/>
      <c r="AX174" s="125"/>
      <c r="AY174" s="125"/>
      <c r="AZ174" s="125"/>
      <c r="BA174" s="126"/>
      <c r="BB174" s="126"/>
      <c r="BC174" s="126"/>
      <c r="BD174" s="126"/>
      <c r="BE174" s="126"/>
      <c r="BF174" s="126"/>
      <c r="BG174" s="126"/>
      <c r="BH174" s="126"/>
      <c r="BI174" s="126"/>
      <c r="BJ174" s="126"/>
      <c r="BK174" s="126"/>
      <c r="BL174" s="126"/>
      <c r="BM174" s="126"/>
      <c r="BN174" s="126"/>
      <c r="BO174" s="126"/>
      <c r="BP174" s="126"/>
      <c r="BQ174" s="126"/>
      <c r="BR174" s="126"/>
      <c r="BS174" s="126"/>
      <c r="BT174" s="126"/>
      <c r="BU174" s="126"/>
      <c r="BV174" s="126"/>
      <c r="BW174" s="126"/>
      <c r="BX174" s="126"/>
      <c r="BY174" s="126"/>
      <c r="BZ174" s="126"/>
      <c r="CA174" s="126"/>
      <c r="CB174" s="126"/>
      <c r="CC174" s="126"/>
      <c r="CD174" s="126"/>
      <c r="CE174" s="126"/>
      <c r="CF174" s="126"/>
      <c r="CG174" s="126"/>
      <c r="CH174" s="126"/>
      <c r="CI174" s="126"/>
      <c r="CJ174" s="126"/>
      <c r="CK174" s="126"/>
      <c r="CL174" s="126"/>
      <c r="CM174" s="126"/>
      <c r="CN174" s="126"/>
      <c r="CO174" s="126"/>
      <c r="CP174" s="126"/>
      <c r="CQ174" s="126"/>
      <c r="CR174" s="126"/>
      <c r="CS174" s="126"/>
      <c r="CT174" s="126"/>
      <c r="CU174" s="126"/>
      <c r="CV174" s="126"/>
      <c r="CW174" s="126"/>
      <c r="CX174" s="126"/>
      <c r="CY174" s="126"/>
      <c r="CZ174" s="126"/>
      <c r="DA174" s="126"/>
      <c r="DB174" s="126"/>
      <c r="DC174" s="126"/>
      <c r="DD174" s="126"/>
      <c r="DE174" s="126"/>
      <c r="DF174" s="126"/>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26"/>
      <c r="EU174" s="127">
        <f t="shared" ref="EU174:EU190" si="3793">IF(T175="",4,IF(T173+T174&lt;80,4,""))</f>
        <v>4</v>
      </c>
      <c r="EV174" s="127">
        <f t="shared" ref="EV174:EV190" si="3794">IF(W175="",5,IF(W173+W174&lt;60,5,""))</f>
        <v>5</v>
      </c>
      <c r="EW174" s="127">
        <f t="shared" ref="EW174:EW190" si="3795">IF(Z175="",6,IF(Z173+Z174&lt;40,6,""))</f>
        <v>6</v>
      </c>
      <c r="EX174" s="128"/>
      <c r="EY174" s="134"/>
      <c r="EZ174" s="134"/>
      <c r="FA174" s="134"/>
      <c r="FB174" s="144"/>
      <c r="FC174" s="145"/>
      <c r="FD174" s="145"/>
      <c r="FE174" s="144"/>
    </row>
    <row r="175" spans="1:161" ht="18.75" thickBot="1" x14ac:dyDescent="0.3">
      <c r="A175" s="146"/>
      <c r="B175" s="147"/>
      <c r="C175" s="148"/>
      <c r="D175" s="147"/>
      <c r="E175" s="147"/>
      <c r="F175" s="147"/>
      <c r="G175" s="146"/>
      <c r="H175" s="149" t="s">
        <v>53</v>
      </c>
      <c r="I175" s="150">
        <f t="shared" ref="I175:J175" si="3796">SUM(I173,I174)</f>
        <v>0</v>
      </c>
      <c r="J175" s="150">
        <f t="shared" si="3796"/>
        <v>0</v>
      </c>
      <c r="K175" s="150" t="str">
        <f t="shared" ref="K175" si="3797">IF(J175&gt;=48,I175+J175,"")</f>
        <v/>
      </c>
      <c r="L175" s="150">
        <f t="shared" ref="L175:M175" si="3798">SUM(L173,L174)</f>
        <v>0</v>
      </c>
      <c r="M175" s="150">
        <f t="shared" si="3798"/>
        <v>0</v>
      </c>
      <c r="N175" s="150" t="str">
        <f t="shared" ref="N175" si="3799">IF(M175&gt;=38.4,L175+M175,"")</f>
        <v/>
      </c>
      <c r="O175" s="150">
        <f t="shared" ref="O175:P175" si="3800">SUM(O173,O174)</f>
        <v>0</v>
      </c>
      <c r="P175" s="150">
        <f t="shared" si="3800"/>
        <v>0</v>
      </c>
      <c r="Q175" s="150" t="str">
        <f t="shared" ref="Q175" si="3801">IF(P175&gt;=38.4,O175+P175,"")</f>
        <v/>
      </c>
      <c r="R175" s="150">
        <f t="shared" ref="R175:S175" si="3802">SUM(R173,R174)</f>
        <v>0</v>
      </c>
      <c r="S175" s="150">
        <f t="shared" si="3802"/>
        <v>0</v>
      </c>
      <c r="T175" s="150" t="str">
        <f t="shared" ref="T175" si="3803">IF(S175&gt;=38.4,R175+S175,"")</f>
        <v/>
      </c>
      <c r="U175" s="150">
        <f t="shared" ref="U175:V175" si="3804">SUM(U173,U174)</f>
        <v>0</v>
      </c>
      <c r="V175" s="150">
        <f t="shared" si="3804"/>
        <v>0</v>
      </c>
      <c r="W175" s="150" t="str">
        <f t="shared" ref="W175" si="3805">IF(V175&gt;=28.8,U175+V175,"")</f>
        <v/>
      </c>
      <c r="X175" s="150">
        <f t="shared" ref="X175:Y175" si="3806">SUM(X173,X174)</f>
        <v>0</v>
      </c>
      <c r="Y175" s="150">
        <f t="shared" si="3806"/>
        <v>0</v>
      </c>
      <c r="Z175" s="150" t="str">
        <f t="shared" ref="Z175" si="3807">IF(Y175&gt;=19.2,X175+Y175,"")</f>
        <v/>
      </c>
      <c r="AA175" s="150">
        <f t="shared" ref="AA175:AB175" si="3808">SUM(AA173,AA174)</f>
        <v>0</v>
      </c>
      <c r="AB175" s="150">
        <f t="shared" si="3808"/>
        <v>0</v>
      </c>
      <c r="AC175" s="150" t="str">
        <f t="shared" ref="AC175" si="3809">IF(AB175&gt;=19.2,AA175+AB175,"")</f>
        <v/>
      </c>
      <c r="AD175" s="150">
        <f t="shared" ref="AD175:AE175" si="3810">SUM(AD173,AD174)</f>
        <v>0</v>
      </c>
      <c r="AE175" s="150">
        <f t="shared" si="3810"/>
        <v>0</v>
      </c>
      <c r="AF175" s="150" t="str">
        <f t="shared" ref="AF175" si="3811">IF(AE175&gt;=9.6,AD175+AE175,"")</f>
        <v/>
      </c>
      <c r="AG175" s="151"/>
      <c r="AH175" s="152">
        <f t="shared" ref="AH175:AH190" si="3812">COUNT(BA175:BH175)</f>
        <v>0</v>
      </c>
      <c r="AI175" s="147"/>
      <c r="AJ175" s="147"/>
      <c r="AK175" s="153"/>
      <c r="AL175" s="154"/>
      <c r="AM175" s="155">
        <f t="shared" ref="AM175:AO175" si="3813">SUM(AM173,AM174)</f>
        <v>0</v>
      </c>
      <c r="AN175" s="155">
        <f t="shared" si="3813"/>
        <v>0</v>
      </c>
      <c r="AO175" s="156">
        <f t="shared" si="3813"/>
        <v>0</v>
      </c>
      <c r="AP175" s="157" t="str">
        <f t="shared" ref="AP175:AP190" si="3814">CONCATENATE(BH175,BG175,BF175,BE175,BD175,,BC175,BB175,BA175)</f>
        <v>........</v>
      </c>
      <c r="AQ175" s="158"/>
      <c r="AR175" s="159"/>
      <c r="AS175" s="160"/>
      <c r="AT175" s="160"/>
      <c r="AU175" s="160"/>
      <c r="AV175" s="160"/>
      <c r="AW175" s="160"/>
      <c r="AX175" s="160"/>
      <c r="AY175" s="160"/>
      <c r="AZ175" s="160"/>
      <c r="BA175" s="161" t="str">
        <f t="shared" ref="BA175:BA190" si="3815">IF(K175&lt;100,1,IF(K175="XXX",1,"."))</f>
        <v>.</v>
      </c>
      <c r="BB175" s="161" t="str">
        <f t="shared" ref="BB175:BB190" si="3816">IF(N175&lt;80,2,IF(N175="XXX",2,"."))</f>
        <v>.</v>
      </c>
      <c r="BC175" s="161" t="str">
        <f t="shared" ref="BC175:BC190" si="3817">IF(Q175&lt;80,3,IF(Q175="XXX",3,"."))</f>
        <v>.</v>
      </c>
      <c r="BD175" s="161" t="str">
        <f t="shared" ref="BD175:BD190" si="3818">IF(T175&lt;80,4,IF(W175="XXX",4,"."))</f>
        <v>.</v>
      </c>
      <c r="BE175" s="161" t="str">
        <f t="shared" ref="BE175:BE190" si="3819">IF(W175&lt;60,5,IF(W175="XXX",5,"."))</f>
        <v>.</v>
      </c>
      <c r="BF175" s="161" t="str">
        <f t="shared" ref="BF175:BF190" si="3820">IF(Z175&lt;40,6,IF(Z175="XXX",6,"."))</f>
        <v>.</v>
      </c>
      <c r="BG175" s="161" t="str">
        <f t="shared" ref="BG175:BG190" si="3821">IF(AC175&lt;40,7,IF(AC175="XXX",7,"."))</f>
        <v>.</v>
      </c>
      <c r="BH175" s="161" t="str">
        <f t="shared" ref="BH175:BH190" si="3822">IF(AF175&lt;20,8,IF(AF175="XXX",8,"."))</f>
        <v>.</v>
      </c>
      <c r="BI175" s="162" t="str">
        <f t="shared" ref="BI175:BI190" si="3823">IF(BA175=1,".رياضيات",".")</f>
        <v>.</v>
      </c>
      <c r="BJ175" s="162" t="str">
        <f t="shared" ref="BJ175:BJ190" si="3824">IF(BB175=2,".نحوونصوص",".")</f>
        <v>.</v>
      </c>
      <c r="BK175" s="162" t="str">
        <f t="shared" ref="BK175:BK190" si="3825">IF(BC175=3,".علوم",".")</f>
        <v>.</v>
      </c>
      <c r="BL175" s="162" t="str">
        <f t="shared" ref="BL175:BL190" si="3826">IF(BD175=4,".تعبير واملاء وخط",".")</f>
        <v>.</v>
      </c>
      <c r="BM175" s="162" t="str">
        <f t="shared" ref="BM175:BM190" si="3827">IF(BE175=5,".تربية اسلامية",".")</f>
        <v>.</v>
      </c>
      <c r="BN175" s="162" t="str">
        <f t="shared" ref="BN175:BN190" si="3828">IF(BF175=6,".جغرافيا",".")</f>
        <v>.</v>
      </c>
      <c r="BO175" s="162" t="str">
        <f t="shared" ref="BO175:BO190" si="3829">IF(BG175=7,".تاريخ",".")</f>
        <v>.</v>
      </c>
      <c r="BP175" s="162" t="str">
        <f t="shared" ref="BP175:BP190" si="3830">IF(BH175=8,".وطنية",".")</f>
        <v>.</v>
      </c>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4">
        <f t="shared" ref="EU175" si="3831">IF(AC175="",7,IF(AC173+AC174&lt;40,7,""))</f>
        <v>7</v>
      </c>
      <c r="EV175" s="164">
        <f t="shared" ref="EV175" si="3832">IF(AF175="",8,IF(AF173+AF174&lt;20,8,""))</f>
        <v>8</v>
      </c>
      <c r="EW175" s="164">
        <f t="shared" ref="EW175" si="3833">IF(AO175="",9,IF(AO173+AO174&lt;40,9,""))</f>
        <v>9</v>
      </c>
      <c r="EX175" s="128"/>
      <c r="EY175" s="165"/>
      <c r="EZ175" s="165"/>
      <c r="FA175" s="165"/>
      <c r="FB175" s="166"/>
      <c r="FC175" s="167"/>
      <c r="FD175" s="167"/>
      <c r="FE175" s="166"/>
    </row>
    <row r="176" spans="1:161" ht="18" x14ac:dyDescent="0.25">
      <c r="A176" s="108">
        <f>VLOOKUP(EX176,'[1]ادخال بيانات ودرجات'!$A$10:A374,1,TRUE)</f>
        <v>56</v>
      </c>
      <c r="B176" s="109"/>
      <c r="C176" s="110">
        <f>VLOOKUP(EX176,'[1]ادخال بيانات ودرجات'!$A$10:C374,3,TRUE)</f>
        <v>0</v>
      </c>
      <c r="D176" s="109">
        <f>VLOOKUP(EX176,'[1]ادخال بيانات ودرجات'!$A$10:D374,4,TRUE)</f>
        <v>0</v>
      </c>
      <c r="E176" s="109">
        <f>VLOOKUP(EX176,'[1]ادخال بيانات ودرجات'!$A$10:E374,5,TRUE)</f>
        <v>0</v>
      </c>
      <c r="F176" s="109">
        <f>VLOOKUP(EX176,'[1]ادخال بيانات ودرجات'!$A$10:F374,6,TRUE)</f>
        <v>0</v>
      </c>
      <c r="G176" s="111">
        <f>VLOOKUP(EX176,'[1]ادخال بيانات ودرجات'!$A$10:B374,2,TRUE)</f>
        <v>0</v>
      </c>
      <c r="H176" s="112" t="s">
        <v>50</v>
      </c>
      <c r="I176" s="113">
        <f>VLOOKUP(EX176,'[1]ادخال بيانات ودرجات'!$A$10:BW374,17,TRUE)</f>
        <v>0</v>
      </c>
      <c r="J176" s="113">
        <f>VLOOKUP(EX176,'[1]ادخال بيانات ودرجات'!$A$10:BW374,18,TRUE)</f>
        <v>0</v>
      </c>
      <c r="K176" s="114">
        <f t="shared" ref="K176:K177" si="3834">SUM(I176,J176)</f>
        <v>0</v>
      </c>
      <c r="L176" s="113">
        <f>VLOOKUP(EX176,'[1]ادخال بيانات ودرجات'!$A$10:BW374,24,TRUE)</f>
        <v>0</v>
      </c>
      <c r="M176" s="113">
        <f>VLOOKUP(EX176,'[1]ادخال بيانات ودرجات'!$A$10:BW374,25,TRUE)</f>
        <v>0</v>
      </c>
      <c r="N176" s="114">
        <f t="shared" ref="N176:N177" si="3835">SUM(L176,M176)</f>
        <v>0</v>
      </c>
      <c r="O176" s="113">
        <f>VLOOKUP(EX176,'[1]ادخال بيانات ودرجات'!$A$10:BW374,31,TRUE)</f>
        <v>0</v>
      </c>
      <c r="P176" s="113">
        <f>VLOOKUP(EX176,'[1]ادخال بيانات ودرجات'!$A$10:BW374,32,TRUE)</f>
        <v>0</v>
      </c>
      <c r="Q176" s="114">
        <f t="shared" ref="Q176:Q177" si="3836">SUM(O176,P176)</f>
        <v>0</v>
      </c>
      <c r="R176" s="113">
        <f>VLOOKUP(EX176,'[1]ادخال بيانات ودرجات'!$A$10:BW374,38,TRUE)</f>
        <v>0</v>
      </c>
      <c r="S176" s="113">
        <f>VLOOKUP(EX176,'[1]ادخال بيانات ودرجات'!$A$10:BW374,39,TRUE)</f>
        <v>0</v>
      </c>
      <c r="T176" s="114">
        <f t="shared" ref="T176:T177" si="3837">SUM(R176,S176)</f>
        <v>0</v>
      </c>
      <c r="U176" s="113">
        <f>VLOOKUP(EX176,'[1]ادخال بيانات ودرجات'!$A$10:BW374,45,TRUE)</f>
        <v>0</v>
      </c>
      <c r="V176" s="113">
        <f>VLOOKUP(EX176,'[1]ادخال بيانات ودرجات'!$A$10:BW374,46,TRUE)</f>
        <v>0</v>
      </c>
      <c r="W176" s="114">
        <f t="shared" ref="W176:W177" si="3838">SUM(U176,V176)</f>
        <v>0</v>
      </c>
      <c r="X176" s="113">
        <f>VLOOKUP(EX176,'[1]ادخال بيانات ودرجات'!$A$10:BW374,52,TRUE)</f>
        <v>0</v>
      </c>
      <c r="Y176" s="113">
        <f>VLOOKUP(EX176,'[1]ادخال بيانات ودرجات'!$A$10:BW374,53,TRUE)</f>
        <v>0</v>
      </c>
      <c r="Z176" s="114">
        <f t="shared" ref="Z176:Z177" si="3839">SUM(X176,Y176)</f>
        <v>0</v>
      </c>
      <c r="AA176" s="113">
        <f>VLOOKUP(EX176,'[1]ادخال بيانات ودرجات'!$A$10:BW374,59,TRUE)</f>
        <v>0</v>
      </c>
      <c r="AB176" s="113">
        <f>VLOOKUP(EX176,'[1]ادخال بيانات ودرجات'!$A$10:BW374,60,TRUE)</f>
        <v>0</v>
      </c>
      <c r="AC176" s="114">
        <f t="shared" ref="AC176:AC177" si="3840">SUM(AA176,AB176)</f>
        <v>0</v>
      </c>
      <c r="AD176" s="114">
        <f>VLOOKUP(EX176,'[1]ادخال بيانات ودرجات'!$A$10:BW374,66,TRUE)</f>
        <v>0</v>
      </c>
      <c r="AE176" s="114">
        <f>VLOOKUP(EX176,'[1]ادخال بيانات ودرجات'!$A$10:BW374,67,TRUE)</f>
        <v>0</v>
      </c>
      <c r="AF176" s="114">
        <f t="shared" ref="AF176:AF177" si="3841">SUM(AD176,AE176)</f>
        <v>0</v>
      </c>
      <c r="AG176" s="115" t="str">
        <f t="shared" ref="AG176:AG190" si="3842">IF(AJ176&gt;=1,"دورثان","ناجح")</f>
        <v>دورثان</v>
      </c>
      <c r="AH176" s="116"/>
      <c r="AI176" s="117" t="str">
        <f>IF(AJ176&gt;=1,"***",VLOOKUP(EX176,'[1]ادخال بيانات ودرجات'!$A$10:CI375,87,TRUE))</f>
        <v>***</v>
      </c>
      <c r="AJ176" s="117">
        <f t="shared" ref="AJ176" si="3843">COUNT(EU176:EW178)</f>
        <v>9</v>
      </c>
      <c r="AK176" s="118" t="str">
        <f>IF(AJ176&gt;=1,"***",VLOOKUP(EX176,'[1]ادخال بيانات ودرجات'!$A$10:CL374,90,TRUE))</f>
        <v>***</v>
      </c>
      <c r="AL176" s="119" t="str">
        <f t="shared" ref="AL176" si="3844">IF(AJ176&gt;=1,"",IF(AK176&gt;=85,"ممتاز",IF(AK176&gt;=75,"جيد جدا",IF(AK176&gt;=65,"جيد",IF(AK176&gt;=54,"مقبول",IF(AK176&gt;=50,"ضعيف","xxx"))))))</f>
        <v/>
      </c>
      <c r="AM176" s="120">
        <f>VLOOKUP(EX176,'[1]ادخال بيانات ودرجات'!$A$10:BW374,73,TRUE)</f>
        <v>0</v>
      </c>
      <c r="AN176" s="120">
        <f>VLOOKUP(EX176,'[1]ادخال بيانات ودرجات'!$A$10:BW374,74,TRUE)</f>
        <v>0</v>
      </c>
      <c r="AO176" s="121">
        <f t="shared" ref="AO176:AO177" si="3845">SUM(AM176,AN176)</f>
        <v>0</v>
      </c>
      <c r="AP176" s="122"/>
      <c r="AQ176" s="123" t="str">
        <f t="shared" ref="AQ176" si="3846">CONCATENATE(BI178,BJ178,BK178,,BL178,BM178,,BN178,BO178,BP178)</f>
        <v>........</v>
      </c>
      <c r="AR176" s="124">
        <f t="shared" ref="AR176:AR190" si="3847">K176:K177+N176:N177+Q176:Q177+T176:T177+W176:W177+Z176:Z177+AC176:AC177+AF176:AF177+AO176:AO177</f>
        <v>0</v>
      </c>
      <c r="AS176" s="125" t="str">
        <f t="shared" ref="AS176" si="3848">IF(K178&lt;100,100-K178,IF(K178="XXX",100,"."))</f>
        <v>.</v>
      </c>
      <c r="AT176" s="125" t="str">
        <f t="shared" ref="AT176" si="3849">IF(N178&lt;80,80-N178,IF(N178="XXX",80,"."))</f>
        <v>.</v>
      </c>
      <c r="AU176" s="125" t="str">
        <f t="shared" ref="AU176" si="3850">IF(Q178&lt;80,80-Q178,IF(Q178="XXX",80,"."))</f>
        <v>.</v>
      </c>
      <c r="AV176" s="125" t="str">
        <f t="shared" ref="AV176" si="3851">IF(T178&lt;80,80-T178,IF(T178="XXX",80,"."))</f>
        <v>.</v>
      </c>
      <c r="AW176" s="125" t="str">
        <f t="shared" ref="AW176" si="3852">IF(W178&lt;60,60-W178,IF(W178="XXX",60,"."))</f>
        <v>.</v>
      </c>
      <c r="AX176" s="125" t="str">
        <f t="shared" ref="AX176" si="3853">IF(Z178&lt;40,40-Z178,IF(Z178="XXX",40,"."))</f>
        <v>.</v>
      </c>
      <c r="AY176" s="125" t="str">
        <f t="shared" ref="AY176" si="3854">IF(AC178&lt;40,40-AC178,IF(AC178="XXX",40,"."))</f>
        <v>.</v>
      </c>
      <c r="AZ176" s="125" t="str">
        <f t="shared" ref="AZ176" si="3855">IF(AF178&lt;20,20-AF178,IF(AF178="XXX",20,"."))</f>
        <v>.</v>
      </c>
      <c r="BA176" s="126"/>
      <c r="BB176" s="126"/>
      <c r="BC176" s="126"/>
      <c r="BD176" s="126"/>
      <c r="BE176" s="126"/>
      <c r="BF176" s="126"/>
      <c r="BG176" s="126"/>
      <c r="BH176" s="126"/>
      <c r="BI176" s="126"/>
      <c r="BJ176" s="126"/>
      <c r="BK176" s="126"/>
      <c r="BL176" s="126"/>
      <c r="BM176" s="126"/>
      <c r="BN176" s="126"/>
      <c r="BO176" s="126"/>
      <c r="BP176" s="126"/>
      <c r="BQ176" s="126"/>
      <c r="BR176" s="126"/>
      <c r="BS176" s="126"/>
      <c r="BT176" s="126"/>
      <c r="BU176" s="126"/>
      <c r="BV176" s="126"/>
      <c r="BW176" s="126"/>
      <c r="BX176" s="126"/>
      <c r="BY176" s="126"/>
      <c r="BZ176" s="126"/>
      <c r="CA176" s="126"/>
      <c r="CB176" s="126"/>
      <c r="CC176" s="126"/>
      <c r="CD176" s="126"/>
      <c r="CE176" s="126"/>
      <c r="CF176" s="126"/>
      <c r="CG176" s="126"/>
      <c r="CH176" s="126"/>
      <c r="CI176" s="126"/>
      <c r="CJ176" s="126"/>
      <c r="CK176" s="126"/>
      <c r="CL176" s="126"/>
      <c r="CM176" s="126"/>
      <c r="CN176" s="126"/>
      <c r="CO176" s="126"/>
      <c r="CP176" s="126"/>
      <c r="CQ176" s="126"/>
      <c r="CR176" s="126"/>
      <c r="CS176" s="126"/>
      <c r="CT176" s="126"/>
      <c r="CU176" s="126"/>
      <c r="CV176" s="126"/>
      <c r="CW176" s="126"/>
      <c r="CX176" s="126"/>
      <c r="CY176" s="126"/>
      <c r="CZ176" s="126"/>
      <c r="DA176" s="126"/>
      <c r="DB176" s="126"/>
      <c r="DC176" s="126"/>
      <c r="DD176" s="126"/>
      <c r="DE176" s="126"/>
      <c r="DF176" s="126"/>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26"/>
      <c r="EU176" s="127">
        <f t="shared" ref="EU176" si="3856">IF(K178="",1,IF(K176+K177&lt;100,1,""))</f>
        <v>1</v>
      </c>
      <c r="EV176" s="127">
        <f t="shared" ref="EV176" si="3857">IF(N178="",2,IF(N176+N177&lt;80,2,""))</f>
        <v>2</v>
      </c>
      <c r="EW176" s="127">
        <f t="shared" ref="EW176" si="3858">IF(Q178="",3,IF(Q176+Q177&lt;80,3,""))</f>
        <v>3</v>
      </c>
      <c r="EX176" s="128">
        <v>56</v>
      </c>
      <c r="EY176" s="129" t="str">
        <f t="shared" ref="EY176:EY190" si="3859">IF(AG176="","7",IF(AG176&lt;40,7,"*"))</f>
        <v>*</v>
      </c>
      <c r="EZ176" s="129">
        <f t="shared" ref="EZ176:EZ190" si="3860">IF(AJ176="","8",IF(AJ176&lt;20,8,"*"))</f>
        <v>8</v>
      </c>
      <c r="FA176" s="130" t="str">
        <f t="shared" ref="FA176:FA190" si="3861">IF(AS176="","9",IF(AS176&lt;40,9,"*"))</f>
        <v>*</v>
      </c>
      <c r="FB176" s="131" t="str">
        <f>IF(FC176="","",SUBTOTAL(2,$FC$11:FC176))</f>
        <v/>
      </c>
      <c r="FC176" s="132" t="str">
        <f t="shared" ref="FC176:FC190" si="3862">IF(AG176="ناجح",ROW(),"")</f>
        <v/>
      </c>
      <c r="FD176" s="132">
        <f t="shared" ref="FD176:FD190" si="3863">IF(AG176="دورثان",ROW(),"")</f>
        <v>176</v>
      </c>
      <c r="FE176" s="131">
        <f>IF(FD176="","",SUBTOTAL(2,$FD$11:FD176))</f>
        <v>56</v>
      </c>
    </row>
    <row r="177" spans="1:161" ht="18" x14ac:dyDescent="0.25">
      <c r="A177" s="111"/>
      <c r="B177" s="117"/>
      <c r="C177" s="135"/>
      <c r="D177" s="117"/>
      <c r="E177" s="117"/>
      <c r="F177" s="117"/>
      <c r="G177" s="111"/>
      <c r="H177" s="136" t="s">
        <v>52</v>
      </c>
      <c r="I177" s="137">
        <f>VLOOKUP(EX176,'[1]ادخال بيانات ودرجات'!$A$10:BW374,20,TRUE)</f>
        <v>0</v>
      </c>
      <c r="J177" s="137">
        <f>VLOOKUP(EX176,'[1]ادخال بيانات ودرجات'!$A$10:BW374,21,TRUE)</f>
        <v>0</v>
      </c>
      <c r="K177" s="138">
        <f t="shared" si="3834"/>
        <v>0</v>
      </c>
      <c r="L177" s="137">
        <f>VLOOKUP(EX176,'[1]ادخال بيانات ودرجات'!$A$10:BW374,27,TRUE)</f>
        <v>0</v>
      </c>
      <c r="M177" s="137">
        <f>VLOOKUP(EX176,'[1]ادخال بيانات ودرجات'!$A$10:BW374,28,TRUE)</f>
        <v>0</v>
      </c>
      <c r="N177" s="138">
        <f t="shared" si="3835"/>
        <v>0</v>
      </c>
      <c r="O177" s="137">
        <f>VLOOKUP(EX176,'[1]ادخال بيانات ودرجات'!$A$10:BW374,34,TRUE)</f>
        <v>0</v>
      </c>
      <c r="P177" s="137">
        <f>VLOOKUP(EX176,'[1]ادخال بيانات ودرجات'!$A$10:BW374,35,TRUE)</f>
        <v>0</v>
      </c>
      <c r="Q177" s="138">
        <f t="shared" si="3836"/>
        <v>0</v>
      </c>
      <c r="R177" s="137">
        <f>VLOOKUP(EX176,'[1]ادخال بيانات ودرجات'!$A$10:BW374,41,TRUE)</f>
        <v>0</v>
      </c>
      <c r="S177" s="137">
        <f>VLOOKUP(EX176,'[1]ادخال بيانات ودرجات'!$A$10:BW374,42,TRUE)</f>
        <v>0</v>
      </c>
      <c r="T177" s="138">
        <f t="shared" si="3837"/>
        <v>0</v>
      </c>
      <c r="U177" s="137">
        <f>VLOOKUP(EX176,'[1]ادخال بيانات ودرجات'!$A$10:BW374,48,TRUE)</f>
        <v>0</v>
      </c>
      <c r="V177" s="137">
        <f>VLOOKUP(EX176,'[1]ادخال بيانات ودرجات'!$A$10:BW374,49,TRUE)</f>
        <v>0</v>
      </c>
      <c r="W177" s="138">
        <f t="shared" si="3838"/>
        <v>0</v>
      </c>
      <c r="X177" s="137">
        <f>VLOOKUP(EX176,'[1]ادخال بيانات ودرجات'!$A$10:BW374,55,TRUE)</f>
        <v>0</v>
      </c>
      <c r="Y177" s="137">
        <f>VLOOKUP(EX176,'[1]ادخال بيانات ودرجات'!$A$10:BW374,56,TRUE)</f>
        <v>0</v>
      </c>
      <c r="Z177" s="138">
        <f t="shared" si="3839"/>
        <v>0</v>
      </c>
      <c r="AA177" s="137">
        <f>VLOOKUP(EX176,'[1]ادخال بيانات ودرجات'!$A$10:BW374,62,TRUE)</f>
        <v>0</v>
      </c>
      <c r="AB177" s="137">
        <f>VLOOKUP(EX176,'[1]ادخال بيانات ودرجات'!$A$10:BW374,63,TRUE)</f>
        <v>0</v>
      </c>
      <c r="AC177" s="138">
        <f t="shared" si="3840"/>
        <v>0</v>
      </c>
      <c r="AD177" s="138">
        <f>VLOOKUP(EX176,'[1]ادخال بيانات ودرجات'!$A$10:BW374,69,TRUE)</f>
        <v>0</v>
      </c>
      <c r="AE177" s="138">
        <f>VLOOKUP(EX176,'[1]ادخال بيانات ودرجات'!$A$10:BW374,70,TRUE)</f>
        <v>0</v>
      </c>
      <c r="AF177" s="138">
        <f t="shared" si="3841"/>
        <v>0</v>
      </c>
      <c r="AG177" s="139"/>
      <c r="AH177" s="140"/>
      <c r="AI177" s="117"/>
      <c r="AJ177" s="117"/>
      <c r="AK177" s="141"/>
      <c r="AL177" s="119"/>
      <c r="AM177" s="142">
        <f>VLOOKUP(EX176,'[1]ادخال بيانات ودرجات'!$A$10:BX374,76,TRUE)</f>
        <v>0</v>
      </c>
      <c r="AN177" s="142">
        <f>VLOOKUP(EX176,'[1]ادخال بيانات ودرجات'!$A$10:BY374,77,TRUE)</f>
        <v>0</v>
      </c>
      <c r="AO177" s="121">
        <f t="shared" si="3845"/>
        <v>0</v>
      </c>
      <c r="AP177" s="143"/>
      <c r="AQ177" s="123"/>
      <c r="AR177" s="124"/>
      <c r="AS177" s="125"/>
      <c r="AT177" s="125"/>
      <c r="AU177" s="125"/>
      <c r="AV177" s="125"/>
      <c r="AW177" s="125"/>
      <c r="AX177" s="125"/>
      <c r="AY177" s="125"/>
      <c r="AZ177" s="125"/>
      <c r="BA177" s="126"/>
      <c r="BB177" s="126"/>
      <c r="BC177" s="126"/>
      <c r="BD177" s="126"/>
      <c r="BE177" s="126"/>
      <c r="BF177" s="126"/>
      <c r="BG177" s="126"/>
      <c r="BH177" s="126"/>
      <c r="BI177" s="126"/>
      <c r="BJ177" s="126"/>
      <c r="BK177" s="126"/>
      <c r="BL177" s="126"/>
      <c r="BM177" s="126"/>
      <c r="BN177" s="126"/>
      <c r="BO177" s="126"/>
      <c r="BP177" s="126"/>
      <c r="BQ177" s="126"/>
      <c r="BR177" s="126"/>
      <c r="BS177" s="126"/>
      <c r="BT177" s="126"/>
      <c r="BU177" s="126"/>
      <c r="BV177" s="126"/>
      <c r="BW177" s="126"/>
      <c r="BX177" s="126"/>
      <c r="BY177" s="126"/>
      <c r="BZ177" s="126"/>
      <c r="CA177" s="126"/>
      <c r="CB177" s="126"/>
      <c r="CC177" s="126"/>
      <c r="CD177" s="126"/>
      <c r="CE177" s="126"/>
      <c r="CF177" s="126"/>
      <c r="CG177" s="126"/>
      <c r="CH177" s="126"/>
      <c r="CI177" s="126"/>
      <c r="CJ177" s="126"/>
      <c r="CK177" s="126"/>
      <c r="CL177" s="126"/>
      <c r="CM177" s="126"/>
      <c r="CN177" s="126"/>
      <c r="CO177" s="126"/>
      <c r="CP177" s="126"/>
      <c r="CQ177" s="126"/>
      <c r="CR177" s="126"/>
      <c r="CS177" s="126"/>
      <c r="CT177" s="126"/>
      <c r="CU177" s="126"/>
      <c r="CV177" s="126"/>
      <c r="CW177" s="126"/>
      <c r="CX177" s="126"/>
      <c r="CY177" s="126"/>
      <c r="CZ177" s="126"/>
      <c r="DA177" s="126"/>
      <c r="DB177" s="126"/>
      <c r="DC177" s="126"/>
      <c r="DD177" s="126"/>
      <c r="DE177" s="126"/>
      <c r="DF177" s="126"/>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26"/>
      <c r="EU177" s="127">
        <f t="shared" ref="EU177:EU190" si="3864">IF(T178="",4,IF(T176+T177&lt;80,4,""))</f>
        <v>4</v>
      </c>
      <c r="EV177" s="127">
        <f t="shared" ref="EV177:EV190" si="3865">IF(W178="",5,IF(W176+W177&lt;60,5,""))</f>
        <v>5</v>
      </c>
      <c r="EW177" s="127">
        <f t="shared" ref="EW177:EW190" si="3866">IF(Z178="",6,IF(Z176+Z177&lt;40,6,""))</f>
        <v>6</v>
      </c>
      <c r="EX177" s="128"/>
      <c r="EY177" s="134"/>
      <c r="EZ177" s="134"/>
      <c r="FA177" s="134"/>
      <c r="FB177" s="144"/>
      <c r="FC177" s="145"/>
      <c r="FD177" s="145"/>
      <c r="FE177" s="144"/>
    </row>
    <row r="178" spans="1:161" ht="18.75" thickBot="1" x14ac:dyDescent="0.3">
      <c r="A178" s="146"/>
      <c r="B178" s="147"/>
      <c r="C178" s="148"/>
      <c r="D178" s="147"/>
      <c r="E178" s="147"/>
      <c r="F178" s="147"/>
      <c r="G178" s="146"/>
      <c r="H178" s="149" t="s">
        <v>53</v>
      </c>
      <c r="I178" s="150">
        <f t="shared" ref="I178:J178" si="3867">SUM(I176,I177)</f>
        <v>0</v>
      </c>
      <c r="J178" s="150">
        <f t="shared" si="3867"/>
        <v>0</v>
      </c>
      <c r="K178" s="150" t="str">
        <f t="shared" ref="K178" si="3868">IF(J178&gt;=48,I178+J178,"")</f>
        <v/>
      </c>
      <c r="L178" s="150">
        <f t="shared" ref="L178:M178" si="3869">SUM(L176,L177)</f>
        <v>0</v>
      </c>
      <c r="M178" s="150">
        <f t="shared" si="3869"/>
        <v>0</v>
      </c>
      <c r="N178" s="150" t="str">
        <f t="shared" ref="N178" si="3870">IF(M178&gt;=38.4,L178+M178,"")</f>
        <v/>
      </c>
      <c r="O178" s="150">
        <f t="shared" ref="O178:P178" si="3871">SUM(O176,O177)</f>
        <v>0</v>
      </c>
      <c r="P178" s="150">
        <f t="shared" si="3871"/>
        <v>0</v>
      </c>
      <c r="Q178" s="150" t="str">
        <f t="shared" ref="Q178" si="3872">IF(P178&gt;=38.4,O178+P178,"")</f>
        <v/>
      </c>
      <c r="R178" s="150">
        <f t="shared" ref="R178:S178" si="3873">SUM(R176,R177)</f>
        <v>0</v>
      </c>
      <c r="S178" s="150">
        <f t="shared" si="3873"/>
        <v>0</v>
      </c>
      <c r="T178" s="150" t="str">
        <f t="shared" ref="T178" si="3874">IF(S178&gt;=38.4,R178+S178,"")</f>
        <v/>
      </c>
      <c r="U178" s="150">
        <f t="shared" ref="U178:V178" si="3875">SUM(U176,U177)</f>
        <v>0</v>
      </c>
      <c r="V178" s="150">
        <f t="shared" si="3875"/>
        <v>0</v>
      </c>
      <c r="W178" s="150" t="str">
        <f t="shared" ref="W178" si="3876">IF(V178&gt;=28.8,U178+V178,"")</f>
        <v/>
      </c>
      <c r="X178" s="150">
        <f t="shared" ref="X178:Y178" si="3877">SUM(X176,X177)</f>
        <v>0</v>
      </c>
      <c r="Y178" s="150">
        <f t="shared" si="3877"/>
        <v>0</v>
      </c>
      <c r="Z178" s="150" t="str">
        <f t="shared" ref="Z178" si="3878">IF(Y178&gt;=19.2,X178+Y178,"")</f>
        <v/>
      </c>
      <c r="AA178" s="150">
        <f t="shared" ref="AA178:AB178" si="3879">SUM(AA176,AA177)</f>
        <v>0</v>
      </c>
      <c r="AB178" s="150">
        <f t="shared" si="3879"/>
        <v>0</v>
      </c>
      <c r="AC178" s="150" t="str">
        <f t="shared" ref="AC178" si="3880">IF(AB178&gt;=19.2,AA178+AB178,"")</f>
        <v/>
      </c>
      <c r="AD178" s="150">
        <f t="shared" ref="AD178:AE178" si="3881">SUM(AD176,AD177)</f>
        <v>0</v>
      </c>
      <c r="AE178" s="150">
        <f t="shared" si="3881"/>
        <v>0</v>
      </c>
      <c r="AF178" s="150" t="str">
        <f t="shared" ref="AF178" si="3882">IF(AE178&gt;=9.6,AD178+AE178,"")</f>
        <v/>
      </c>
      <c r="AG178" s="151"/>
      <c r="AH178" s="152">
        <f t="shared" ref="AH178:AH190" si="3883">COUNT(BA178:BH178)</f>
        <v>0</v>
      </c>
      <c r="AI178" s="147"/>
      <c r="AJ178" s="147"/>
      <c r="AK178" s="153"/>
      <c r="AL178" s="154"/>
      <c r="AM178" s="155">
        <f t="shared" ref="AM178:AO178" si="3884">SUM(AM176,AM177)</f>
        <v>0</v>
      </c>
      <c r="AN178" s="155">
        <f t="shared" si="3884"/>
        <v>0</v>
      </c>
      <c r="AO178" s="156">
        <f t="shared" si="3884"/>
        <v>0</v>
      </c>
      <c r="AP178" s="157" t="str">
        <f t="shared" ref="AP178:AP190" si="3885">CONCATENATE(BH178,BG178,BF178,BE178,BD178,,BC178,BB178,BA178)</f>
        <v>........</v>
      </c>
      <c r="AQ178" s="158"/>
      <c r="AR178" s="159"/>
      <c r="AS178" s="160"/>
      <c r="AT178" s="160"/>
      <c r="AU178" s="160"/>
      <c r="AV178" s="160"/>
      <c r="AW178" s="160"/>
      <c r="AX178" s="160"/>
      <c r="AY178" s="160"/>
      <c r="AZ178" s="160"/>
      <c r="BA178" s="161" t="str">
        <f t="shared" ref="BA178:BA190" si="3886">IF(K178&lt;100,1,IF(K178="XXX",1,"."))</f>
        <v>.</v>
      </c>
      <c r="BB178" s="161" t="str">
        <f t="shared" ref="BB178:BB190" si="3887">IF(N178&lt;80,2,IF(N178="XXX",2,"."))</f>
        <v>.</v>
      </c>
      <c r="BC178" s="161" t="str">
        <f t="shared" ref="BC178:BC190" si="3888">IF(Q178&lt;80,3,IF(Q178="XXX",3,"."))</f>
        <v>.</v>
      </c>
      <c r="BD178" s="161" t="str">
        <f t="shared" ref="BD178:BD190" si="3889">IF(T178&lt;80,4,IF(W178="XXX",4,"."))</f>
        <v>.</v>
      </c>
      <c r="BE178" s="161" t="str">
        <f t="shared" ref="BE178:BE190" si="3890">IF(W178&lt;60,5,IF(W178="XXX",5,"."))</f>
        <v>.</v>
      </c>
      <c r="BF178" s="161" t="str">
        <f t="shared" ref="BF178:BF190" si="3891">IF(Z178&lt;40,6,IF(Z178="XXX",6,"."))</f>
        <v>.</v>
      </c>
      <c r="BG178" s="161" t="str">
        <f t="shared" ref="BG178:BG190" si="3892">IF(AC178&lt;40,7,IF(AC178="XXX",7,"."))</f>
        <v>.</v>
      </c>
      <c r="BH178" s="161" t="str">
        <f t="shared" ref="BH178:BH190" si="3893">IF(AF178&lt;20,8,IF(AF178="XXX",8,"."))</f>
        <v>.</v>
      </c>
      <c r="BI178" s="162" t="str">
        <f t="shared" ref="BI178:BI190" si="3894">IF(BA178=1,".رياضيات",".")</f>
        <v>.</v>
      </c>
      <c r="BJ178" s="162" t="str">
        <f t="shared" ref="BJ178:BJ190" si="3895">IF(BB178=2,".نحوونصوص",".")</f>
        <v>.</v>
      </c>
      <c r="BK178" s="162" t="str">
        <f t="shared" ref="BK178:BK190" si="3896">IF(BC178=3,".علوم",".")</f>
        <v>.</v>
      </c>
      <c r="BL178" s="162" t="str">
        <f t="shared" ref="BL178:BL190" si="3897">IF(BD178=4,".تعبير واملاء وخط",".")</f>
        <v>.</v>
      </c>
      <c r="BM178" s="162" t="str">
        <f t="shared" ref="BM178:BM190" si="3898">IF(BE178=5,".تربية اسلامية",".")</f>
        <v>.</v>
      </c>
      <c r="BN178" s="162" t="str">
        <f t="shared" ref="BN178:BN190" si="3899">IF(BF178=6,".جغرافيا",".")</f>
        <v>.</v>
      </c>
      <c r="BO178" s="162" t="str">
        <f t="shared" ref="BO178:BO190" si="3900">IF(BG178=7,".تاريخ",".")</f>
        <v>.</v>
      </c>
      <c r="BP178" s="162" t="str">
        <f t="shared" ref="BP178:BP190" si="3901">IF(BH178=8,".وطنية",".")</f>
        <v>.</v>
      </c>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4">
        <f t="shared" ref="EU178" si="3902">IF(AC178="",7,IF(AC176+AC177&lt;40,7,""))</f>
        <v>7</v>
      </c>
      <c r="EV178" s="164">
        <f t="shared" ref="EV178" si="3903">IF(AF178="",8,IF(AF176+AF177&lt;20,8,""))</f>
        <v>8</v>
      </c>
      <c r="EW178" s="164">
        <f t="shared" ref="EW178" si="3904">IF(AO178="",9,IF(AO176+AO177&lt;40,9,""))</f>
        <v>9</v>
      </c>
      <c r="EX178" s="128"/>
      <c r="EY178" s="165"/>
      <c r="EZ178" s="165"/>
      <c r="FA178" s="165"/>
      <c r="FB178" s="166"/>
      <c r="FC178" s="167"/>
      <c r="FD178" s="167"/>
      <c r="FE178" s="166"/>
    </row>
    <row r="179" spans="1:161" ht="18" x14ac:dyDescent="0.25">
      <c r="A179" s="108">
        <f>VLOOKUP(EX179,'[1]ادخال بيانات ودرجات'!$A$10:A377,1,TRUE)</f>
        <v>57</v>
      </c>
      <c r="B179" s="109"/>
      <c r="C179" s="110">
        <f>VLOOKUP(EX179,'[1]ادخال بيانات ودرجات'!$A$10:C377,3,TRUE)</f>
        <v>0</v>
      </c>
      <c r="D179" s="109">
        <f>VLOOKUP(EX179,'[1]ادخال بيانات ودرجات'!$A$10:D377,4,TRUE)</f>
        <v>0</v>
      </c>
      <c r="E179" s="109">
        <f>VLOOKUP(EX179,'[1]ادخال بيانات ودرجات'!$A$10:E377,5,TRUE)</f>
        <v>0</v>
      </c>
      <c r="F179" s="109">
        <f>VLOOKUP(EX179,'[1]ادخال بيانات ودرجات'!$A$10:F377,6,TRUE)</f>
        <v>0</v>
      </c>
      <c r="G179" s="111">
        <f>VLOOKUP(EX179,'[1]ادخال بيانات ودرجات'!$A$10:B377,2,TRUE)</f>
        <v>0</v>
      </c>
      <c r="H179" s="112" t="s">
        <v>50</v>
      </c>
      <c r="I179" s="113">
        <f>VLOOKUP(EX179,'[1]ادخال بيانات ودرجات'!$A$10:BW377,17,TRUE)</f>
        <v>0</v>
      </c>
      <c r="J179" s="113">
        <f>VLOOKUP(EX179,'[1]ادخال بيانات ودرجات'!$A$10:BW377,18,TRUE)</f>
        <v>0</v>
      </c>
      <c r="K179" s="114">
        <f t="shared" ref="K179:K180" si="3905">SUM(I179,J179)</f>
        <v>0</v>
      </c>
      <c r="L179" s="113">
        <f>VLOOKUP(EX179,'[1]ادخال بيانات ودرجات'!$A$10:BW377,24,TRUE)</f>
        <v>0</v>
      </c>
      <c r="M179" s="113">
        <f>VLOOKUP(EX179,'[1]ادخال بيانات ودرجات'!$A$10:BW377,25,TRUE)</f>
        <v>0</v>
      </c>
      <c r="N179" s="114">
        <f t="shared" ref="N179:N180" si="3906">SUM(L179,M179)</f>
        <v>0</v>
      </c>
      <c r="O179" s="113">
        <f>VLOOKUP(EX179,'[1]ادخال بيانات ودرجات'!$A$10:BW377,31,TRUE)</f>
        <v>0</v>
      </c>
      <c r="P179" s="113">
        <f>VLOOKUP(EX179,'[1]ادخال بيانات ودرجات'!$A$10:BW377,32,TRUE)</f>
        <v>0</v>
      </c>
      <c r="Q179" s="114">
        <f t="shared" ref="Q179:Q180" si="3907">SUM(O179,P179)</f>
        <v>0</v>
      </c>
      <c r="R179" s="113">
        <f>VLOOKUP(EX179,'[1]ادخال بيانات ودرجات'!$A$10:BW377,38,TRUE)</f>
        <v>0</v>
      </c>
      <c r="S179" s="113">
        <f>VLOOKUP(EX179,'[1]ادخال بيانات ودرجات'!$A$10:BW377,39,TRUE)</f>
        <v>0</v>
      </c>
      <c r="T179" s="114">
        <f t="shared" ref="T179:T180" si="3908">SUM(R179,S179)</f>
        <v>0</v>
      </c>
      <c r="U179" s="113">
        <f>VLOOKUP(EX179,'[1]ادخال بيانات ودرجات'!$A$10:BW377,45,TRUE)</f>
        <v>0</v>
      </c>
      <c r="V179" s="113">
        <f>VLOOKUP(EX179,'[1]ادخال بيانات ودرجات'!$A$10:BW377,46,TRUE)</f>
        <v>0</v>
      </c>
      <c r="W179" s="114">
        <f t="shared" ref="W179:W180" si="3909">SUM(U179,V179)</f>
        <v>0</v>
      </c>
      <c r="X179" s="113">
        <f>VLOOKUP(EX179,'[1]ادخال بيانات ودرجات'!$A$10:BW377,52,TRUE)</f>
        <v>0</v>
      </c>
      <c r="Y179" s="113">
        <f>VLOOKUP(EX179,'[1]ادخال بيانات ودرجات'!$A$10:BW377,53,TRUE)</f>
        <v>0</v>
      </c>
      <c r="Z179" s="114">
        <f t="shared" ref="Z179:Z180" si="3910">SUM(X179,Y179)</f>
        <v>0</v>
      </c>
      <c r="AA179" s="113">
        <f>VLOOKUP(EX179,'[1]ادخال بيانات ودرجات'!$A$10:BW377,59,TRUE)</f>
        <v>0</v>
      </c>
      <c r="AB179" s="113">
        <f>VLOOKUP(EX179,'[1]ادخال بيانات ودرجات'!$A$10:BW377,60,TRUE)</f>
        <v>0</v>
      </c>
      <c r="AC179" s="114">
        <f t="shared" ref="AC179:AC180" si="3911">SUM(AA179,AB179)</f>
        <v>0</v>
      </c>
      <c r="AD179" s="114">
        <f>VLOOKUP(EX179,'[1]ادخال بيانات ودرجات'!$A$10:BW377,66,TRUE)</f>
        <v>0</v>
      </c>
      <c r="AE179" s="114">
        <f>VLOOKUP(EX179,'[1]ادخال بيانات ودرجات'!$A$10:BW377,67,TRUE)</f>
        <v>0</v>
      </c>
      <c r="AF179" s="114">
        <f t="shared" ref="AF179:AF180" si="3912">SUM(AD179,AE179)</f>
        <v>0</v>
      </c>
      <c r="AG179" s="115" t="str">
        <f t="shared" ref="AG179:AG190" si="3913">IF(AJ179&gt;=1,"دورثان","ناجح")</f>
        <v>دورثان</v>
      </c>
      <c r="AH179" s="116"/>
      <c r="AI179" s="117" t="str">
        <f>IF(AJ179&gt;=1,"***",VLOOKUP(EX179,'[1]ادخال بيانات ودرجات'!$A$10:CI378,87,TRUE))</f>
        <v>***</v>
      </c>
      <c r="AJ179" s="117">
        <f t="shared" ref="AJ179" si="3914">COUNT(EU179:EW181)</f>
        <v>9</v>
      </c>
      <c r="AK179" s="118" t="str">
        <f>IF(AJ179&gt;=1,"***",VLOOKUP(EX179,'[1]ادخال بيانات ودرجات'!$A$10:CL377,90,TRUE))</f>
        <v>***</v>
      </c>
      <c r="AL179" s="119" t="str">
        <f t="shared" ref="AL179" si="3915">IF(AJ179&gt;=1,"",IF(AK179&gt;=85,"ممتاز",IF(AK179&gt;=75,"جيد جدا",IF(AK179&gt;=65,"جيد",IF(AK179&gt;=54,"مقبول",IF(AK179&gt;=50,"ضعيف","xxx"))))))</f>
        <v/>
      </c>
      <c r="AM179" s="120">
        <f>VLOOKUP(EX179,'[1]ادخال بيانات ودرجات'!$A$10:BW377,73,TRUE)</f>
        <v>0</v>
      </c>
      <c r="AN179" s="120">
        <f>VLOOKUP(EX179,'[1]ادخال بيانات ودرجات'!$A$10:BW377,74,TRUE)</f>
        <v>0</v>
      </c>
      <c r="AO179" s="121">
        <f t="shared" ref="AO179:AO180" si="3916">SUM(AM179,AN179)</f>
        <v>0</v>
      </c>
      <c r="AP179" s="122"/>
      <c r="AQ179" s="123" t="str">
        <f t="shared" ref="AQ179" si="3917">CONCATENATE(BI181,BJ181,BK181,,BL181,BM181,,BN181,BO181,BP181)</f>
        <v>........</v>
      </c>
      <c r="AR179" s="124">
        <f t="shared" ref="AR179:AR190" si="3918">K179:K180+N179:N180+Q179:Q180+T179:T180+W179:W180+Z179:Z180+AC179:AC180+AF179:AF180+AO179:AO180</f>
        <v>0</v>
      </c>
      <c r="AS179" s="125" t="str">
        <f t="shared" ref="AS179" si="3919">IF(K181&lt;100,100-K181,IF(K181="XXX",100,"."))</f>
        <v>.</v>
      </c>
      <c r="AT179" s="125" t="str">
        <f t="shared" ref="AT179" si="3920">IF(N181&lt;80,80-N181,IF(N181="XXX",80,"."))</f>
        <v>.</v>
      </c>
      <c r="AU179" s="125" t="str">
        <f t="shared" ref="AU179" si="3921">IF(Q181&lt;80,80-Q181,IF(Q181="XXX",80,"."))</f>
        <v>.</v>
      </c>
      <c r="AV179" s="125" t="str">
        <f t="shared" ref="AV179" si="3922">IF(T181&lt;80,80-T181,IF(T181="XXX",80,"."))</f>
        <v>.</v>
      </c>
      <c r="AW179" s="125" t="str">
        <f t="shared" ref="AW179" si="3923">IF(W181&lt;60,60-W181,IF(W181="XXX",60,"."))</f>
        <v>.</v>
      </c>
      <c r="AX179" s="125" t="str">
        <f t="shared" ref="AX179" si="3924">IF(Z181&lt;40,40-Z181,IF(Z181="XXX",40,"."))</f>
        <v>.</v>
      </c>
      <c r="AY179" s="125" t="str">
        <f t="shared" ref="AY179" si="3925">IF(AC181&lt;40,40-AC181,IF(AC181="XXX",40,"."))</f>
        <v>.</v>
      </c>
      <c r="AZ179" s="125" t="str">
        <f t="shared" ref="AZ179" si="3926">IF(AF181&lt;20,20-AF181,IF(AF181="XXX",20,"."))</f>
        <v>.</v>
      </c>
      <c r="BA179" s="126"/>
      <c r="BB179" s="126"/>
      <c r="BC179" s="126"/>
      <c r="BD179" s="126"/>
      <c r="BE179" s="126"/>
      <c r="BF179" s="126"/>
      <c r="BG179" s="126"/>
      <c r="BH179" s="126"/>
      <c r="BI179" s="126"/>
      <c r="BJ179" s="126"/>
      <c r="BK179" s="126"/>
      <c r="BL179" s="126"/>
      <c r="BM179" s="126"/>
      <c r="BN179" s="126"/>
      <c r="BO179" s="126"/>
      <c r="BP179" s="126"/>
      <c r="BQ179" s="126"/>
      <c r="BR179" s="126"/>
      <c r="BS179" s="126"/>
      <c r="BT179" s="126"/>
      <c r="BU179" s="126"/>
      <c r="BV179" s="126"/>
      <c r="BW179" s="126"/>
      <c r="BX179" s="126"/>
      <c r="BY179" s="126"/>
      <c r="BZ179" s="126"/>
      <c r="CA179" s="126"/>
      <c r="CB179" s="126"/>
      <c r="CC179" s="126"/>
      <c r="CD179" s="126"/>
      <c r="CE179" s="126"/>
      <c r="CF179" s="126"/>
      <c r="CG179" s="126"/>
      <c r="CH179" s="126"/>
      <c r="CI179" s="126"/>
      <c r="CJ179" s="126"/>
      <c r="CK179" s="126"/>
      <c r="CL179" s="126"/>
      <c r="CM179" s="126"/>
      <c r="CN179" s="126"/>
      <c r="CO179" s="126"/>
      <c r="CP179" s="126"/>
      <c r="CQ179" s="126"/>
      <c r="CR179" s="126"/>
      <c r="CS179" s="126"/>
      <c r="CT179" s="126"/>
      <c r="CU179" s="126"/>
      <c r="CV179" s="126"/>
      <c r="CW179" s="126"/>
      <c r="CX179" s="126"/>
      <c r="CY179" s="126"/>
      <c r="CZ179" s="126"/>
      <c r="DA179" s="126"/>
      <c r="DB179" s="126"/>
      <c r="DC179" s="126"/>
      <c r="DD179" s="126"/>
      <c r="DE179" s="126"/>
      <c r="DF179" s="126"/>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26"/>
      <c r="EU179" s="127">
        <f t="shared" ref="EU179" si="3927">IF(K181="",1,IF(K179+K180&lt;100,1,""))</f>
        <v>1</v>
      </c>
      <c r="EV179" s="127">
        <f t="shared" ref="EV179" si="3928">IF(N181="",2,IF(N179+N180&lt;80,2,""))</f>
        <v>2</v>
      </c>
      <c r="EW179" s="127">
        <f t="shared" ref="EW179" si="3929">IF(Q181="",3,IF(Q179+Q180&lt;80,3,""))</f>
        <v>3</v>
      </c>
      <c r="EX179" s="128">
        <v>57</v>
      </c>
      <c r="EY179" s="129" t="str">
        <f t="shared" ref="EY179:EY190" si="3930">IF(AG179="","7",IF(AG179&lt;40,7,"*"))</f>
        <v>*</v>
      </c>
      <c r="EZ179" s="129">
        <f t="shared" ref="EZ179:EZ190" si="3931">IF(AJ179="","8",IF(AJ179&lt;20,8,"*"))</f>
        <v>8</v>
      </c>
      <c r="FA179" s="130" t="str">
        <f t="shared" ref="FA179:FA190" si="3932">IF(AS179="","9",IF(AS179&lt;40,9,"*"))</f>
        <v>*</v>
      </c>
      <c r="FB179" s="131" t="str">
        <f>IF(FC179="","",SUBTOTAL(2,$FC$11:FC179))</f>
        <v/>
      </c>
      <c r="FC179" s="132" t="str">
        <f t="shared" ref="FC179:FC190" si="3933">IF(AG179="ناجح",ROW(),"")</f>
        <v/>
      </c>
      <c r="FD179" s="132">
        <f t="shared" ref="FD179:FD190" si="3934">IF(AG179="دورثان",ROW(),"")</f>
        <v>179</v>
      </c>
      <c r="FE179" s="131">
        <f>IF(FD179="","",SUBTOTAL(2,$FD$11:FD179))</f>
        <v>57</v>
      </c>
    </row>
    <row r="180" spans="1:161" ht="18" x14ac:dyDescent="0.25">
      <c r="A180" s="111"/>
      <c r="B180" s="117"/>
      <c r="C180" s="135"/>
      <c r="D180" s="117"/>
      <c r="E180" s="117"/>
      <c r="F180" s="117"/>
      <c r="G180" s="111"/>
      <c r="H180" s="136" t="s">
        <v>52</v>
      </c>
      <c r="I180" s="137">
        <f>VLOOKUP(EX179,'[1]ادخال بيانات ودرجات'!$A$10:BW377,20,TRUE)</f>
        <v>0</v>
      </c>
      <c r="J180" s="137">
        <f>VLOOKUP(EX179,'[1]ادخال بيانات ودرجات'!$A$10:BW377,21,TRUE)</f>
        <v>0</v>
      </c>
      <c r="K180" s="138">
        <f t="shared" si="3905"/>
        <v>0</v>
      </c>
      <c r="L180" s="137">
        <f>VLOOKUP(EX179,'[1]ادخال بيانات ودرجات'!$A$10:BW377,27,TRUE)</f>
        <v>0</v>
      </c>
      <c r="M180" s="137">
        <f>VLOOKUP(EX179,'[1]ادخال بيانات ودرجات'!$A$10:BW377,28,TRUE)</f>
        <v>0</v>
      </c>
      <c r="N180" s="138">
        <f t="shared" si="3906"/>
        <v>0</v>
      </c>
      <c r="O180" s="137">
        <f>VLOOKUP(EX179,'[1]ادخال بيانات ودرجات'!$A$10:BW377,34,TRUE)</f>
        <v>0</v>
      </c>
      <c r="P180" s="137">
        <f>VLOOKUP(EX179,'[1]ادخال بيانات ودرجات'!$A$10:BW377,35,TRUE)</f>
        <v>0</v>
      </c>
      <c r="Q180" s="138">
        <f t="shared" si="3907"/>
        <v>0</v>
      </c>
      <c r="R180" s="137">
        <f>VLOOKUP(EX179,'[1]ادخال بيانات ودرجات'!$A$10:BW377,41,TRUE)</f>
        <v>0</v>
      </c>
      <c r="S180" s="137">
        <f>VLOOKUP(EX179,'[1]ادخال بيانات ودرجات'!$A$10:BW377,42,TRUE)</f>
        <v>0</v>
      </c>
      <c r="T180" s="138">
        <f t="shared" si="3908"/>
        <v>0</v>
      </c>
      <c r="U180" s="137">
        <f>VLOOKUP(EX179,'[1]ادخال بيانات ودرجات'!$A$10:BW377,48,TRUE)</f>
        <v>0</v>
      </c>
      <c r="V180" s="137">
        <f>VLOOKUP(EX179,'[1]ادخال بيانات ودرجات'!$A$10:BW377,49,TRUE)</f>
        <v>0</v>
      </c>
      <c r="W180" s="138">
        <f t="shared" si="3909"/>
        <v>0</v>
      </c>
      <c r="X180" s="137">
        <f>VLOOKUP(EX179,'[1]ادخال بيانات ودرجات'!$A$10:BW377,55,TRUE)</f>
        <v>0</v>
      </c>
      <c r="Y180" s="137">
        <f>VLOOKUP(EX179,'[1]ادخال بيانات ودرجات'!$A$10:BW377,56,TRUE)</f>
        <v>0</v>
      </c>
      <c r="Z180" s="138">
        <f t="shared" si="3910"/>
        <v>0</v>
      </c>
      <c r="AA180" s="137">
        <f>VLOOKUP(EX179,'[1]ادخال بيانات ودرجات'!$A$10:BW377,62,TRUE)</f>
        <v>0</v>
      </c>
      <c r="AB180" s="137">
        <f>VLOOKUP(EX179,'[1]ادخال بيانات ودرجات'!$A$10:BW377,63,TRUE)</f>
        <v>0</v>
      </c>
      <c r="AC180" s="138">
        <f t="shared" si="3911"/>
        <v>0</v>
      </c>
      <c r="AD180" s="138">
        <f>VLOOKUP(EX179,'[1]ادخال بيانات ودرجات'!$A$10:BW377,69,TRUE)</f>
        <v>0</v>
      </c>
      <c r="AE180" s="138">
        <f>VLOOKUP(EX179,'[1]ادخال بيانات ودرجات'!$A$10:BW377,70,TRUE)</f>
        <v>0</v>
      </c>
      <c r="AF180" s="138">
        <f t="shared" si="3912"/>
        <v>0</v>
      </c>
      <c r="AG180" s="139"/>
      <c r="AH180" s="140"/>
      <c r="AI180" s="117"/>
      <c r="AJ180" s="117"/>
      <c r="AK180" s="141"/>
      <c r="AL180" s="119"/>
      <c r="AM180" s="142">
        <f>VLOOKUP(EX179,'[1]ادخال بيانات ودرجات'!$A$10:BX377,76,TRUE)</f>
        <v>0</v>
      </c>
      <c r="AN180" s="142">
        <f>VLOOKUP(EX179,'[1]ادخال بيانات ودرجات'!$A$10:BY377,77,TRUE)</f>
        <v>0</v>
      </c>
      <c r="AO180" s="121">
        <f t="shared" si="3916"/>
        <v>0</v>
      </c>
      <c r="AP180" s="143"/>
      <c r="AQ180" s="123"/>
      <c r="AR180" s="124"/>
      <c r="AS180" s="125"/>
      <c r="AT180" s="125"/>
      <c r="AU180" s="125"/>
      <c r="AV180" s="125"/>
      <c r="AW180" s="125"/>
      <c r="AX180" s="125"/>
      <c r="AY180" s="125"/>
      <c r="AZ180" s="125"/>
      <c r="BA180" s="126"/>
      <c r="BB180" s="126"/>
      <c r="BC180" s="126"/>
      <c r="BD180" s="126"/>
      <c r="BE180" s="126"/>
      <c r="BF180" s="126"/>
      <c r="BG180" s="126"/>
      <c r="BH180" s="126"/>
      <c r="BI180" s="126"/>
      <c r="BJ180" s="126"/>
      <c r="BK180" s="126"/>
      <c r="BL180" s="126"/>
      <c r="BM180" s="126"/>
      <c r="BN180" s="126"/>
      <c r="BO180" s="126"/>
      <c r="BP180" s="126"/>
      <c r="BQ180" s="126"/>
      <c r="BR180" s="126"/>
      <c r="BS180" s="126"/>
      <c r="BT180" s="126"/>
      <c r="BU180" s="126"/>
      <c r="BV180" s="126"/>
      <c r="BW180" s="126"/>
      <c r="BX180" s="126"/>
      <c r="BY180" s="126"/>
      <c r="BZ180" s="126"/>
      <c r="CA180" s="126"/>
      <c r="CB180" s="126"/>
      <c r="CC180" s="126"/>
      <c r="CD180" s="126"/>
      <c r="CE180" s="126"/>
      <c r="CF180" s="126"/>
      <c r="CG180" s="126"/>
      <c r="CH180" s="126"/>
      <c r="CI180" s="126"/>
      <c r="CJ180" s="126"/>
      <c r="CK180" s="126"/>
      <c r="CL180" s="126"/>
      <c r="CM180" s="126"/>
      <c r="CN180" s="126"/>
      <c r="CO180" s="126"/>
      <c r="CP180" s="126"/>
      <c r="CQ180" s="126"/>
      <c r="CR180" s="126"/>
      <c r="CS180" s="126"/>
      <c r="CT180" s="126"/>
      <c r="CU180" s="126"/>
      <c r="CV180" s="126"/>
      <c r="CW180" s="126"/>
      <c r="CX180" s="126"/>
      <c r="CY180" s="126"/>
      <c r="CZ180" s="126"/>
      <c r="DA180" s="126"/>
      <c r="DB180" s="126"/>
      <c r="DC180" s="126"/>
      <c r="DD180" s="126"/>
      <c r="DE180" s="126"/>
      <c r="DF180" s="126"/>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26"/>
      <c r="EU180" s="127">
        <f t="shared" ref="EU180:EU190" si="3935">IF(T181="",4,IF(T179+T180&lt;80,4,""))</f>
        <v>4</v>
      </c>
      <c r="EV180" s="127">
        <f t="shared" ref="EV180:EV190" si="3936">IF(W181="",5,IF(W179+W180&lt;60,5,""))</f>
        <v>5</v>
      </c>
      <c r="EW180" s="127">
        <f t="shared" ref="EW180:EW190" si="3937">IF(Z181="",6,IF(Z179+Z180&lt;40,6,""))</f>
        <v>6</v>
      </c>
      <c r="EX180" s="128"/>
      <c r="EY180" s="134"/>
      <c r="EZ180" s="134"/>
      <c r="FA180" s="134"/>
      <c r="FB180" s="144"/>
      <c r="FC180" s="145"/>
      <c r="FD180" s="145"/>
      <c r="FE180" s="144"/>
    </row>
    <row r="181" spans="1:161" ht="18.75" thickBot="1" x14ac:dyDescent="0.3">
      <c r="A181" s="146"/>
      <c r="B181" s="147"/>
      <c r="C181" s="148"/>
      <c r="D181" s="147"/>
      <c r="E181" s="147"/>
      <c r="F181" s="147"/>
      <c r="G181" s="146"/>
      <c r="H181" s="149" t="s">
        <v>53</v>
      </c>
      <c r="I181" s="150">
        <f t="shared" ref="I181:J181" si="3938">SUM(I179,I180)</f>
        <v>0</v>
      </c>
      <c r="J181" s="150">
        <f t="shared" si="3938"/>
        <v>0</v>
      </c>
      <c r="K181" s="150" t="str">
        <f t="shared" ref="K181" si="3939">IF(J181&gt;=48,I181+J181,"")</f>
        <v/>
      </c>
      <c r="L181" s="150">
        <f t="shared" ref="L181:M181" si="3940">SUM(L179,L180)</f>
        <v>0</v>
      </c>
      <c r="M181" s="150">
        <f t="shared" si="3940"/>
        <v>0</v>
      </c>
      <c r="N181" s="150" t="str">
        <f t="shared" ref="N181" si="3941">IF(M181&gt;=38.4,L181+M181,"")</f>
        <v/>
      </c>
      <c r="O181" s="150">
        <f t="shared" ref="O181:P181" si="3942">SUM(O179,O180)</f>
        <v>0</v>
      </c>
      <c r="P181" s="150">
        <f t="shared" si="3942"/>
        <v>0</v>
      </c>
      <c r="Q181" s="150" t="str">
        <f t="shared" ref="Q181" si="3943">IF(P181&gt;=38.4,O181+P181,"")</f>
        <v/>
      </c>
      <c r="R181" s="150">
        <f t="shared" ref="R181:S181" si="3944">SUM(R179,R180)</f>
        <v>0</v>
      </c>
      <c r="S181" s="150">
        <f t="shared" si="3944"/>
        <v>0</v>
      </c>
      <c r="T181" s="150" t="str">
        <f t="shared" ref="T181" si="3945">IF(S181&gt;=38.4,R181+S181,"")</f>
        <v/>
      </c>
      <c r="U181" s="150">
        <f t="shared" ref="U181:V181" si="3946">SUM(U179,U180)</f>
        <v>0</v>
      </c>
      <c r="V181" s="150">
        <f t="shared" si="3946"/>
        <v>0</v>
      </c>
      <c r="W181" s="150" t="str">
        <f t="shared" ref="W181" si="3947">IF(V181&gt;=28.8,U181+V181,"")</f>
        <v/>
      </c>
      <c r="X181" s="150">
        <f t="shared" ref="X181:Y181" si="3948">SUM(X179,X180)</f>
        <v>0</v>
      </c>
      <c r="Y181" s="150">
        <f t="shared" si="3948"/>
        <v>0</v>
      </c>
      <c r="Z181" s="150" t="str">
        <f t="shared" ref="Z181" si="3949">IF(Y181&gt;=19.2,X181+Y181,"")</f>
        <v/>
      </c>
      <c r="AA181" s="150">
        <f t="shared" ref="AA181:AB181" si="3950">SUM(AA179,AA180)</f>
        <v>0</v>
      </c>
      <c r="AB181" s="150">
        <f t="shared" si="3950"/>
        <v>0</v>
      </c>
      <c r="AC181" s="150" t="str">
        <f t="shared" ref="AC181" si="3951">IF(AB181&gt;=19.2,AA181+AB181,"")</f>
        <v/>
      </c>
      <c r="AD181" s="150">
        <f t="shared" ref="AD181:AE181" si="3952">SUM(AD179,AD180)</f>
        <v>0</v>
      </c>
      <c r="AE181" s="150">
        <f t="shared" si="3952"/>
        <v>0</v>
      </c>
      <c r="AF181" s="150" t="str">
        <f t="shared" ref="AF181" si="3953">IF(AE181&gt;=9.6,AD181+AE181,"")</f>
        <v/>
      </c>
      <c r="AG181" s="151"/>
      <c r="AH181" s="152">
        <f t="shared" ref="AH181:AH190" si="3954">COUNT(BA181:BH181)</f>
        <v>0</v>
      </c>
      <c r="AI181" s="147"/>
      <c r="AJ181" s="147"/>
      <c r="AK181" s="153"/>
      <c r="AL181" s="154"/>
      <c r="AM181" s="155">
        <f t="shared" ref="AM181:AO181" si="3955">SUM(AM179,AM180)</f>
        <v>0</v>
      </c>
      <c r="AN181" s="155">
        <f t="shared" si="3955"/>
        <v>0</v>
      </c>
      <c r="AO181" s="156">
        <f t="shared" si="3955"/>
        <v>0</v>
      </c>
      <c r="AP181" s="157" t="str">
        <f t="shared" ref="AP181:AP190" si="3956">CONCATENATE(BH181,BG181,BF181,BE181,BD181,,BC181,BB181,BA181)</f>
        <v>........</v>
      </c>
      <c r="AQ181" s="158"/>
      <c r="AR181" s="159"/>
      <c r="AS181" s="160"/>
      <c r="AT181" s="160"/>
      <c r="AU181" s="160"/>
      <c r="AV181" s="160"/>
      <c r="AW181" s="160"/>
      <c r="AX181" s="160"/>
      <c r="AY181" s="160"/>
      <c r="AZ181" s="160"/>
      <c r="BA181" s="161" t="str">
        <f t="shared" ref="BA181:BA190" si="3957">IF(K181&lt;100,1,IF(K181="XXX",1,"."))</f>
        <v>.</v>
      </c>
      <c r="BB181" s="161" t="str">
        <f t="shared" ref="BB181:BB190" si="3958">IF(N181&lt;80,2,IF(N181="XXX",2,"."))</f>
        <v>.</v>
      </c>
      <c r="BC181" s="161" t="str">
        <f t="shared" ref="BC181:BC190" si="3959">IF(Q181&lt;80,3,IF(Q181="XXX",3,"."))</f>
        <v>.</v>
      </c>
      <c r="BD181" s="161" t="str">
        <f t="shared" ref="BD181:BD190" si="3960">IF(T181&lt;80,4,IF(W181="XXX",4,"."))</f>
        <v>.</v>
      </c>
      <c r="BE181" s="161" t="str">
        <f t="shared" ref="BE181:BE190" si="3961">IF(W181&lt;60,5,IF(W181="XXX",5,"."))</f>
        <v>.</v>
      </c>
      <c r="BF181" s="161" t="str">
        <f t="shared" ref="BF181:BF190" si="3962">IF(Z181&lt;40,6,IF(Z181="XXX",6,"."))</f>
        <v>.</v>
      </c>
      <c r="BG181" s="161" t="str">
        <f t="shared" ref="BG181:BG190" si="3963">IF(AC181&lt;40,7,IF(AC181="XXX",7,"."))</f>
        <v>.</v>
      </c>
      <c r="BH181" s="161" t="str">
        <f t="shared" ref="BH181:BH190" si="3964">IF(AF181&lt;20,8,IF(AF181="XXX",8,"."))</f>
        <v>.</v>
      </c>
      <c r="BI181" s="162" t="str">
        <f t="shared" ref="BI181:BI190" si="3965">IF(BA181=1,".رياضيات",".")</f>
        <v>.</v>
      </c>
      <c r="BJ181" s="162" t="str">
        <f t="shared" ref="BJ181:BJ190" si="3966">IF(BB181=2,".نحوونصوص",".")</f>
        <v>.</v>
      </c>
      <c r="BK181" s="162" t="str">
        <f t="shared" ref="BK181:BK190" si="3967">IF(BC181=3,".علوم",".")</f>
        <v>.</v>
      </c>
      <c r="BL181" s="162" t="str">
        <f t="shared" ref="BL181:BL190" si="3968">IF(BD181=4,".تعبير واملاء وخط",".")</f>
        <v>.</v>
      </c>
      <c r="BM181" s="162" t="str">
        <f t="shared" ref="BM181:BM190" si="3969">IF(BE181=5,".تربية اسلامية",".")</f>
        <v>.</v>
      </c>
      <c r="BN181" s="162" t="str">
        <f t="shared" ref="BN181:BN190" si="3970">IF(BF181=6,".جغرافيا",".")</f>
        <v>.</v>
      </c>
      <c r="BO181" s="162" t="str">
        <f t="shared" ref="BO181:BO190" si="3971">IF(BG181=7,".تاريخ",".")</f>
        <v>.</v>
      </c>
      <c r="BP181" s="162" t="str">
        <f t="shared" ref="BP181:BP190" si="3972">IF(BH181=8,".وطنية",".")</f>
        <v>.</v>
      </c>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4">
        <f t="shared" ref="EU181" si="3973">IF(AC181="",7,IF(AC179+AC180&lt;40,7,""))</f>
        <v>7</v>
      </c>
      <c r="EV181" s="164">
        <f t="shared" ref="EV181" si="3974">IF(AF181="",8,IF(AF179+AF180&lt;20,8,""))</f>
        <v>8</v>
      </c>
      <c r="EW181" s="164">
        <f t="shared" ref="EW181" si="3975">IF(AO181="",9,IF(AO179+AO180&lt;40,9,""))</f>
        <v>9</v>
      </c>
      <c r="EX181" s="128"/>
      <c r="EY181" s="165"/>
      <c r="EZ181" s="165"/>
      <c r="FA181" s="165"/>
      <c r="FB181" s="166"/>
      <c r="FC181" s="167"/>
      <c r="FD181" s="167"/>
      <c r="FE181" s="166"/>
    </row>
    <row r="182" spans="1:161" ht="18" x14ac:dyDescent="0.25">
      <c r="A182" s="108">
        <f>VLOOKUP(EX182,'[1]ادخال بيانات ودرجات'!$A$10:A380,1,TRUE)</f>
        <v>58</v>
      </c>
      <c r="B182" s="109"/>
      <c r="C182" s="110">
        <f>VLOOKUP(EX182,'[1]ادخال بيانات ودرجات'!$A$10:C380,3,TRUE)</f>
        <v>0</v>
      </c>
      <c r="D182" s="109">
        <f>VLOOKUP(EX182,'[1]ادخال بيانات ودرجات'!$A$10:D380,4,TRUE)</f>
        <v>0</v>
      </c>
      <c r="E182" s="109">
        <f>VLOOKUP(EX182,'[1]ادخال بيانات ودرجات'!$A$10:E380,5,TRUE)</f>
        <v>0</v>
      </c>
      <c r="F182" s="109">
        <f>VLOOKUP(EX182,'[1]ادخال بيانات ودرجات'!$A$10:F380,6,TRUE)</f>
        <v>0</v>
      </c>
      <c r="G182" s="111">
        <f>VLOOKUP(EX182,'[1]ادخال بيانات ودرجات'!$A$10:B380,2,TRUE)</f>
        <v>0</v>
      </c>
      <c r="H182" s="112" t="s">
        <v>50</v>
      </c>
      <c r="I182" s="113">
        <f>VLOOKUP(EX182,'[1]ادخال بيانات ودرجات'!$A$10:BW380,17,TRUE)</f>
        <v>0</v>
      </c>
      <c r="J182" s="113">
        <f>VLOOKUP(EX182,'[1]ادخال بيانات ودرجات'!$A$10:BW380,18,TRUE)</f>
        <v>0</v>
      </c>
      <c r="K182" s="114">
        <f t="shared" ref="K182:K183" si="3976">SUM(I182,J182)</f>
        <v>0</v>
      </c>
      <c r="L182" s="113">
        <f>VLOOKUP(EX182,'[1]ادخال بيانات ودرجات'!$A$10:BW380,24,TRUE)</f>
        <v>0</v>
      </c>
      <c r="M182" s="113">
        <f>VLOOKUP(EX182,'[1]ادخال بيانات ودرجات'!$A$10:BW380,25,TRUE)</f>
        <v>0</v>
      </c>
      <c r="N182" s="114">
        <f t="shared" ref="N182:N183" si="3977">SUM(L182,M182)</f>
        <v>0</v>
      </c>
      <c r="O182" s="113">
        <f>VLOOKUP(EX182,'[1]ادخال بيانات ودرجات'!$A$10:BW380,31,TRUE)</f>
        <v>0</v>
      </c>
      <c r="P182" s="113">
        <f>VLOOKUP(EX182,'[1]ادخال بيانات ودرجات'!$A$10:BW380,32,TRUE)</f>
        <v>0</v>
      </c>
      <c r="Q182" s="114">
        <f t="shared" ref="Q182:Q183" si="3978">SUM(O182,P182)</f>
        <v>0</v>
      </c>
      <c r="R182" s="113">
        <f>VLOOKUP(EX182,'[1]ادخال بيانات ودرجات'!$A$10:BW380,38,TRUE)</f>
        <v>0</v>
      </c>
      <c r="S182" s="113">
        <f>VLOOKUP(EX182,'[1]ادخال بيانات ودرجات'!$A$10:BW380,39,TRUE)</f>
        <v>0</v>
      </c>
      <c r="T182" s="114">
        <f t="shared" ref="T182:T183" si="3979">SUM(R182,S182)</f>
        <v>0</v>
      </c>
      <c r="U182" s="113">
        <f>VLOOKUP(EX182,'[1]ادخال بيانات ودرجات'!$A$10:BW380,45,TRUE)</f>
        <v>0</v>
      </c>
      <c r="V182" s="113">
        <f>VLOOKUP(EX182,'[1]ادخال بيانات ودرجات'!$A$10:BW380,46,TRUE)</f>
        <v>0</v>
      </c>
      <c r="W182" s="114">
        <f t="shared" ref="W182:W183" si="3980">SUM(U182,V182)</f>
        <v>0</v>
      </c>
      <c r="X182" s="113">
        <f>VLOOKUP(EX182,'[1]ادخال بيانات ودرجات'!$A$10:BW380,52,TRUE)</f>
        <v>0</v>
      </c>
      <c r="Y182" s="113">
        <f>VLOOKUP(EX182,'[1]ادخال بيانات ودرجات'!$A$10:BW380,53,TRUE)</f>
        <v>0</v>
      </c>
      <c r="Z182" s="114">
        <f t="shared" ref="Z182:Z183" si="3981">SUM(X182,Y182)</f>
        <v>0</v>
      </c>
      <c r="AA182" s="113">
        <f>VLOOKUP(EX182,'[1]ادخال بيانات ودرجات'!$A$10:BW380,59,TRUE)</f>
        <v>0</v>
      </c>
      <c r="AB182" s="113">
        <f>VLOOKUP(EX182,'[1]ادخال بيانات ودرجات'!$A$10:BW380,60,TRUE)</f>
        <v>0</v>
      </c>
      <c r="AC182" s="114">
        <f t="shared" ref="AC182:AC183" si="3982">SUM(AA182,AB182)</f>
        <v>0</v>
      </c>
      <c r="AD182" s="114">
        <f>VLOOKUP(EX182,'[1]ادخال بيانات ودرجات'!$A$10:BW380,66,TRUE)</f>
        <v>0</v>
      </c>
      <c r="AE182" s="114">
        <f>VLOOKUP(EX182,'[1]ادخال بيانات ودرجات'!$A$10:BW380,67,TRUE)</f>
        <v>0</v>
      </c>
      <c r="AF182" s="114">
        <f t="shared" ref="AF182:AF183" si="3983">SUM(AD182,AE182)</f>
        <v>0</v>
      </c>
      <c r="AG182" s="115" t="str">
        <f t="shared" ref="AG182:AG190" si="3984">IF(AJ182&gt;=1,"دورثان","ناجح")</f>
        <v>دورثان</v>
      </c>
      <c r="AH182" s="116"/>
      <c r="AI182" s="117" t="str">
        <f>IF(AJ182&gt;=1,"***",VLOOKUP(EX182,'[1]ادخال بيانات ودرجات'!$A$10:CI381,87,TRUE))</f>
        <v>***</v>
      </c>
      <c r="AJ182" s="117">
        <f t="shared" ref="AJ182" si="3985">COUNT(EU182:EW184)</f>
        <v>9</v>
      </c>
      <c r="AK182" s="118" t="str">
        <f>IF(AJ182&gt;=1,"***",VLOOKUP(EX182,'[1]ادخال بيانات ودرجات'!$A$10:CL380,90,TRUE))</f>
        <v>***</v>
      </c>
      <c r="AL182" s="119" t="str">
        <f t="shared" ref="AL182" si="3986">IF(AJ182&gt;=1,"",IF(AK182&gt;=85,"ممتاز",IF(AK182&gt;=75,"جيد جدا",IF(AK182&gt;=65,"جيد",IF(AK182&gt;=54,"مقبول",IF(AK182&gt;=50,"ضعيف","xxx"))))))</f>
        <v/>
      </c>
      <c r="AM182" s="120">
        <f>VLOOKUP(EX182,'[1]ادخال بيانات ودرجات'!$A$10:BW380,73,TRUE)</f>
        <v>0</v>
      </c>
      <c r="AN182" s="120">
        <f>VLOOKUP(EX182,'[1]ادخال بيانات ودرجات'!$A$10:BW380,74,TRUE)</f>
        <v>0</v>
      </c>
      <c r="AO182" s="121">
        <f t="shared" ref="AO182:AO183" si="3987">SUM(AM182,AN182)</f>
        <v>0</v>
      </c>
      <c r="AP182" s="122"/>
      <c r="AQ182" s="123" t="str">
        <f t="shared" ref="AQ182" si="3988">CONCATENATE(BI184,BJ184,BK184,,BL184,BM184,,BN184,BO184,BP184)</f>
        <v>........</v>
      </c>
      <c r="AR182" s="124">
        <f t="shared" ref="AR182:AR190" si="3989">K182:K183+N182:N183+Q182:Q183+T182:T183+W182:W183+Z182:Z183+AC182:AC183+AF182:AF183+AO182:AO183</f>
        <v>0</v>
      </c>
      <c r="AS182" s="125" t="str">
        <f t="shared" ref="AS182" si="3990">IF(K184&lt;100,100-K184,IF(K184="XXX",100,"."))</f>
        <v>.</v>
      </c>
      <c r="AT182" s="125" t="str">
        <f t="shared" ref="AT182" si="3991">IF(N184&lt;80,80-N184,IF(N184="XXX",80,"."))</f>
        <v>.</v>
      </c>
      <c r="AU182" s="125" t="str">
        <f t="shared" ref="AU182" si="3992">IF(Q184&lt;80,80-Q184,IF(Q184="XXX",80,"."))</f>
        <v>.</v>
      </c>
      <c r="AV182" s="125" t="str">
        <f t="shared" ref="AV182" si="3993">IF(T184&lt;80,80-T184,IF(T184="XXX",80,"."))</f>
        <v>.</v>
      </c>
      <c r="AW182" s="125" t="str">
        <f t="shared" ref="AW182" si="3994">IF(W184&lt;60,60-W184,IF(W184="XXX",60,"."))</f>
        <v>.</v>
      </c>
      <c r="AX182" s="125" t="str">
        <f t="shared" ref="AX182" si="3995">IF(Z184&lt;40,40-Z184,IF(Z184="XXX",40,"."))</f>
        <v>.</v>
      </c>
      <c r="AY182" s="125" t="str">
        <f t="shared" ref="AY182" si="3996">IF(AC184&lt;40,40-AC184,IF(AC184="XXX",40,"."))</f>
        <v>.</v>
      </c>
      <c r="AZ182" s="125" t="str">
        <f t="shared" ref="AZ182" si="3997">IF(AF184&lt;20,20-AF184,IF(AF184="XXX",20,"."))</f>
        <v>.</v>
      </c>
      <c r="BA182" s="126"/>
      <c r="BB182" s="126"/>
      <c r="BC182" s="126"/>
      <c r="BD182" s="126"/>
      <c r="BE182" s="126"/>
      <c r="BF182" s="126"/>
      <c r="BG182" s="126"/>
      <c r="BH182" s="126"/>
      <c r="BI182" s="126"/>
      <c r="BJ182" s="126"/>
      <c r="BK182" s="126"/>
      <c r="BL182" s="126"/>
      <c r="BM182" s="126"/>
      <c r="BN182" s="126"/>
      <c r="BO182" s="126"/>
      <c r="BP182" s="126"/>
      <c r="BQ182" s="126"/>
      <c r="BR182" s="126"/>
      <c r="BS182" s="126"/>
      <c r="BT182" s="126"/>
      <c r="BU182" s="126"/>
      <c r="BV182" s="126"/>
      <c r="BW182" s="126"/>
      <c r="BX182" s="126"/>
      <c r="BY182" s="126"/>
      <c r="BZ182" s="126"/>
      <c r="CA182" s="126"/>
      <c r="CB182" s="126"/>
      <c r="CC182" s="126"/>
      <c r="CD182" s="126"/>
      <c r="CE182" s="126"/>
      <c r="CF182" s="126"/>
      <c r="CG182" s="126"/>
      <c r="CH182" s="126"/>
      <c r="CI182" s="126"/>
      <c r="CJ182" s="126"/>
      <c r="CK182" s="126"/>
      <c r="CL182" s="126"/>
      <c r="CM182" s="126"/>
      <c r="CN182" s="126"/>
      <c r="CO182" s="126"/>
      <c r="CP182" s="126"/>
      <c r="CQ182" s="126"/>
      <c r="CR182" s="126"/>
      <c r="CS182" s="126"/>
      <c r="CT182" s="126"/>
      <c r="CU182" s="126"/>
      <c r="CV182" s="126"/>
      <c r="CW182" s="126"/>
      <c r="CX182" s="126"/>
      <c r="CY182" s="126"/>
      <c r="CZ182" s="126"/>
      <c r="DA182" s="126"/>
      <c r="DB182" s="126"/>
      <c r="DC182" s="126"/>
      <c r="DD182" s="126"/>
      <c r="DE182" s="126"/>
      <c r="DF182" s="126"/>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26"/>
      <c r="EU182" s="127">
        <f t="shared" ref="EU182" si="3998">IF(K184="",1,IF(K182+K183&lt;100,1,""))</f>
        <v>1</v>
      </c>
      <c r="EV182" s="127">
        <f t="shared" ref="EV182" si="3999">IF(N184="",2,IF(N182+N183&lt;80,2,""))</f>
        <v>2</v>
      </c>
      <c r="EW182" s="127">
        <f t="shared" ref="EW182" si="4000">IF(Q184="",3,IF(Q182+Q183&lt;80,3,""))</f>
        <v>3</v>
      </c>
      <c r="EX182" s="128">
        <v>58</v>
      </c>
      <c r="EY182" s="129" t="str">
        <f t="shared" ref="EY182:EY190" si="4001">IF(AG182="","7",IF(AG182&lt;40,7,"*"))</f>
        <v>*</v>
      </c>
      <c r="EZ182" s="129">
        <f t="shared" ref="EZ182:EZ190" si="4002">IF(AJ182="","8",IF(AJ182&lt;20,8,"*"))</f>
        <v>8</v>
      </c>
      <c r="FA182" s="130" t="str">
        <f t="shared" ref="FA182:FA190" si="4003">IF(AS182="","9",IF(AS182&lt;40,9,"*"))</f>
        <v>*</v>
      </c>
      <c r="FB182" s="131" t="str">
        <f>IF(FC182="","",SUBTOTAL(2,$FC$11:FC182))</f>
        <v/>
      </c>
      <c r="FC182" s="132" t="str">
        <f t="shared" ref="FC182:FC190" si="4004">IF(AG182="ناجح",ROW(),"")</f>
        <v/>
      </c>
      <c r="FD182" s="132">
        <f t="shared" ref="FD182:FD190" si="4005">IF(AG182="دورثان",ROW(),"")</f>
        <v>182</v>
      </c>
      <c r="FE182" s="131">
        <f>IF(FD182="","",SUBTOTAL(2,$FD$11:FD182))</f>
        <v>58</v>
      </c>
    </row>
    <row r="183" spans="1:161" ht="18" x14ac:dyDescent="0.25">
      <c r="A183" s="111"/>
      <c r="B183" s="117"/>
      <c r="C183" s="135"/>
      <c r="D183" s="117"/>
      <c r="E183" s="117"/>
      <c r="F183" s="117"/>
      <c r="G183" s="111"/>
      <c r="H183" s="136" t="s">
        <v>52</v>
      </c>
      <c r="I183" s="137">
        <f>VLOOKUP(EX182,'[1]ادخال بيانات ودرجات'!$A$10:BW380,20,TRUE)</f>
        <v>0</v>
      </c>
      <c r="J183" s="137">
        <f>VLOOKUP(EX182,'[1]ادخال بيانات ودرجات'!$A$10:BW380,21,TRUE)</f>
        <v>0</v>
      </c>
      <c r="K183" s="138">
        <f t="shared" si="3976"/>
        <v>0</v>
      </c>
      <c r="L183" s="137">
        <f>VLOOKUP(EX182,'[1]ادخال بيانات ودرجات'!$A$10:BW380,27,TRUE)</f>
        <v>0</v>
      </c>
      <c r="M183" s="137">
        <f>VLOOKUP(EX182,'[1]ادخال بيانات ودرجات'!$A$10:BW380,28,TRUE)</f>
        <v>0</v>
      </c>
      <c r="N183" s="138">
        <f t="shared" si="3977"/>
        <v>0</v>
      </c>
      <c r="O183" s="137">
        <f>VLOOKUP(EX182,'[1]ادخال بيانات ودرجات'!$A$10:BW380,34,TRUE)</f>
        <v>0</v>
      </c>
      <c r="P183" s="137">
        <f>VLOOKUP(EX182,'[1]ادخال بيانات ودرجات'!$A$10:BW380,35,TRUE)</f>
        <v>0</v>
      </c>
      <c r="Q183" s="138">
        <f t="shared" si="3978"/>
        <v>0</v>
      </c>
      <c r="R183" s="137">
        <f>VLOOKUP(EX182,'[1]ادخال بيانات ودرجات'!$A$10:BW380,41,TRUE)</f>
        <v>0</v>
      </c>
      <c r="S183" s="137">
        <f>VLOOKUP(EX182,'[1]ادخال بيانات ودرجات'!$A$10:BW380,42,TRUE)</f>
        <v>0</v>
      </c>
      <c r="T183" s="138">
        <f t="shared" si="3979"/>
        <v>0</v>
      </c>
      <c r="U183" s="137">
        <f>VLOOKUP(EX182,'[1]ادخال بيانات ودرجات'!$A$10:BW380,48,TRUE)</f>
        <v>0</v>
      </c>
      <c r="V183" s="137">
        <f>VLOOKUP(EX182,'[1]ادخال بيانات ودرجات'!$A$10:BW380,49,TRUE)</f>
        <v>0</v>
      </c>
      <c r="W183" s="138">
        <f t="shared" si="3980"/>
        <v>0</v>
      </c>
      <c r="X183" s="137">
        <f>VLOOKUP(EX182,'[1]ادخال بيانات ودرجات'!$A$10:BW380,55,TRUE)</f>
        <v>0</v>
      </c>
      <c r="Y183" s="137">
        <f>VLOOKUP(EX182,'[1]ادخال بيانات ودرجات'!$A$10:BW380,56,TRUE)</f>
        <v>0</v>
      </c>
      <c r="Z183" s="138">
        <f t="shared" si="3981"/>
        <v>0</v>
      </c>
      <c r="AA183" s="137">
        <f>VLOOKUP(EX182,'[1]ادخال بيانات ودرجات'!$A$10:BW380,62,TRUE)</f>
        <v>0</v>
      </c>
      <c r="AB183" s="137">
        <f>VLOOKUP(EX182,'[1]ادخال بيانات ودرجات'!$A$10:BW380,63,TRUE)</f>
        <v>0</v>
      </c>
      <c r="AC183" s="138">
        <f t="shared" si="3982"/>
        <v>0</v>
      </c>
      <c r="AD183" s="138">
        <f>VLOOKUP(EX182,'[1]ادخال بيانات ودرجات'!$A$10:BW380,69,TRUE)</f>
        <v>0</v>
      </c>
      <c r="AE183" s="138">
        <f>VLOOKUP(EX182,'[1]ادخال بيانات ودرجات'!$A$10:BW380,70,TRUE)</f>
        <v>0</v>
      </c>
      <c r="AF183" s="138">
        <f t="shared" si="3983"/>
        <v>0</v>
      </c>
      <c r="AG183" s="139"/>
      <c r="AH183" s="140"/>
      <c r="AI183" s="117"/>
      <c r="AJ183" s="117"/>
      <c r="AK183" s="141"/>
      <c r="AL183" s="119"/>
      <c r="AM183" s="142">
        <f>VLOOKUP(EX182,'[1]ادخال بيانات ودرجات'!$A$10:BX380,76,TRUE)</f>
        <v>0</v>
      </c>
      <c r="AN183" s="142">
        <f>VLOOKUP(EX182,'[1]ادخال بيانات ودرجات'!$A$10:BY380,77,TRUE)</f>
        <v>0</v>
      </c>
      <c r="AO183" s="121">
        <f t="shared" si="3987"/>
        <v>0</v>
      </c>
      <c r="AP183" s="143"/>
      <c r="AQ183" s="123"/>
      <c r="AR183" s="124"/>
      <c r="AS183" s="125"/>
      <c r="AT183" s="125"/>
      <c r="AU183" s="125"/>
      <c r="AV183" s="125"/>
      <c r="AW183" s="125"/>
      <c r="AX183" s="125"/>
      <c r="AY183" s="125"/>
      <c r="AZ183" s="125"/>
      <c r="BA183" s="126"/>
      <c r="BB183" s="126"/>
      <c r="BC183" s="126"/>
      <c r="BD183" s="126"/>
      <c r="BE183" s="126"/>
      <c r="BF183" s="126"/>
      <c r="BG183" s="126"/>
      <c r="BH183" s="126"/>
      <c r="BI183" s="126"/>
      <c r="BJ183" s="126"/>
      <c r="BK183" s="126"/>
      <c r="BL183" s="126"/>
      <c r="BM183" s="126"/>
      <c r="BN183" s="126"/>
      <c r="BO183" s="126"/>
      <c r="BP183" s="126"/>
      <c r="BQ183" s="126"/>
      <c r="BR183" s="126"/>
      <c r="BS183" s="126"/>
      <c r="BT183" s="126"/>
      <c r="BU183" s="126"/>
      <c r="BV183" s="126"/>
      <c r="BW183" s="126"/>
      <c r="BX183" s="126"/>
      <c r="BY183" s="126"/>
      <c r="BZ183" s="126"/>
      <c r="CA183" s="126"/>
      <c r="CB183" s="126"/>
      <c r="CC183" s="126"/>
      <c r="CD183" s="126"/>
      <c r="CE183" s="126"/>
      <c r="CF183" s="126"/>
      <c r="CG183" s="126"/>
      <c r="CH183" s="126"/>
      <c r="CI183" s="126"/>
      <c r="CJ183" s="126"/>
      <c r="CK183" s="126"/>
      <c r="CL183" s="126"/>
      <c r="CM183" s="126"/>
      <c r="CN183" s="126"/>
      <c r="CO183" s="126"/>
      <c r="CP183" s="126"/>
      <c r="CQ183" s="126"/>
      <c r="CR183" s="126"/>
      <c r="CS183" s="126"/>
      <c r="CT183" s="126"/>
      <c r="CU183" s="126"/>
      <c r="CV183" s="126"/>
      <c r="CW183" s="126"/>
      <c r="CX183" s="126"/>
      <c r="CY183" s="126"/>
      <c r="CZ183" s="126"/>
      <c r="DA183" s="126"/>
      <c r="DB183" s="126"/>
      <c r="DC183" s="126"/>
      <c r="DD183" s="126"/>
      <c r="DE183" s="126"/>
      <c r="DF183" s="126"/>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26"/>
      <c r="EU183" s="127">
        <f t="shared" ref="EU183:EU190" si="4006">IF(T184="",4,IF(T182+T183&lt;80,4,""))</f>
        <v>4</v>
      </c>
      <c r="EV183" s="127">
        <f t="shared" ref="EV183:EV190" si="4007">IF(W184="",5,IF(W182+W183&lt;60,5,""))</f>
        <v>5</v>
      </c>
      <c r="EW183" s="127">
        <f t="shared" ref="EW183:EW190" si="4008">IF(Z184="",6,IF(Z182+Z183&lt;40,6,""))</f>
        <v>6</v>
      </c>
      <c r="EX183" s="128"/>
      <c r="EY183" s="134"/>
      <c r="EZ183" s="134"/>
      <c r="FA183" s="134"/>
      <c r="FB183" s="144"/>
      <c r="FC183" s="145"/>
      <c r="FD183" s="145"/>
      <c r="FE183" s="144"/>
    </row>
    <row r="184" spans="1:161" ht="18.75" thickBot="1" x14ac:dyDescent="0.3">
      <c r="A184" s="146"/>
      <c r="B184" s="147"/>
      <c r="C184" s="148"/>
      <c r="D184" s="147"/>
      <c r="E184" s="147"/>
      <c r="F184" s="147"/>
      <c r="G184" s="146"/>
      <c r="H184" s="149" t="s">
        <v>53</v>
      </c>
      <c r="I184" s="150">
        <f t="shared" ref="I184:J184" si="4009">SUM(I182,I183)</f>
        <v>0</v>
      </c>
      <c r="J184" s="150">
        <f t="shared" si="4009"/>
        <v>0</v>
      </c>
      <c r="K184" s="150" t="str">
        <f t="shared" ref="K184" si="4010">IF(J184&gt;=48,I184+J184,"")</f>
        <v/>
      </c>
      <c r="L184" s="150">
        <f t="shared" ref="L184:M184" si="4011">SUM(L182,L183)</f>
        <v>0</v>
      </c>
      <c r="M184" s="150">
        <f t="shared" si="4011"/>
        <v>0</v>
      </c>
      <c r="N184" s="150" t="str">
        <f t="shared" ref="N184" si="4012">IF(M184&gt;=38.4,L184+M184,"")</f>
        <v/>
      </c>
      <c r="O184" s="150">
        <f t="shared" ref="O184:P184" si="4013">SUM(O182,O183)</f>
        <v>0</v>
      </c>
      <c r="P184" s="150">
        <f t="shared" si="4013"/>
        <v>0</v>
      </c>
      <c r="Q184" s="150" t="str">
        <f t="shared" ref="Q184" si="4014">IF(P184&gt;=38.4,O184+P184,"")</f>
        <v/>
      </c>
      <c r="R184" s="150">
        <f t="shared" ref="R184:S184" si="4015">SUM(R182,R183)</f>
        <v>0</v>
      </c>
      <c r="S184" s="150">
        <f t="shared" si="4015"/>
        <v>0</v>
      </c>
      <c r="T184" s="150" t="str">
        <f t="shared" ref="T184" si="4016">IF(S184&gt;=38.4,R184+S184,"")</f>
        <v/>
      </c>
      <c r="U184" s="150">
        <f t="shared" ref="U184:V184" si="4017">SUM(U182,U183)</f>
        <v>0</v>
      </c>
      <c r="V184" s="150">
        <f t="shared" si="4017"/>
        <v>0</v>
      </c>
      <c r="W184" s="150" t="str">
        <f t="shared" ref="W184" si="4018">IF(V184&gt;=28.8,U184+V184,"")</f>
        <v/>
      </c>
      <c r="X184" s="150">
        <f t="shared" ref="X184:Y184" si="4019">SUM(X182,X183)</f>
        <v>0</v>
      </c>
      <c r="Y184" s="150">
        <f t="shared" si="4019"/>
        <v>0</v>
      </c>
      <c r="Z184" s="150" t="str">
        <f t="shared" ref="Z184" si="4020">IF(Y184&gt;=19.2,X184+Y184,"")</f>
        <v/>
      </c>
      <c r="AA184" s="150">
        <f t="shared" ref="AA184:AB184" si="4021">SUM(AA182,AA183)</f>
        <v>0</v>
      </c>
      <c r="AB184" s="150">
        <f t="shared" si="4021"/>
        <v>0</v>
      </c>
      <c r="AC184" s="150" t="str">
        <f t="shared" ref="AC184" si="4022">IF(AB184&gt;=19.2,AA184+AB184,"")</f>
        <v/>
      </c>
      <c r="AD184" s="150">
        <f t="shared" ref="AD184:AE184" si="4023">SUM(AD182,AD183)</f>
        <v>0</v>
      </c>
      <c r="AE184" s="150">
        <f t="shared" si="4023"/>
        <v>0</v>
      </c>
      <c r="AF184" s="150" t="str">
        <f t="shared" ref="AF184" si="4024">IF(AE184&gt;=9.6,AD184+AE184,"")</f>
        <v/>
      </c>
      <c r="AG184" s="151"/>
      <c r="AH184" s="152">
        <f t="shared" ref="AH184:AH190" si="4025">COUNT(BA184:BH184)</f>
        <v>0</v>
      </c>
      <c r="AI184" s="147"/>
      <c r="AJ184" s="147"/>
      <c r="AK184" s="153"/>
      <c r="AL184" s="154"/>
      <c r="AM184" s="155">
        <f t="shared" ref="AM184:AO184" si="4026">SUM(AM182,AM183)</f>
        <v>0</v>
      </c>
      <c r="AN184" s="155">
        <f t="shared" si="4026"/>
        <v>0</v>
      </c>
      <c r="AO184" s="156">
        <f t="shared" si="4026"/>
        <v>0</v>
      </c>
      <c r="AP184" s="157" t="str">
        <f t="shared" ref="AP184:AP190" si="4027">CONCATENATE(BH184,BG184,BF184,BE184,BD184,,BC184,BB184,BA184)</f>
        <v>........</v>
      </c>
      <c r="AQ184" s="158"/>
      <c r="AR184" s="159"/>
      <c r="AS184" s="160"/>
      <c r="AT184" s="160"/>
      <c r="AU184" s="160"/>
      <c r="AV184" s="160"/>
      <c r="AW184" s="160"/>
      <c r="AX184" s="160"/>
      <c r="AY184" s="160"/>
      <c r="AZ184" s="160"/>
      <c r="BA184" s="161" t="str">
        <f t="shared" ref="BA184:BA190" si="4028">IF(K184&lt;100,1,IF(K184="XXX",1,"."))</f>
        <v>.</v>
      </c>
      <c r="BB184" s="161" t="str">
        <f t="shared" ref="BB184:BB190" si="4029">IF(N184&lt;80,2,IF(N184="XXX",2,"."))</f>
        <v>.</v>
      </c>
      <c r="BC184" s="161" t="str">
        <f t="shared" ref="BC184:BC190" si="4030">IF(Q184&lt;80,3,IF(Q184="XXX",3,"."))</f>
        <v>.</v>
      </c>
      <c r="BD184" s="161" t="str">
        <f t="shared" ref="BD184:BD190" si="4031">IF(T184&lt;80,4,IF(W184="XXX",4,"."))</f>
        <v>.</v>
      </c>
      <c r="BE184" s="161" t="str">
        <f t="shared" ref="BE184:BE190" si="4032">IF(W184&lt;60,5,IF(W184="XXX",5,"."))</f>
        <v>.</v>
      </c>
      <c r="BF184" s="161" t="str">
        <f t="shared" ref="BF184:BF190" si="4033">IF(Z184&lt;40,6,IF(Z184="XXX",6,"."))</f>
        <v>.</v>
      </c>
      <c r="BG184" s="161" t="str">
        <f t="shared" ref="BG184:BG190" si="4034">IF(AC184&lt;40,7,IF(AC184="XXX",7,"."))</f>
        <v>.</v>
      </c>
      <c r="BH184" s="161" t="str">
        <f t="shared" ref="BH184:BH190" si="4035">IF(AF184&lt;20,8,IF(AF184="XXX",8,"."))</f>
        <v>.</v>
      </c>
      <c r="BI184" s="162" t="str">
        <f t="shared" ref="BI184:BI190" si="4036">IF(BA184=1,".رياضيات",".")</f>
        <v>.</v>
      </c>
      <c r="BJ184" s="162" t="str">
        <f t="shared" ref="BJ184:BJ190" si="4037">IF(BB184=2,".نحوونصوص",".")</f>
        <v>.</v>
      </c>
      <c r="BK184" s="162" t="str">
        <f t="shared" ref="BK184:BK190" si="4038">IF(BC184=3,".علوم",".")</f>
        <v>.</v>
      </c>
      <c r="BL184" s="162" t="str">
        <f t="shared" ref="BL184:BL190" si="4039">IF(BD184=4,".تعبير واملاء وخط",".")</f>
        <v>.</v>
      </c>
      <c r="BM184" s="162" t="str">
        <f t="shared" ref="BM184:BM190" si="4040">IF(BE184=5,".تربية اسلامية",".")</f>
        <v>.</v>
      </c>
      <c r="BN184" s="162" t="str">
        <f t="shared" ref="BN184:BN190" si="4041">IF(BF184=6,".جغرافيا",".")</f>
        <v>.</v>
      </c>
      <c r="BO184" s="162" t="str">
        <f t="shared" ref="BO184:BO190" si="4042">IF(BG184=7,".تاريخ",".")</f>
        <v>.</v>
      </c>
      <c r="BP184" s="162" t="str">
        <f t="shared" ref="BP184:BP190" si="4043">IF(BH184=8,".وطنية",".")</f>
        <v>.</v>
      </c>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4">
        <f t="shared" ref="EU184" si="4044">IF(AC184="",7,IF(AC182+AC183&lt;40,7,""))</f>
        <v>7</v>
      </c>
      <c r="EV184" s="164">
        <f t="shared" ref="EV184" si="4045">IF(AF184="",8,IF(AF182+AF183&lt;20,8,""))</f>
        <v>8</v>
      </c>
      <c r="EW184" s="164">
        <f t="shared" ref="EW184" si="4046">IF(AO184="",9,IF(AO182+AO183&lt;40,9,""))</f>
        <v>9</v>
      </c>
      <c r="EX184" s="128"/>
      <c r="EY184" s="165"/>
      <c r="EZ184" s="165"/>
      <c r="FA184" s="165"/>
      <c r="FB184" s="166"/>
      <c r="FC184" s="167"/>
      <c r="FD184" s="167"/>
      <c r="FE184" s="166"/>
    </row>
    <row r="185" spans="1:161" ht="18" x14ac:dyDescent="0.25">
      <c r="A185" s="108">
        <f>VLOOKUP(EX185,'[1]ادخال بيانات ودرجات'!$A$10:A383,1,TRUE)</f>
        <v>59</v>
      </c>
      <c r="B185" s="109"/>
      <c r="C185" s="110">
        <f>VLOOKUP(EX185,'[1]ادخال بيانات ودرجات'!$A$10:C383,3,TRUE)</f>
        <v>0</v>
      </c>
      <c r="D185" s="109">
        <f>VLOOKUP(EX185,'[1]ادخال بيانات ودرجات'!$A$10:D383,4,TRUE)</f>
        <v>0</v>
      </c>
      <c r="E185" s="109">
        <f>VLOOKUP(EX185,'[1]ادخال بيانات ودرجات'!$A$10:E383,5,TRUE)</f>
        <v>0</v>
      </c>
      <c r="F185" s="109">
        <f>VLOOKUP(EX185,'[1]ادخال بيانات ودرجات'!$A$10:F383,6,TRUE)</f>
        <v>0</v>
      </c>
      <c r="G185" s="111">
        <f>VLOOKUP(EX185,'[1]ادخال بيانات ودرجات'!$A$10:B383,2,TRUE)</f>
        <v>0</v>
      </c>
      <c r="H185" s="112" t="s">
        <v>50</v>
      </c>
      <c r="I185" s="113">
        <f>VLOOKUP(EX185,'[1]ادخال بيانات ودرجات'!$A$10:BW383,17,TRUE)</f>
        <v>0</v>
      </c>
      <c r="J185" s="113">
        <f>VLOOKUP(EX185,'[1]ادخال بيانات ودرجات'!$A$10:BW383,18,TRUE)</f>
        <v>0</v>
      </c>
      <c r="K185" s="114">
        <f t="shared" ref="K185:K186" si="4047">SUM(I185,J185)</f>
        <v>0</v>
      </c>
      <c r="L185" s="113">
        <f>VLOOKUP(EX185,'[1]ادخال بيانات ودرجات'!$A$10:BW383,24,TRUE)</f>
        <v>0</v>
      </c>
      <c r="M185" s="113">
        <f>VLOOKUP(EX185,'[1]ادخال بيانات ودرجات'!$A$10:BW383,25,TRUE)</f>
        <v>0</v>
      </c>
      <c r="N185" s="114">
        <f t="shared" ref="N185:N186" si="4048">SUM(L185,M185)</f>
        <v>0</v>
      </c>
      <c r="O185" s="113">
        <f>VLOOKUP(EX185,'[1]ادخال بيانات ودرجات'!$A$10:BW383,31,TRUE)</f>
        <v>0</v>
      </c>
      <c r="P185" s="113">
        <f>VLOOKUP(EX185,'[1]ادخال بيانات ودرجات'!$A$10:BW383,32,TRUE)</f>
        <v>0</v>
      </c>
      <c r="Q185" s="114">
        <f t="shared" ref="Q185:Q186" si="4049">SUM(O185,P185)</f>
        <v>0</v>
      </c>
      <c r="R185" s="113">
        <f>VLOOKUP(EX185,'[1]ادخال بيانات ودرجات'!$A$10:BW383,38,TRUE)</f>
        <v>0</v>
      </c>
      <c r="S185" s="113">
        <f>VLOOKUP(EX185,'[1]ادخال بيانات ودرجات'!$A$10:BW383,39,TRUE)</f>
        <v>0</v>
      </c>
      <c r="T185" s="114">
        <f t="shared" ref="T185:T186" si="4050">SUM(R185,S185)</f>
        <v>0</v>
      </c>
      <c r="U185" s="113">
        <f>VLOOKUP(EX185,'[1]ادخال بيانات ودرجات'!$A$10:BW383,45,TRUE)</f>
        <v>0</v>
      </c>
      <c r="V185" s="113">
        <f>VLOOKUP(EX185,'[1]ادخال بيانات ودرجات'!$A$10:BW383,46,TRUE)</f>
        <v>0</v>
      </c>
      <c r="W185" s="114">
        <f t="shared" ref="W185:W186" si="4051">SUM(U185,V185)</f>
        <v>0</v>
      </c>
      <c r="X185" s="113">
        <f>VLOOKUP(EX185,'[1]ادخال بيانات ودرجات'!$A$10:BW383,52,TRUE)</f>
        <v>0</v>
      </c>
      <c r="Y185" s="113">
        <f>VLOOKUP(EX185,'[1]ادخال بيانات ودرجات'!$A$10:BW383,53,TRUE)</f>
        <v>0</v>
      </c>
      <c r="Z185" s="114">
        <f t="shared" ref="Z185:Z186" si="4052">SUM(X185,Y185)</f>
        <v>0</v>
      </c>
      <c r="AA185" s="113">
        <f>VLOOKUP(EX185,'[1]ادخال بيانات ودرجات'!$A$10:BW383,59,TRUE)</f>
        <v>0</v>
      </c>
      <c r="AB185" s="113">
        <f>VLOOKUP(EX185,'[1]ادخال بيانات ودرجات'!$A$10:BW383,60,TRUE)</f>
        <v>0</v>
      </c>
      <c r="AC185" s="114">
        <f t="shared" ref="AC185:AC186" si="4053">SUM(AA185,AB185)</f>
        <v>0</v>
      </c>
      <c r="AD185" s="114">
        <f>VLOOKUP(EX185,'[1]ادخال بيانات ودرجات'!$A$10:BW383,66,TRUE)</f>
        <v>0</v>
      </c>
      <c r="AE185" s="114">
        <f>VLOOKUP(EX185,'[1]ادخال بيانات ودرجات'!$A$10:BW383,67,TRUE)</f>
        <v>0</v>
      </c>
      <c r="AF185" s="114">
        <f t="shared" ref="AF185:AF186" si="4054">SUM(AD185,AE185)</f>
        <v>0</v>
      </c>
      <c r="AG185" s="115" t="str">
        <f t="shared" ref="AG185:AG190" si="4055">IF(AJ185&gt;=1,"دورثان","ناجح")</f>
        <v>دورثان</v>
      </c>
      <c r="AH185" s="116"/>
      <c r="AI185" s="117" t="str">
        <f>IF(AJ185&gt;=1,"***",VLOOKUP(EX185,'[1]ادخال بيانات ودرجات'!$A$10:CI384,87,TRUE))</f>
        <v>***</v>
      </c>
      <c r="AJ185" s="117">
        <f t="shared" ref="AJ185" si="4056">COUNT(EU185:EW187)</f>
        <v>9</v>
      </c>
      <c r="AK185" s="118" t="str">
        <f>IF(AJ185&gt;=1,"***",VLOOKUP(EX185,'[1]ادخال بيانات ودرجات'!$A$10:CL383,90,TRUE))</f>
        <v>***</v>
      </c>
      <c r="AL185" s="119" t="str">
        <f t="shared" ref="AL185" si="4057">IF(AJ185&gt;=1,"",IF(AK185&gt;=85,"ممتاز",IF(AK185&gt;=75,"جيد جدا",IF(AK185&gt;=65,"جيد",IF(AK185&gt;=54,"مقبول",IF(AK185&gt;=50,"ضعيف","xxx"))))))</f>
        <v/>
      </c>
      <c r="AM185" s="120">
        <f>VLOOKUP(EX185,'[1]ادخال بيانات ودرجات'!$A$10:BW383,73,TRUE)</f>
        <v>0</v>
      </c>
      <c r="AN185" s="120">
        <f>VLOOKUP(EX185,'[1]ادخال بيانات ودرجات'!$A$10:BW383,74,TRUE)</f>
        <v>0</v>
      </c>
      <c r="AO185" s="121">
        <f t="shared" ref="AO185:AO186" si="4058">SUM(AM185,AN185)</f>
        <v>0</v>
      </c>
      <c r="AP185" s="122"/>
      <c r="AQ185" s="123" t="str">
        <f t="shared" ref="AQ185" si="4059">CONCATENATE(BI187,BJ187,BK187,,BL187,BM187,,BN187,BO187,BP187)</f>
        <v>........</v>
      </c>
      <c r="AR185" s="124">
        <f t="shared" ref="AR185:AR190" si="4060">K185:K186+N185:N186+Q185:Q186+T185:T186+W185:W186+Z185:Z186+AC185:AC186+AF185:AF186+AO185:AO186</f>
        <v>0</v>
      </c>
      <c r="AS185" s="125" t="str">
        <f t="shared" ref="AS185" si="4061">IF(K187&lt;100,100-K187,IF(K187="XXX",100,"."))</f>
        <v>.</v>
      </c>
      <c r="AT185" s="125" t="str">
        <f t="shared" ref="AT185" si="4062">IF(N187&lt;80,80-N187,IF(N187="XXX",80,"."))</f>
        <v>.</v>
      </c>
      <c r="AU185" s="125" t="str">
        <f t="shared" ref="AU185" si="4063">IF(Q187&lt;80,80-Q187,IF(Q187="XXX",80,"."))</f>
        <v>.</v>
      </c>
      <c r="AV185" s="125" t="str">
        <f t="shared" ref="AV185" si="4064">IF(T187&lt;80,80-T187,IF(T187="XXX",80,"."))</f>
        <v>.</v>
      </c>
      <c r="AW185" s="125" t="str">
        <f t="shared" ref="AW185" si="4065">IF(W187&lt;60,60-W187,IF(W187="XXX",60,"."))</f>
        <v>.</v>
      </c>
      <c r="AX185" s="125" t="str">
        <f t="shared" ref="AX185" si="4066">IF(Z187&lt;40,40-Z187,IF(Z187="XXX",40,"."))</f>
        <v>.</v>
      </c>
      <c r="AY185" s="125" t="str">
        <f t="shared" ref="AY185" si="4067">IF(AC187&lt;40,40-AC187,IF(AC187="XXX",40,"."))</f>
        <v>.</v>
      </c>
      <c r="AZ185" s="125" t="str">
        <f t="shared" ref="AZ185" si="4068">IF(AF187&lt;20,20-AF187,IF(AF187="XXX",20,"."))</f>
        <v>.</v>
      </c>
      <c r="BA185" s="126"/>
      <c r="BB185" s="126"/>
      <c r="BC185" s="126"/>
      <c r="BD185" s="126"/>
      <c r="BE185" s="126"/>
      <c r="BF185" s="126"/>
      <c r="BG185" s="126"/>
      <c r="BH185" s="126"/>
      <c r="BI185" s="126"/>
      <c r="BJ185" s="126"/>
      <c r="BK185" s="126"/>
      <c r="BL185" s="126"/>
      <c r="BM185" s="126"/>
      <c r="BN185" s="126"/>
      <c r="BO185" s="126"/>
      <c r="BP185" s="126"/>
      <c r="BQ185" s="126"/>
      <c r="BR185" s="126"/>
      <c r="BS185" s="126"/>
      <c r="BT185" s="126"/>
      <c r="BU185" s="126"/>
      <c r="BV185" s="126"/>
      <c r="BW185" s="126"/>
      <c r="BX185" s="126"/>
      <c r="BY185" s="126"/>
      <c r="BZ185" s="126"/>
      <c r="CA185" s="126"/>
      <c r="CB185" s="126"/>
      <c r="CC185" s="126"/>
      <c r="CD185" s="126"/>
      <c r="CE185" s="126"/>
      <c r="CF185" s="126"/>
      <c r="CG185" s="126"/>
      <c r="CH185" s="126"/>
      <c r="CI185" s="126"/>
      <c r="CJ185" s="126"/>
      <c r="CK185" s="126"/>
      <c r="CL185" s="126"/>
      <c r="CM185" s="126"/>
      <c r="CN185" s="126"/>
      <c r="CO185" s="126"/>
      <c r="CP185" s="126"/>
      <c r="CQ185" s="126"/>
      <c r="CR185" s="126"/>
      <c r="CS185" s="126"/>
      <c r="CT185" s="126"/>
      <c r="CU185" s="126"/>
      <c r="CV185" s="126"/>
      <c r="CW185" s="126"/>
      <c r="CX185" s="126"/>
      <c r="CY185" s="126"/>
      <c r="CZ185" s="126"/>
      <c r="DA185" s="126"/>
      <c r="DB185" s="126"/>
      <c r="DC185" s="126"/>
      <c r="DD185" s="126"/>
      <c r="DE185" s="126"/>
      <c r="DF185" s="126"/>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26"/>
      <c r="EU185" s="127">
        <f t="shared" ref="EU185" si="4069">IF(K187="",1,IF(K185+K186&lt;100,1,""))</f>
        <v>1</v>
      </c>
      <c r="EV185" s="127">
        <f t="shared" ref="EV185" si="4070">IF(N187="",2,IF(N185+N186&lt;80,2,""))</f>
        <v>2</v>
      </c>
      <c r="EW185" s="127">
        <f t="shared" ref="EW185" si="4071">IF(Q187="",3,IF(Q185+Q186&lt;80,3,""))</f>
        <v>3</v>
      </c>
      <c r="EX185" s="128">
        <v>59</v>
      </c>
      <c r="EY185" s="129" t="str">
        <f t="shared" ref="EY185:EY190" si="4072">IF(AG185="","7",IF(AG185&lt;40,7,"*"))</f>
        <v>*</v>
      </c>
      <c r="EZ185" s="129">
        <f t="shared" ref="EZ185:EZ190" si="4073">IF(AJ185="","8",IF(AJ185&lt;20,8,"*"))</f>
        <v>8</v>
      </c>
      <c r="FA185" s="130" t="str">
        <f t="shared" ref="FA185:FA190" si="4074">IF(AS185="","9",IF(AS185&lt;40,9,"*"))</f>
        <v>*</v>
      </c>
      <c r="FB185" s="131" t="str">
        <f>IF(FC185="","",SUBTOTAL(2,$FC$11:FC185))</f>
        <v/>
      </c>
      <c r="FC185" s="132" t="str">
        <f t="shared" ref="FC185:FC190" si="4075">IF(AG185="ناجح",ROW(),"")</f>
        <v/>
      </c>
      <c r="FD185" s="132">
        <f t="shared" ref="FD185:FD190" si="4076">IF(AG185="دورثان",ROW(),"")</f>
        <v>185</v>
      </c>
      <c r="FE185" s="131">
        <f>IF(FD185="","",SUBTOTAL(2,$FD$11:FD185))</f>
        <v>59</v>
      </c>
    </row>
    <row r="186" spans="1:161" ht="18" x14ac:dyDescent="0.25">
      <c r="A186" s="111"/>
      <c r="B186" s="117"/>
      <c r="C186" s="135"/>
      <c r="D186" s="117"/>
      <c r="E186" s="117"/>
      <c r="F186" s="117"/>
      <c r="G186" s="111"/>
      <c r="H186" s="136" t="s">
        <v>52</v>
      </c>
      <c r="I186" s="137">
        <f>VLOOKUP(EX185,'[1]ادخال بيانات ودرجات'!$A$10:BW383,20,TRUE)</f>
        <v>0</v>
      </c>
      <c r="J186" s="137">
        <f>VLOOKUP(EX185,'[1]ادخال بيانات ودرجات'!$A$10:BW383,21,TRUE)</f>
        <v>0</v>
      </c>
      <c r="K186" s="138">
        <f t="shared" si="4047"/>
        <v>0</v>
      </c>
      <c r="L186" s="137">
        <f>VLOOKUP(EX185,'[1]ادخال بيانات ودرجات'!$A$10:BW383,27,TRUE)</f>
        <v>0</v>
      </c>
      <c r="M186" s="137">
        <f>VLOOKUP(EX185,'[1]ادخال بيانات ودرجات'!$A$10:BW383,28,TRUE)</f>
        <v>0</v>
      </c>
      <c r="N186" s="138">
        <f t="shared" si="4048"/>
        <v>0</v>
      </c>
      <c r="O186" s="137">
        <f>VLOOKUP(EX185,'[1]ادخال بيانات ودرجات'!$A$10:BW383,34,TRUE)</f>
        <v>0</v>
      </c>
      <c r="P186" s="137">
        <f>VLOOKUP(EX185,'[1]ادخال بيانات ودرجات'!$A$10:BW383,35,TRUE)</f>
        <v>0</v>
      </c>
      <c r="Q186" s="138">
        <f t="shared" si="4049"/>
        <v>0</v>
      </c>
      <c r="R186" s="137">
        <f>VLOOKUP(EX185,'[1]ادخال بيانات ودرجات'!$A$10:BW383,41,TRUE)</f>
        <v>0</v>
      </c>
      <c r="S186" s="137">
        <f>VLOOKUP(EX185,'[1]ادخال بيانات ودرجات'!$A$10:BW383,42,TRUE)</f>
        <v>0</v>
      </c>
      <c r="T186" s="138">
        <f t="shared" si="4050"/>
        <v>0</v>
      </c>
      <c r="U186" s="137">
        <f>VLOOKUP(EX185,'[1]ادخال بيانات ودرجات'!$A$10:BW383,48,TRUE)</f>
        <v>0</v>
      </c>
      <c r="V186" s="137">
        <f>VLOOKUP(EX185,'[1]ادخال بيانات ودرجات'!$A$10:BW383,49,TRUE)</f>
        <v>0</v>
      </c>
      <c r="W186" s="138">
        <f t="shared" si="4051"/>
        <v>0</v>
      </c>
      <c r="X186" s="137">
        <f>VLOOKUP(EX185,'[1]ادخال بيانات ودرجات'!$A$10:BW383,55,TRUE)</f>
        <v>0</v>
      </c>
      <c r="Y186" s="137">
        <f>VLOOKUP(EX185,'[1]ادخال بيانات ودرجات'!$A$10:BW383,56,TRUE)</f>
        <v>0</v>
      </c>
      <c r="Z186" s="138">
        <f t="shared" si="4052"/>
        <v>0</v>
      </c>
      <c r="AA186" s="137">
        <f>VLOOKUP(EX185,'[1]ادخال بيانات ودرجات'!$A$10:BW383,62,TRUE)</f>
        <v>0</v>
      </c>
      <c r="AB186" s="137">
        <f>VLOOKUP(EX185,'[1]ادخال بيانات ودرجات'!$A$10:BW383,63,TRUE)</f>
        <v>0</v>
      </c>
      <c r="AC186" s="138">
        <f t="shared" si="4053"/>
        <v>0</v>
      </c>
      <c r="AD186" s="138">
        <f>VLOOKUP(EX185,'[1]ادخال بيانات ودرجات'!$A$10:BW383,69,TRUE)</f>
        <v>0</v>
      </c>
      <c r="AE186" s="138">
        <f>VLOOKUP(EX185,'[1]ادخال بيانات ودرجات'!$A$10:BW383,70,TRUE)</f>
        <v>0</v>
      </c>
      <c r="AF186" s="138">
        <f t="shared" si="4054"/>
        <v>0</v>
      </c>
      <c r="AG186" s="139"/>
      <c r="AH186" s="140"/>
      <c r="AI186" s="117"/>
      <c r="AJ186" s="117"/>
      <c r="AK186" s="141"/>
      <c r="AL186" s="119"/>
      <c r="AM186" s="142">
        <f>VLOOKUP(EX185,'[1]ادخال بيانات ودرجات'!$A$10:BX383,76,TRUE)</f>
        <v>0</v>
      </c>
      <c r="AN186" s="142">
        <f>VLOOKUP(EX185,'[1]ادخال بيانات ودرجات'!$A$10:BY383,77,TRUE)</f>
        <v>0</v>
      </c>
      <c r="AO186" s="121">
        <f t="shared" si="4058"/>
        <v>0</v>
      </c>
      <c r="AP186" s="143"/>
      <c r="AQ186" s="123"/>
      <c r="AR186" s="124"/>
      <c r="AS186" s="125"/>
      <c r="AT186" s="125"/>
      <c r="AU186" s="125"/>
      <c r="AV186" s="125"/>
      <c r="AW186" s="125"/>
      <c r="AX186" s="125"/>
      <c r="AY186" s="125"/>
      <c r="AZ186" s="125"/>
      <c r="BA186" s="126"/>
      <c r="BB186" s="126"/>
      <c r="BC186" s="126"/>
      <c r="BD186" s="126"/>
      <c r="BE186" s="126"/>
      <c r="BF186" s="126"/>
      <c r="BG186" s="126"/>
      <c r="BH186" s="126"/>
      <c r="BI186" s="126"/>
      <c r="BJ186" s="126"/>
      <c r="BK186" s="126"/>
      <c r="BL186" s="126"/>
      <c r="BM186" s="126"/>
      <c r="BN186" s="126"/>
      <c r="BO186" s="126"/>
      <c r="BP186" s="126"/>
      <c r="BQ186" s="126"/>
      <c r="BR186" s="126"/>
      <c r="BS186" s="126"/>
      <c r="BT186" s="126"/>
      <c r="BU186" s="126"/>
      <c r="BV186" s="126"/>
      <c r="BW186" s="126"/>
      <c r="BX186" s="126"/>
      <c r="BY186" s="126"/>
      <c r="BZ186" s="126"/>
      <c r="CA186" s="126"/>
      <c r="CB186" s="126"/>
      <c r="CC186" s="126"/>
      <c r="CD186" s="126"/>
      <c r="CE186" s="126"/>
      <c r="CF186" s="126"/>
      <c r="CG186" s="126"/>
      <c r="CH186" s="126"/>
      <c r="CI186" s="126"/>
      <c r="CJ186" s="126"/>
      <c r="CK186" s="126"/>
      <c r="CL186" s="126"/>
      <c r="CM186" s="126"/>
      <c r="CN186" s="126"/>
      <c r="CO186" s="126"/>
      <c r="CP186" s="126"/>
      <c r="CQ186" s="126"/>
      <c r="CR186" s="126"/>
      <c r="CS186" s="126"/>
      <c r="CT186" s="126"/>
      <c r="CU186" s="126"/>
      <c r="CV186" s="126"/>
      <c r="CW186" s="126"/>
      <c r="CX186" s="126"/>
      <c r="CY186" s="126"/>
      <c r="CZ186" s="126"/>
      <c r="DA186" s="126"/>
      <c r="DB186" s="126"/>
      <c r="DC186" s="126"/>
      <c r="DD186" s="126"/>
      <c r="DE186" s="126"/>
      <c r="DF186" s="126"/>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26"/>
      <c r="EU186" s="127">
        <f t="shared" ref="EU186:EU190" si="4077">IF(T187="",4,IF(T185+T186&lt;80,4,""))</f>
        <v>4</v>
      </c>
      <c r="EV186" s="127">
        <f t="shared" ref="EV186:EV190" si="4078">IF(W187="",5,IF(W185+W186&lt;60,5,""))</f>
        <v>5</v>
      </c>
      <c r="EW186" s="127">
        <f t="shared" ref="EW186:EW190" si="4079">IF(Z187="",6,IF(Z185+Z186&lt;40,6,""))</f>
        <v>6</v>
      </c>
      <c r="EX186" s="128"/>
      <c r="EY186" s="134"/>
      <c r="EZ186" s="134"/>
      <c r="FA186" s="134"/>
      <c r="FB186" s="144"/>
      <c r="FC186" s="145"/>
      <c r="FD186" s="145"/>
      <c r="FE186" s="144"/>
    </row>
    <row r="187" spans="1:161" ht="18.75" thickBot="1" x14ac:dyDescent="0.3">
      <c r="A187" s="146"/>
      <c r="B187" s="147"/>
      <c r="C187" s="148"/>
      <c r="D187" s="147"/>
      <c r="E187" s="147"/>
      <c r="F187" s="147"/>
      <c r="G187" s="146"/>
      <c r="H187" s="149" t="s">
        <v>53</v>
      </c>
      <c r="I187" s="150">
        <f t="shared" ref="I187:J187" si="4080">SUM(I185,I186)</f>
        <v>0</v>
      </c>
      <c r="J187" s="150">
        <f t="shared" si="4080"/>
        <v>0</v>
      </c>
      <c r="K187" s="150" t="str">
        <f t="shared" ref="K187" si="4081">IF(J187&gt;=48,I187+J187,"")</f>
        <v/>
      </c>
      <c r="L187" s="150">
        <f t="shared" ref="L187:M187" si="4082">SUM(L185,L186)</f>
        <v>0</v>
      </c>
      <c r="M187" s="150">
        <f t="shared" si="4082"/>
        <v>0</v>
      </c>
      <c r="N187" s="150" t="str">
        <f t="shared" ref="N187" si="4083">IF(M187&gt;=38.4,L187+M187,"")</f>
        <v/>
      </c>
      <c r="O187" s="150">
        <f t="shared" ref="O187:P187" si="4084">SUM(O185,O186)</f>
        <v>0</v>
      </c>
      <c r="P187" s="150">
        <f t="shared" si="4084"/>
        <v>0</v>
      </c>
      <c r="Q187" s="150" t="str">
        <f t="shared" ref="Q187" si="4085">IF(P187&gt;=38.4,O187+P187,"")</f>
        <v/>
      </c>
      <c r="R187" s="150">
        <f t="shared" ref="R187:S187" si="4086">SUM(R185,R186)</f>
        <v>0</v>
      </c>
      <c r="S187" s="150">
        <f t="shared" si="4086"/>
        <v>0</v>
      </c>
      <c r="T187" s="150" t="str">
        <f t="shared" ref="T187" si="4087">IF(S187&gt;=38.4,R187+S187,"")</f>
        <v/>
      </c>
      <c r="U187" s="150">
        <f t="shared" ref="U187:V187" si="4088">SUM(U185,U186)</f>
        <v>0</v>
      </c>
      <c r="V187" s="150">
        <f t="shared" si="4088"/>
        <v>0</v>
      </c>
      <c r="W187" s="150" t="str">
        <f t="shared" ref="W187" si="4089">IF(V187&gt;=28.8,U187+V187,"")</f>
        <v/>
      </c>
      <c r="X187" s="150">
        <f t="shared" ref="X187:Y187" si="4090">SUM(X185,X186)</f>
        <v>0</v>
      </c>
      <c r="Y187" s="150">
        <f t="shared" si="4090"/>
        <v>0</v>
      </c>
      <c r="Z187" s="150" t="str">
        <f t="shared" ref="Z187" si="4091">IF(Y187&gt;=19.2,X187+Y187,"")</f>
        <v/>
      </c>
      <c r="AA187" s="150">
        <f t="shared" ref="AA187:AB187" si="4092">SUM(AA185,AA186)</f>
        <v>0</v>
      </c>
      <c r="AB187" s="150">
        <f t="shared" si="4092"/>
        <v>0</v>
      </c>
      <c r="AC187" s="150" t="str">
        <f t="shared" ref="AC187" si="4093">IF(AB187&gt;=19.2,AA187+AB187,"")</f>
        <v/>
      </c>
      <c r="AD187" s="150">
        <f t="shared" ref="AD187:AE187" si="4094">SUM(AD185,AD186)</f>
        <v>0</v>
      </c>
      <c r="AE187" s="150">
        <f t="shared" si="4094"/>
        <v>0</v>
      </c>
      <c r="AF187" s="150" t="str">
        <f t="shared" ref="AF187" si="4095">IF(AE187&gt;=9.6,AD187+AE187,"")</f>
        <v/>
      </c>
      <c r="AG187" s="151"/>
      <c r="AH187" s="152">
        <f t="shared" ref="AH187:AH190" si="4096">COUNT(BA187:BH187)</f>
        <v>0</v>
      </c>
      <c r="AI187" s="147"/>
      <c r="AJ187" s="147"/>
      <c r="AK187" s="153"/>
      <c r="AL187" s="154"/>
      <c r="AM187" s="155">
        <f t="shared" ref="AM187:AO187" si="4097">SUM(AM185,AM186)</f>
        <v>0</v>
      </c>
      <c r="AN187" s="155">
        <f t="shared" si="4097"/>
        <v>0</v>
      </c>
      <c r="AO187" s="156">
        <f t="shared" si="4097"/>
        <v>0</v>
      </c>
      <c r="AP187" s="157" t="str">
        <f t="shared" ref="AP187:AP190" si="4098">CONCATENATE(BH187,BG187,BF187,BE187,BD187,,BC187,BB187,BA187)</f>
        <v>........</v>
      </c>
      <c r="AQ187" s="158"/>
      <c r="AR187" s="159"/>
      <c r="AS187" s="160"/>
      <c r="AT187" s="160"/>
      <c r="AU187" s="160"/>
      <c r="AV187" s="160"/>
      <c r="AW187" s="160"/>
      <c r="AX187" s="160"/>
      <c r="AY187" s="160"/>
      <c r="AZ187" s="160"/>
      <c r="BA187" s="161" t="str">
        <f t="shared" ref="BA187:BA190" si="4099">IF(K187&lt;100,1,IF(K187="XXX",1,"."))</f>
        <v>.</v>
      </c>
      <c r="BB187" s="161" t="str">
        <f t="shared" ref="BB187:BB190" si="4100">IF(N187&lt;80,2,IF(N187="XXX",2,"."))</f>
        <v>.</v>
      </c>
      <c r="BC187" s="161" t="str">
        <f t="shared" ref="BC187:BC190" si="4101">IF(Q187&lt;80,3,IF(Q187="XXX",3,"."))</f>
        <v>.</v>
      </c>
      <c r="BD187" s="161" t="str">
        <f t="shared" ref="BD187:BD190" si="4102">IF(T187&lt;80,4,IF(W187="XXX",4,"."))</f>
        <v>.</v>
      </c>
      <c r="BE187" s="161" t="str">
        <f t="shared" ref="BE187:BE190" si="4103">IF(W187&lt;60,5,IF(W187="XXX",5,"."))</f>
        <v>.</v>
      </c>
      <c r="BF187" s="161" t="str">
        <f t="shared" ref="BF187:BF190" si="4104">IF(Z187&lt;40,6,IF(Z187="XXX",6,"."))</f>
        <v>.</v>
      </c>
      <c r="BG187" s="161" t="str">
        <f t="shared" ref="BG187:BG190" si="4105">IF(AC187&lt;40,7,IF(AC187="XXX",7,"."))</f>
        <v>.</v>
      </c>
      <c r="BH187" s="161" t="str">
        <f t="shared" ref="BH187:BH190" si="4106">IF(AF187&lt;20,8,IF(AF187="XXX",8,"."))</f>
        <v>.</v>
      </c>
      <c r="BI187" s="162" t="str">
        <f t="shared" ref="BI187:BI190" si="4107">IF(BA187=1,".رياضيات",".")</f>
        <v>.</v>
      </c>
      <c r="BJ187" s="162" t="str">
        <f t="shared" ref="BJ187:BJ190" si="4108">IF(BB187=2,".نحوونصوص",".")</f>
        <v>.</v>
      </c>
      <c r="BK187" s="162" t="str">
        <f t="shared" ref="BK187:BK190" si="4109">IF(BC187=3,".علوم",".")</f>
        <v>.</v>
      </c>
      <c r="BL187" s="162" t="str">
        <f t="shared" ref="BL187:BL190" si="4110">IF(BD187=4,".تعبير واملاء وخط",".")</f>
        <v>.</v>
      </c>
      <c r="BM187" s="162" t="str">
        <f t="shared" ref="BM187:BM190" si="4111">IF(BE187=5,".تربية اسلامية",".")</f>
        <v>.</v>
      </c>
      <c r="BN187" s="162" t="str">
        <f t="shared" ref="BN187:BN190" si="4112">IF(BF187=6,".جغرافيا",".")</f>
        <v>.</v>
      </c>
      <c r="BO187" s="162" t="str">
        <f t="shared" ref="BO187:BO190" si="4113">IF(BG187=7,".تاريخ",".")</f>
        <v>.</v>
      </c>
      <c r="BP187" s="162" t="str">
        <f t="shared" ref="BP187:BP190" si="4114">IF(BH187=8,".وطنية",".")</f>
        <v>.</v>
      </c>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4">
        <f t="shared" ref="EU187" si="4115">IF(AC187="",7,IF(AC185+AC186&lt;40,7,""))</f>
        <v>7</v>
      </c>
      <c r="EV187" s="164">
        <f t="shared" ref="EV187" si="4116">IF(AF187="",8,IF(AF185+AF186&lt;20,8,""))</f>
        <v>8</v>
      </c>
      <c r="EW187" s="164">
        <f t="shared" ref="EW187" si="4117">IF(AO187="",9,IF(AO185+AO186&lt;40,9,""))</f>
        <v>9</v>
      </c>
      <c r="EX187" s="128"/>
      <c r="EY187" s="165"/>
      <c r="EZ187" s="165"/>
      <c r="FA187" s="165"/>
      <c r="FB187" s="166"/>
      <c r="FC187" s="167"/>
      <c r="FD187" s="167"/>
      <c r="FE187" s="166"/>
    </row>
    <row r="188" spans="1:161" ht="18" x14ac:dyDescent="0.25">
      <c r="A188" s="108">
        <f>VLOOKUP(EX188,'[1]ادخال بيانات ودرجات'!$A$10:A386,1,TRUE)</f>
        <v>60</v>
      </c>
      <c r="B188" s="109"/>
      <c r="C188" s="110">
        <f>VLOOKUP(EX188,'[1]ادخال بيانات ودرجات'!$A$10:C386,3,TRUE)</f>
        <v>0</v>
      </c>
      <c r="D188" s="109">
        <f>VLOOKUP(EX188,'[1]ادخال بيانات ودرجات'!$A$10:D386,4,TRUE)</f>
        <v>0</v>
      </c>
      <c r="E188" s="109">
        <f>VLOOKUP(EX188,'[1]ادخال بيانات ودرجات'!$A$10:E386,5,TRUE)</f>
        <v>0</v>
      </c>
      <c r="F188" s="109">
        <f>VLOOKUP(EX188,'[1]ادخال بيانات ودرجات'!$A$10:F386,6,TRUE)</f>
        <v>0</v>
      </c>
      <c r="G188" s="111">
        <f>VLOOKUP(EX188,'[1]ادخال بيانات ودرجات'!$A$10:B386,2,TRUE)</f>
        <v>0</v>
      </c>
      <c r="H188" s="112" t="s">
        <v>50</v>
      </c>
      <c r="I188" s="113">
        <f>VLOOKUP(EX188,'[1]ادخال بيانات ودرجات'!$A$10:BW386,17,TRUE)</f>
        <v>0</v>
      </c>
      <c r="J188" s="113">
        <f>VLOOKUP(EX188,'[1]ادخال بيانات ودرجات'!$A$10:BW386,18,TRUE)</f>
        <v>0</v>
      </c>
      <c r="K188" s="114">
        <f t="shared" ref="K188:K189" si="4118">SUM(I188,J188)</f>
        <v>0</v>
      </c>
      <c r="L188" s="113">
        <f>VLOOKUP(EX188,'[1]ادخال بيانات ودرجات'!$A$10:BW386,24,TRUE)</f>
        <v>0</v>
      </c>
      <c r="M188" s="113">
        <f>VLOOKUP(EX188,'[1]ادخال بيانات ودرجات'!$A$10:BW386,25,TRUE)</f>
        <v>0</v>
      </c>
      <c r="N188" s="114">
        <f t="shared" ref="N188:N189" si="4119">SUM(L188,M188)</f>
        <v>0</v>
      </c>
      <c r="O188" s="113">
        <f>VLOOKUP(EX188,'[1]ادخال بيانات ودرجات'!$A$10:BW386,31,TRUE)</f>
        <v>0</v>
      </c>
      <c r="P188" s="113">
        <f>VLOOKUP(EX188,'[1]ادخال بيانات ودرجات'!$A$10:BW386,32,TRUE)</f>
        <v>0</v>
      </c>
      <c r="Q188" s="114">
        <f t="shared" ref="Q188:Q189" si="4120">SUM(O188,P188)</f>
        <v>0</v>
      </c>
      <c r="R188" s="113">
        <f>VLOOKUP(EX188,'[1]ادخال بيانات ودرجات'!$A$10:BW386,38,TRUE)</f>
        <v>0</v>
      </c>
      <c r="S188" s="113">
        <f>VLOOKUP(EX188,'[1]ادخال بيانات ودرجات'!$A$10:BW386,39,TRUE)</f>
        <v>0</v>
      </c>
      <c r="T188" s="114">
        <f t="shared" ref="T188:T189" si="4121">SUM(R188,S188)</f>
        <v>0</v>
      </c>
      <c r="U188" s="113">
        <f>VLOOKUP(EX188,'[1]ادخال بيانات ودرجات'!$A$10:BW386,45,TRUE)</f>
        <v>0</v>
      </c>
      <c r="V188" s="113">
        <f>VLOOKUP(EX188,'[1]ادخال بيانات ودرجات'!$A$10:BW386,46,TRUE)</f>
        <v>0</v>
      </c>
      <c r="W188" s="114">
        <f t="shared" ref="W188:W189" si="4122">SUM(U188,V188)</f>
        <v>0</v>
      </c>
      <c r="X188" s="113">
        <f>VLOOKUP(EX188,'[1]ادخال بيانات ودرجات'!$A$10:BW386,52,TRUE)</f>
        <v>0</v>
      </c>
      <c r="Y188" s="113">
        <f>VLOOKUP(EX188,'[1]ادخال بيانات ودرجات'!$A$10:BW386,53,TRUE)</f>
        <v>0</v>
      </c>
      <c r="Z188" s="114">
        <f t="shared" ref="Z188:Z189" si="4123">SUM(X188,Y188)</f>
        <v>0</v>
      </c>
      <c r="AA188" s="113">
        <f>VLOOKUP(EX188,'[1]ادخال بيانات ودرجات'!$A$10:BW386,59,TRUE)</f>
        <v>0</v>
      </c>
      <c r="AB188" s="113">
        <f>VLOOKUP(EX188,'[1]ادخال بيانات ودرجات'!$A$10:BW386,60,TRUE)</f>
        <v>0</v>
      </c>
      <c r="AC188" s="114">
        <f t="shared" ref="AC188:AC189" si="4124">SUM(AA188,AB188)</f>
        <v>0</v>
      </c>
      <c r="AD188" s="114">
        <f>VLOOKUP(EX188,'[1]ادخال بيانات ودرجات'!$A$10:BW386,66,TRUE)</f>
        <v>0</v>
      </c>
      <c r="AE188" s="114">
        <f>VLOOKUP(EX188,'[1]ادخال بيانات ودرجات'!$A$10:BW386,67,TRUE)</f>
        <v>0</v>
      </c>
      <c r="AF188" s="114">
        <f t="shared" ref="AF188:AF189" si="4125">SUM(AD188,AE188)</f>
        <v>0</v>
      </c>
      <c r="AG188" s="115" t="str">
        <f t="shared" ref="AG188:AG190" si="4126">IF(AJ188&gt;=1,"دورثان","ناجح")</f>
        <v>دورثان</v>
      </c>
      <c r="AH188" s="116"/>
      <c r="AI188" s="117" t="str">
        <f>IF(AJ188&gt;=1,"***",VLOOKUP(EX188,'[1]ادخال بيانات ودرجات'!$A$10:CI387,87,TRUE))</f>
        <v>***</v>
      </c>
      <c r="AJ188" s="117">
        <f t="shared" ref="AJ188" si="4127">COUNT(EU188:EW190)</f>
        <v>9</v>
      </c>
      <c r="AK188" s="118" t="str">
        <f>IF(AJ188&gt;=1,"***",VLOOKUP(EX188,'[1]ادخال بيانات ودرجات'!$A$10:CL386,90,TRUE))</f>
        <v>***</v>
      </c>
      <c r="AL188" s="119" t="str">
        <f t="shared" ref="AL188" si="4128">IF(AJ188&gt;=1,"",IF(AK188&gt;=85,"ممتاز",IF(AK188&gt;=75,"جيد جدا",IF(AK188&gt;=65,"جيد",IF(AK188&gt;=54,"مقبول",IF(AK188&gt;=50,"ضعيف","xxx"))))))</f>
        <v/>
      </c>
      <c r="AM188" s="120">
        <f>VLOOKUP(EX188,'[1]ادخال بيانات ودرجات'!$A$10:BW386,73,TRUE)</f>
        <v>0</v>
      </c>
      <c r="AN188" s="120">
        <f>VLOOKUP(EX188,'[1]ادخال بيانات ودرجات'!$A$10:BW386,74,TRUE)</f>
        <v>0</v>
      </c>
      <c r="AO188" s="121">
        <f t="shared" ref="AO188:AO189" si="4129">SUM(AM188,AN188)</f>
        <v>0</v>
      </c>
      <c r="AP188" s="122"/>
      <c r="AQ188" s="123" t="str">
        <f t="shared" ref="AQ188" si="4130">CONCATENATE(BI190,BJ190,BK190,,BL190,BM190,,BN190,BO190,BP190)</f>
        <v>........</v>
      </c>
      <c r="AR188" s="124">
        <f t="shared" ref="AR188:AR190" si="4131">K188:K189+N188:N189+Q188:Q189+T188:T189+W188:W189+Z188:Z189+AC188:AC189+AF188:AF189+AO188:AO189</f>
        <v>0</v>
      </c>
      <c r="AS188" s="125" t="str">
        <f t="shared" ref="AS188" si="4132">IF(K190&lt;100,100-K190,IF(K190="XXX",100,"."))</f>
        <v>.</v>
      </c>
      <c r="AT188" s="125" t="str">
        <f t="shared" ref="AT188" si="4133">IF(N190&lt;80,80-N190,IF(N190="XXX",80,"."))</f>
        <v>.</v>
      </c>
      <c r="AU188" s="125" t="str">
        <f t="shared" ref="AU188" si="4134">IF(Q190&lt;80,80-Q190,IF(Q190="XXX",80,"."))</f>
        <v>.</v>
      </c>
      <c r="AV188" s="125" t="str">
        <f t="shared" ref="AV188" si="4135">IF(T190&lt;80,80-T190,IF(T190="XXX",80,"."))</f>
        <v>.</v>
      </c>
      <c r="AW188" s="125" t="str">
        <f t="shared" ref="AW188" si="4136">IF(W190&lt;60,60-W190,IF(W190="XXX",60,"."))</f>
        <v>.</v>
      </c>
      <c r="AX188" s="125" t="str">
        <f t="shared" ref="AX188" si="4137">IF(Z190&lt;40,40-Z190,IF(Z190="XXX",40,"."))</f>
        <v>.</v>
      </c>
      <c r="AY188" s="125" t="str">
        <f t="shared" ref="AY188" si="4138">IF(AC190&lt;40,40-AC190,IF(AC190="XXX",40,"."))</f>
        <v>.</v>
      </c>
      <c r="AZ188" s="125" t="str">
        <f t="shared" ref="AZ188" si="4139">IF(AF190&lt;20,20-AF190,IF(AF190="XXX",20,"."))</f>
        <v>.</v>
      </c>
      <c r="BA188" s="126"/>
      <c r="BB188" s="126"/>
      <c r="BC188" s="126"/>
      <c r="BD188" s="126"/>
      <c r="BE188" s="126"/>
      <c r="BF188" s="126"/>
      <c r="BG188" s="126"/>
      <c r="BH188" s="126"/>
      <c r="BI188" s="126"/>
      <c r="BJ188" s="126"/>
      <c r="BK188" s="126"/>
      <c r="BL188" s="126"/>
      <c r="BM188" s="126"/>
      <c r="BN188" s="126"/>
      <c r="BO188" s="126"/>
      <c r="BP188" s="126"/>
      <c r="BQ188" s="126"/>
      <c r="BR188" s="126"/>
      <c r="BS188" s="126"/>
      <c r="BT188" s="126"/>
      <c r="BU188" s="126"/>
      <c r="BV188" s="126"/>
      <c r="BW188" s="126"/>
      <c r="BX188" s="126"/>
      <c r="BY188" s="126"/>
      <c r="BZ188" s="126"/>
      <c r="CA188" s="126"/>
      <c r="CB188" s="126"/>
      <c r="CC188" s="126"/>
      <c r="CD188" s="126"/>
      <c r="CE188" s="126"/>
      <c r="CF188" s="126"/>
      <c r="CG188" s="126"/>
      <c r="CH188" s="126"/>
      <c r="CI188" s="126"/>
      <c r="CJ188" s="126"/>
      <c r="CK188" s="126"/>
      <c r="CL188" s="126"/>
      <c r="CM188" s="126"/>
      <c r="CN188" s="126"/>
      <c r="CO188" s="126"/>
      <c r="CP188" s="126"/>
      <c r="CQ188" s="126"/>
      <c r="CR188" s="126"/>
      <c r="CS188" s="126"/>
      <c r="CT188" s="126"/>
      <c r="CU188" s="126"/>
      <c r="CV188" s="126"/>
      <c r="CW188" s="126"/>
      <c r="CX188" s="126"/>
      <c r="CY188" s="126"/>
      <c r="CZ188" s="126"/>
      <c r="DA188" s="126"/>
      <c r="DB188" s="126"/>
      <c r="DC188" s="126"/>
      <c r="DD188" s="126"/>
      <c r="DE188" s="126"/>
      <c r="DF188" s="126"/>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26"/>
      <c r="EU188" s="127">
        <f t="shared" ref="EU188" si="4140">IF(K190="",1,IF(K188+K189&lt;100,1,""))</f>
        <v>1</v>
      </c>
      <c r="EV188" s="127">
        <f t="shared" ref="EV188" si="4141">IF(N190="",2,IF(N188+N189&lt;80,2,""))</f>
        <v>2</v>
      </c>
      <c r="EW188" s="127">
        <f t="shared" ref="EW188" si="4142">IF(Q190="",3,IF(Q188+Q189&lt;80,3,""))</f>
        <v>3</v>
      </c>
      <c r="EX188" s="128">
        <v>60</v>
      </c>
      <c r="EY188" s="129" t="str">
        <f t="shared" ref="EY188:EY190" si="4143">IF(AG188="","7",IF(AG188&lt;40,7,"*"))</f>
        <v>*</v>
      </c>
      <c r="EZ188" s="129">
        <f t="shared" ref="EZ188:EZ190" si="4144">IF(AJ188="","8",IF(AJ188&lt;20,8,"*"))</f>
        <v>8</v>
      </c>
      <c r="FA188" s="130" t="str">
        <f t="shared" ref="FA188:FA190" si="4145">IF(AS188="","9",IF(AS188&lt;40,9,"*"))</f>
        <v>*</v>
      </c>
      <c r="FB188" s="131" t="str">
        <f>IF(FC188="","",SUBTOTAL(2,$FC$11:FC188))</f>
        <v/>
      </c>
      <c r="FC188" s="132" t="str">
        <f t="shared" ref="FC188:FC190" si="4146">IF(AG188="ناجح",ROW(),"")</f>
        <v/>
      </c>
      <c r="FD188" s="132">
        <f t="shared" ref="FD188:FD190" si="4147">IF(AG188="دورثان",ROW(),"")</f>
        <v>188</v>
      </c>
      <c r="FE188" s="131">
        <f>IF(FD188="","",SUBTOTAL(2,$FD$11:FD188))</f>
        <v>60</v>
      </c>
    </row>
    <row r="189" spans="1:161" ht="18" x14ac:dyDescent="0.25">
      <c r="A189" s="111"/>
      <c r="B189" s="117"/>
      <c r="C189" s="135"/>
      <c r="D189" s="117"/>
      <c r="E189" s="117"/>
      <c r="F189" s="117"/>
      <c r="G189" s="111"/>
      <c r="H189" s="136" t="s">
        <v>52</v>
      </c>
      <c r="I189" s="137">
        <f>VLOOKUP(EX188,'[1]ادخال بيانات ودرجات'!$A$10:BW386,20,TRUE)</f>
        <v>0</v>
      </c>
      <c r="J189" s="137">
        <f>VLOOKUP(EX188,'[1]ادخال بيانات ودرجات'!$A$10:BW386,21,TRUE)</f>
        <v>0</v>
      </c>
      <c r="K189" s="138">
        <f t="shared" si="4118"/>
        <v>0</v>
      </c>
      <c r="L189" s="137">
        <f>VLOOKUP(EX188,'[1]ادخال بيانات ودرجات'!$A$10:BW386,27,TRUE)</f>
        <v>0</v>
      </c>
      <c r="M189" s="137">
        <f>VLOOKUP(EX188,'[1]ادخال بيانات ودرجات'!$A$10:BW386,28,TRUE)</f>
        <v>0</v>
      </c>
      <c r="N189" s="138">
        <f t="shared" si="4119"/>
        <v>0</v>
      </c>
      <c r="O189" s="137">
        <f>VLOOKUP(EX188,'[1]ادخال بيانات ودرجات'!$A$10:BW386,34,TRUE)</f>
        <v>0</v>
      </c>
      <c r="P189" s="137">
        <f>VLOOKUP(EX188,'[1]ادخال بيانات ودرجات'!$A$10:BW386,35,TRUE)</f>
        <v>0</v>
      </c>
      <c r="Q189" s="138">
        <f t="shared" si="4120"/>
        <v>0</v>
      </c>
      <c r="R189" s="137">
        <f>VLOOKUP(EX188,'[1]ادخال بيانات ودرجات'!$A$10:BW386,41,TRUE)</f>
        <v>0</v>
      </c>
      <c r="S189" s="137">
        <f>VLOOKUP(EX188,'[1]ادخال بيانات ودرجات'!$A$10:BW386,42,TRUE)</f>
        <v>0</v>
      </c>
      <c r="T189" s="138">
        <f t="shared" si="4121"/>
        <v>0</v>
      </c>
      <c r="U189" s="137">
        <f>VLOOKUP(EX188,'[1]ادخال بيانات ودرجات'!$A$10:BW386,48,TRUE)</f>
        <v>0</v>
      </c>
      <c r="V189" s="137">
        <f>VLOOKUP(EX188,'[1]ادخال بيانات ودرجات'!$A$10:BW386,49,TRUE)</f>
        <v>0</v>
      </c>
      <c r="W189" s="138">
        <f t="shared" si="4122"/>
        <v>0</v>
      </c>
      <c r="X189" s="137">
        <f>VLOOKUP(EX188,'[1]ادخال بيانات ودرجات'!$A$10:BW386,55,TRUE)</f>
        <v>0</v>
      </c>
      <c r="Y189" s="137">
        <f>VLOOKUP(EX188,'[1]ادخال بيانات ودرجات'!$A$10:BW386,56,TRUE)</f>
        <v>0</v>
      </c>
      <c r="Z189" s="138">
        <f t="shared" si="4123"/>
        <v>0</v>
      </c>
      <c r="AA189" s="137">
        <f>VLOOKUP(EX188,'[1]ادخال بيانات ودرجات'!$A$10:BW386,62,TRUE)</f>
        <v>0</v>
      </c>
      <c r="AB189" s="137">
        <f>VLOOKUP(EX188,'[1]ادخال بيانات ودرجات'!$A$10:BW386,63,TRUE)</f>
        <v>0</v>
      </c>
      <c r="AC189" s="138">
        <f t="shared" si="4124"/>
        <v>0</v>
      </c>
      <c r="AD189" s="138">
        <f>VLOOKUP(EX188,'[1]ادخال بيانات ودرجات'!$A$10:BW386,69,TRUE)</f>
        <v>0</v>
      </c>
      <c r="AE189" s="138">
        <f>VLOOKUP(EX188,'[1]ادخال بيانات ودرجات'!$A$10:BW386,70,TRUE)</f>
        <v>0</v>
      </c>
      <c r="AF189" s="138">
        <f t="shared" si="4125"/>
        <v>0</v>
      </c>
      <c r="AG189" s="139"/>
      <c r="AH189" s="140"/>
      <c r="AI189" s="117"/>
      <c r="AJ189" s="117"/>
      <c r="AK189" s="141"/>
      <c r="AL189" s="119"/>
      <c r="AM189" s="142">
        <f>VLOOKUP(EX188,'[1]ادخال بيانات ودرجات'!$A$10:BX386,76,TRUE)</f>
        <v>0</v>
      </c>
      <c r="AN189" s="142">
        <f>VLOOKUP(EX188,'[1]ادخال بيانات ودرجات'!$A$10:BY386,77,TRUE)</f>
        <v>0</v>
      </c>
      <c r="AO189" s="121">
        <f t="shared" si="4129"/>
        <v>0</v>
      </c>
      <c r="AP189" s="143"/>
      <c r="AQ189" s="123"/>
      <c r="AR189" s="124"/>
      <c r="AS189" s="125"/>
      <c r="AT189" s="125"/>
      <c r="AU189" s="125"/>
      <c r="AV189" s="125"/>
      <c r="AW189" s="125"/>
      <c r="AX189" s="125"/>
      <c r="AY189" s="125"/>
      <c r="AZ189" s="125"/>
      <c r="BA189" s="126"/>
      <c r="BB189" s="126"/>
      <c r="BC189" s="126"/>
      <c r="BD189" s="126"/>
      <c r="BE189" s="126"/>
      <c r="BF189" s="126"/>
      <c r="BG189" s="126"/>
      <c r="BH189" s="126"/>
      <c r="BI189" s="126"/>
      <c r="BJ189" s="126"/>
      <c r="BK189" s="126"/>
      <c r="BL189" s="126"/>
      <c r="BM189" s="126"/>
      <c r="BN189" s="126"/>
      <c r="BO189" s="126"/>
      <c r="BP189" s="126"/>
      <c r="BQ189" s="126"/>
      <c r="BR189" s="126"/>
      <c r="BS189" s="126"/>
      <c r="BT189" s="126"/>
      <c r="BU189" s="126"/>
      <c r="BV189" s="126"/>
      <c r="BW189" s="126"/>
      <c r="BX189" s="126"/>
      <c r="BY189" s="126"/>
      <c r="BZ189" s="126"/>
      <c r="CA189" s="126"/>
      <c r="CB189" s="126"/>
      <c r="CC189" s="126"/>
      <c r="CD189" s="126"/>
      <c r="CE189" s="126"/>
      <c r="CF189" s="126"/>
      <c r="CG189" s="126"/>
      <c r="CH189" s="126"/>
      <c r="CI189" s="126"/>
      <c r="CJ189" s="126"/>
      <c r="CK189" s="126"/>
      <c r="CL189" s="126"/>
      <c r="CM189" s="126"/>
      <c r="CN189" s="126"/>
      <c r="CO189" s="126"/>
      <c r="CP189" s="126"/>
      <c r="CQ189" s="126"/>
      <c r="CR189" s="126"/>
      <c r="CS189" s="126"/>
      <c r="CT189" s="126"/>
      <c r="CU189" s="126"/>
      <c r="CV189" s="126"/>
      <c r="CW189" s="126"/>
      <c r="CX189" s="126"/>
      <c r="CY189" s="126"/>
      <c r="CZ189" s="126"/>
      <c r="DA189" s="126"/>
      <c r="DB189" s="126"/>
      <c r="DC189" s="126"/>
      <c r="DD189" s="126"/>
      <c r="DE189" s="126"/>
      <c r="DF189" s="126"/>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26"/>
      <c r="EU189" s="127">
        <f t="shared" ref="EU189:EU190" si="4148">IF(T190="",4,IF(T188+T189&lt;80,4,""))</f>
        <v>4</v>
      </c>
      <c r="EV189" s="127">
        <f t="shared" ref="EV189:EV190" si="4149">IF(W190="",5,IF(W188+W189&lt;60,5,""))</f>
        <v>5</v>
      </c>
      <c r="EW189" s="127">
        <f t="shared" ref="EW189:EW190" si="4150">IF(Z190="",6,IF(Z188+Z189&lt;40,6,""))</f>
        <v>6</v>
      </c>
      <c r="EX189" s="128"/>
      <c r="EY189" s="134"/>
      <c r="EZ189" s="134"/>
      <c r="FA189" s="134"/>
      <c r="FB189" s="144"/>
      <c r="FC189" s="145"/>
      <c r="FD189" s="145"/>
      <c r="FE189" s="144"/>
    </row>
    <row r="190" spans="1:161" ht="18.75" thickBot="1" x14ac:dyDescent="0.3">
      <c r="A190" s="146"/>
      <c r="B190" s="147"/>
      <c r="C190" s="148"/>
      <c r="D190" s="147"/>
      <c r="E190" s="147"/>
      <c r="F190" s="147"/>
      <c r="G190" s="146"/>
      <c r="H190" s="149" t="s">
        <v>53</v>
      </c>
      <c r="I190" s="150">
        <f t="shared" ref="I190:J190" si="4151">SUM(I188,I189)</f>
        <v>0</v>
      </c>
      <c r="J190" s="150">
        <f t="shared" si="4151"/>
        <v>0</v>
      </c>
      <c r="K190" s="150" t="str">
        <f t="shared" ref="K190" si="4152">IF(J190&gt;=48,I190+J190,"")</f>
        <v/>
      </c>
      <c r="L190" s="150">
        <f t="shared" ref="L190:M190" si="4153">SUM(L188,L189)</f>
        <v>0</v>
      </c>
      <c r="M190" s="150">
        <f t="shared" si="4153"/>
        <v>0</v>
      </c>
      <c r="N190" s="150" t="str">
        <f t="shared" ref="N190" si="4154">IF(M190&gt;=38.4,L190+M190,"")</f>
        <v/>
      </c>
      <c r="O190" s="150">
        <f t="shared" ref="O190:P190" si="4155">SUM(O188,O189)</f>
        <v>0</v>
      </c>
      <c r="P190" s="150">
        <f t="shared" si="4155"/>
        <v>0</v>
      </c>
      <c r="Q190" s="150" t="str">
        <f t="shared" ref="Q190" si="4156">IF(P190&gt;=38.4,O190+P190,"")</f>
        <v/>
      </c>
      <c r="R190" s="150">
        <f t="shared" ref="R190:S190" si="4157">SUM(R188,R189)</f>
        <v>0</v>
      </c>
      <c r="S190" s="150">
        <f t="shared" si="4157"/>
        <v>0</v>
      </c>
      <c r="T190" s="150" t="str">
        <f t="shared" ref="T190" si="4158">IF(S190&gt;=38.4,R190+S190,"")</f>
        <v/>
      </c>
      <c r="U190" s="150">
        <f t="shared" ref="U190:V190" si="4159">SUM(U188,U189)</f>
        <v>0</v>
      </c>
      <c r="V190" s="150">
        <f t="shared" si="4159"/>
        <v>0</v>
      </c>
      <c r="W190" s="150" t="str">
        <f t="shared" ref="W190" si="4160">IF(V190&gt;=28.8,U190+V190,"")</f>
        <v/>
      </c>
      <c r="X190" s="150">
        <f t="shared" ref="X190:Y190" si="4161">SUM(X188,X189)</f>
        <v>0</v>
      </c>
      <c r="Y190" s="150">
        <f t="shared" si="4161"/>
        <v>0</v>
      </c>
      <c r="Z190" s="150" t="str">
        <f t="shared" ref="Z190" si="4162">IF(Y190&gt;=19.2,X190+Y190,"")</f>
        <v/>
      </c>
      <c r="AA190" s="150">
        <f t="shared" ref="AA190:AB190" si="4163">SUM(AA188,AA189)</f>
        <v>0</v>
      </c>
      <c r="AB190" s="150">
        <f t="shared" si="4163"/>
        <v>0</v>
      </c>
      <c r="AC190" s="150" t="str">
        <f t="shared" ref="AC190" si="4164">IF(AB190&gt;=19.2,AA190+AB190,"")</f>
        <v/>
      </c>
      <c r="AD190" s="150">
        <f t="shared" ref="AD190:AE190" si="4165">SUM(AD188,AD189)</f>
        <v>0</v>
      </c>
      <c r="AE190" s="150">
        <f t="shared" si="4165"/>
        <v>0</v>
      </c>
      <c r="AF190" s="150" t="str">
        <f t="shared" ref="AF190" si="4166">IF(AE190&gt;=9.6,AD190+AE190,"")</f>
        <v/>
      </c>
      <c r="AG190" s="151"/>
      <c r="AH190" s="152">
        <f t="shared" ref="AH190" si="4167">COUNT(BA190:BH190)</f>
        <v>0</v>
      </c>
      <c r="AI190" s="147"/>
      <c r="AJ190" s="147"/>
      <c r="AK190" s="153"/>
      <c r="AL190" s="154"/>
      <c r="AM190" s="155">
        <f t="shared" ref="AM190:AO190" si="4168">SUM(AM188,AM189)</f>
        <v>0</v>
      </c>
      <c r="AN190" s="155">
        <f t="shared" si="4168"/>
        <v>0</v>
      </c>
      <c r="AO190" s="156">
        <f t="shared" si="4168"/>
        <v>0</v>
      </c>
      <c r="AP190" s="157" t="str">
        <f t="shared" ref="AP190" si="4169">CONCATENATE(BH190,BG190,BF190,BE190,BD190,,BC190,BB190,BA190)</f>
        <v>........</v>
      </c>
      <c r="AQ190" s="158"/>
      <c r="AR190" s="159"/>
      <c r="AS190" s="160"/>
      <c r="AT190" s="160"/>
      <c r="AU190" s="160"/>
      <c r="AV190" s="160"/>
      <c r="AW190" s="160"/>
      <c r="AX190" s="160"/>
      <c r="AY190" s="160"/>
      <c r="AZ190" s="160"/>
      <c r="BA190" s="161" t="str">
        <f t="shared" ref="BA190" si="4170">IF(K190&lt;100,1,IF(K190="XXX",1,"."))</f>
        <v>.</v>
      </c>
      <c r="BB190" s="161" t="str">
        <f t="shared" ref="BB190" si="4171">IF(N190&lt;80,2,IF(N190="XXX",2,"."))</f>
        <v>.</v>
      </c>
      <c r="BC190" s="161" t="str">
        <f t="shared" ref="BC190" si="4172">IF(Q190&lt;80,3,IF(Q190="XXX",3,"."))</f>
        <v>.</v>
      </c>
      <c r="BD190" s="161" t="str">
        <f t="shared" ref="BD190" si="4173">IF(T190&lt;80,4,IF(W190="XXX",4,"."))</f>
        <v>.</v>
      </c>
      <c r="BE190" s="161" t="str">
        <f t="shared" ref="BE190" si="4174">IF(W190&lt;60,5,IF(W190="XXX",5,"."))</f>
        <v>.</v>
      </c>
      <c r="BF190" s="161" t="str">
        <f t="shared" ref="BF190" si="4175">IF(Z190&lt;40,6,IF(Z190="XXX",6,"."))</f>
        <v>.</v>
      </c>
      <c r="BG190" s="161" t="str">
        <f t="shared" ref="BG190" si="4176">IF(AC190&lt;40,7,IF(AC190="XXX",7,"."))</f>
        <v>.</v>
      </c>
      <c r="BH190" s="161" t="str">
        <f t="shared" ref="BH190" si="4177">IF(AF190&lt;20,8,IF(AF190="XXX",8,"."))</f>
        <v>.</v>
      </c>
      <c r="BI190" s="162" t="str">
        <f t="shared" ref="BI190" si="4178">IF(BA190=1,".رياضيات",".")</f>
        <v>.</v>
      </c>
      <c r="BJ190" s="162" t="str">
        <f t="shared" ref="BJ190" si="4179">IF(BB190=2,".نحوونصوص",".")</f>
        <v>.</v>
      </c>
      <c r="BK190" s="162" t="str">
        <f t="shared" ref="BK190" si="4180">IF(BC190=3,".علوم",".")</f>
        <v>.</v>
      </c>
      <c r="BL190" s="162" t="str">
        <f t="shared" ref="BL190" si="4181">IF(BD190=4,".تعبير واملاء وخط",".")</f>
        <v>.</v>
      </c>
      <c r="BM190" s="162" t="str">
        <f t="shared" ref="BM190" si="4182">IF(BE190=5,".تربية اسلامية",".")</f>
        <v>.</v>
      </c>
      <c r="BN190" s="162" t="str">
        <f t="shared" ref="BN190" si="4183">IF(BF190=6,".جغرافيا",".")</f>
        <v>.</v>
      </c>
      <c r="BO190" s="162" t="str">
        <f t="shared" ref="BO190" si="4184">IF(BG190=7,".تاريخ",".")</f>
        <v>.</v>
      </c>
      <c r="BP190" s="162" t="str">
        <f t="shared" ref="BP190" si="4185">IF(BH190=8,".وطنية",".")</f>
        <v>.</v>
      </c>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4">
        <f t="shared" ref="EU190" si="4186">IF(AC190="",7,IF(AC188+AC189&lt;40,7,""))</f>
        <v>7</v>
      </c>
      <c r="EV190" s="164">
        <f t="shared" ref="EV190" si="4187">IF(AF190="",8,IF(AF188+AF189&lt;20,8,""))</f>
        <v>8</v>
      </c>
      <c r="EW190" s="164">
        <f t="shared" ref="EW190" si="4188">IF(AO190="",9,IF(AO188+AO189&lt;40,9,""))</f>
        <v>9</v>
      </c>
      <c r="EX190" s="128"/>
      <c r="EY190" s="165"/>
      <c r="EZ190" s="165"/>
      <c r="FA190" s="165"/>
      <c r="FB190" s="166"/>
      <c r="FC190" s="167"/>
      <c r="FD190" s="167"/>
      <c r="FE190" s="166"/>
    </row>
  </sheetData>
  <mergeCells count="1666">
    <mergeCell ref="AZ188:AZ190"/>
    <mergeCell ref="EX188:EX190"/>
    <mergeCell ref="FB188:FB190"/>
    <mergeCell ref="FC188:FC190"/>
    <mergeCell ref="FD188:FD190"/>
    <mergeCell ref="FE188:FE190"/>
    <mergeCell ref="AT188:AT190"/>
    <mergeCell ref="AU188:AU190"/>
    <mergeCell ref="AV188:AV190"/>
    <mergeCell ref="AW188:AW190"/>
    <mergeCell ref="AX188:AX190"/>
    <mergeCell ref="AY188:AY190"/>
    <mergeCell ref="AJ188:AJ190"/>
    <mergeCell ref="AK188:AK190"/>
    <mergeCell ref="AL188:AL190"/>
    <mergeCell ref="AQ188:AQ190"/>
    <mergeCell ref="AR188:AR190"/>
    <mergeCell ref="AS188:AS190"/>
    <mergeCell ref="FE185:FE187"/>
    <mergeCell ref="A188:A190"/>
    <mergeCell ref="B188:B190"/>
    <mergeCell ref="C188:C190"/>
    <mergeCell ref="D188:D190"/>
    <mergeCell ref="E188:E190"/>
    <mergeCell ref="F188:F190"/>
    <mergeCell ref="G188:G190"/>
    <mergeCell ref="AG188:AG190"/>
    <mergeCell ref="AI188:AI190"/>
    <mergeCell ref="AY185:AY187"/>
    <mergeCell ref="AZ185:AZ187"/>
    <mergeCell ref="EX185:EX187"/>
    <mergeCell ref="FB185:FB187"/>
    <mergeCell ref="FC185:FC187"/>
    <mergeCell ref="FD185:FD187"/>
    <mergeCell ref="AS185:AS187"/>
    <mergeCell ref="AT185:AT187"/>
    <mergeCell ref="AU185:AU187"/>
    <mergeCell ref="AV185:AV187"/>
    <mergeCell ref="AW185:AW187"/>
    <mergeCell ref="AX185:AX187"/>
    <mergeCell ref="AI185:AI187"/>
    <mergeCell ref="AJ185:AJ187"/>
    <mergeCell ref="AK185:AK187"/>
    <mergeCell ref="AL185:AL187"/>
    <mergeCell ref="AQ185:AQ187"/>
    <mergeCell ref="AR185:AR187"/>
    <mergeCell ref="FD182:FD184"/>
    <mergeCell ref="FE182:FE184"/>
    <mergeCell ref="A185:A187"/>
    <mergeCell ref="B185:B187"/>
    <mergeCell ref="C185:C187"/>
    <mergeCell ref="D185:D187"/>
    <mergeCell ref="E185:E187"/>
    <mergeCell ref="F185:F187"/>
    <mergeCell ref="G185:G187"/>
    <mergeCell ref="AG185:AG187"/>
    <mergeCell ref="AX182:AX184"/>
    <mergeCell ref="AY182:AY184"/>
    <mergeCell ref="AZ182:AZ184"/>
    <mergeCell ref="EX182:EX184"/>
    <mergeCell ref="FB182:FB184"/>
    <mergeCell ref="FC182:FC184"/>
    <mergeCell ref="AR182:AR184"/>
    <mergeCell ref="AS182:AS184"/>
    <mergeCell ref="AT182:AT184"/>
    <mergeCell ref="AU182:AU184"/>
    <mergeCell ref="AV182:AV184"/>
    <mergeCell ref="AW182:AW184"/>
    <mergeCell ref="AG182:AG184"/>
    <mergeCell ref="AI182:AI184"/>
    <mergeCell ref="AJ182:AJ184"/>
    <mergeCell ref="AK182:AK184"/>
    <mergeCell ref="AL182:AL184"/>
    <mergeCell ref="AQ182:AQ184"/>
    <mergeCell ref="FC179:FC181"/>
    <mergeCell ref="FD179:FD181"/>
    <mergeCell ref="FE179:FE181"/>
    <mergeCell ref="A182:A184"/>
    <mergeCell ref="B182:B184"/>
    <mergeCell ref="C182:C184"/>
    <mergeCell ref="D182:D184"/>
    <mergeCell ref="E182:E184"/>
    <mergeCell ref="F182:F184"/>
    <mergeCell ref="G182:G184"/>
    <mergeCell ref="AW179:AW181"/>
    <mergeCell ref="AX179:AX181"/>
    <mergeCell ref="AY179:AY181"/>
    <mergeCell ref="AZ179:AZ181"/>
    <mergeCell ref="EX179:EX181"/>
    <mergeCell ref="FB179:FB181"/>
    <mergeCell ref="AQ179:AQ181"/>
    <mergeCell ref="AR179:AR181"/>
    <mergeCell ref="AS179:AS181"/>
    <mergeCell ref="AT179:AT181"/>
    <mergeCell ref="AU179:AU181"/>
    <mergeCell ref="AV179:AV181"/>
    <mergeCell ref="G179:G181"/>
    <mergeCell ref="AG179:AG181"/>
    <mergeCell ref="AI179:AI181"/>
    <mergeCell ref="AJ179:AJ181"/>
    <mergeCell ref="AK179:AK181"/>
    <mergeCell ref="AL179:AL181"/>
    <mergeCell ref="A179:A181"/>
    <mergeCell ref="B179:B181"/>
    <mergeCell ref="C179:C181"/>
    <mergeCell ref="D179:D181"/>
    <mergeCell ref="E179:E181"/>
    <mergeCell ref="F179:F181"/>
    <mergeCell ref="AZ176:AZ178"/>
    <mergeCell ref="EX176:EX178"/>
    <mergeCell ref="FB176:FB178"/>
    <mergeCell ref="FC176:FC178"/>
    <mergeCell ref="FD176:FD178"/>
    <mergeCell ref="FE176:FE178"/>
    <mergeCell ref="AT176:AT178"/>
    <mergeCell ref="AU176:AU178"/>
    <mergeCell ref="AV176:AV178"/>
    <mergeCell ref="AW176:AW178"/>
    <mergeCell ref="AX176:AX178"/>
    <mergeCell ref="AY176:AY178"/>
    <mergeCell ref="AJ176:AJ178"/>
    <mergeCell ref="AK176:AK178"/>
    <mergeCell ref="AL176:AL178"/>
    <mergeCell ref="AQ176:AQ178"/>
    <mergeCell ref="AR176:AR178"/>
    <mergeCell ref="AS176:AS178"/>
    <mergeCell ref="FE173:FE175"/>
    <mergeCell ref="A176:A178"/>
    <mergeCell ref="B176:B178"/>
    <mergeCell ref="C176:C178"/>
    <mergeCell ref="D176:D178"/>
    <mergeCell ref="E176:E178"/>
    <mergeCell ref="F176:F178"/>
    <mergeCell ref="G176:G178"/>
    <mergeCell ref="AG176:AG178"/>
    <mergeCell ref="AI176:AI178"/>
    <mergeCell ref="AY173:AY175"/>
    <mergeCell ref="AZ173:AZ175"/>
    <mergeCell ref="EX173:EX175"/>
    <mergeCell ref="FB173:FB175"/>
    <mergeCell ref="FC173:FC175"/>
    <mergeCell ref="FD173:FD175"/>
    <mergeCell ref="AS173:AS175"/>
    <mergeCell ref="AT173:AT175"/>
    <mergeCell ref="AU173:AU175"/>
    <mergeCell ref="AV173:AV175"/>
    <mergeCell ref="AW173:AW175"/>
    <mergeCell ref="AX173:AX175"/>
    <mergeCell ref="AI173:AI175"/>
    <mergeCell ref="AJ173:AJ175"/>
    <mergeCell ref="AK173:AK175"/>
    <mergeCell ref="AL173:AL175"/>
    <mergeCell ref="AQ173:AQ175"/>
    <mergeCell ref="AR173:AR175"/>
    <mergeCell ref="FD170:FD172"/>
    <mergeCell ref="FE170:FE172"/>
    <mergeCell ref="A173:A175"/>
    <mergeCell ref="B173:B175"/>
    <mergeCell ref="C173:C175"/>
    <mergeCell ref="D173:D175"/>
    <mergeCell ref="E173:E175"/>
    <mergeCell ref="F173:F175"/>
    <mergeCell ref="G173:G175"/>
    <mergeCell ref="AG173:AG175"/>
    <mergeCell ref="AX170:AX172"/>
    <mergeCell ref="AY170:AY172"/>
    <mergeCell ref="AZ170:AZ172"/>
    <mergeCell ref="EX170:EX172"/>
    <mergeCell ref="FB170:FB172"/>
    <mergeCell ref="FC170:FC172"/>
    <mergeCell ref="AR170:AR172"/>
    <mergeCell ref="AS170:AS172"/>
    <mergeCell ref="AT170:AT172"/>
    <mergeCell ref="AU170:AU172"/>
    <mergeCell ref="AV170:AV172"/>
    <mergeCell ref="AW170:AW172"/>
    <mergeCell ref="AG170:AG172"/>
    <mergeCell ref="AI170:AI172"/>
    <mergeCell ref="AJ170:AJ172"/>
    <mergeCell ref="AK170:AK172"/>
    <mergeCell ref="AL170:AL172"/>
    <mergeCell ref="AQ170:AQ172"/>
    <mergeCell ref="FC167:FC169"/>
    <mergeCell ref="FD167:FD169"/>
    <mergeCell ref="FE167:FE169"/>
    <mergeCell ref="A170:A172"/>
    <mergeCell ref="B170:B172"/>
    <mergeCell ref="C170:C172"/>
    <mergeCell ref="D170:D172"/>
    <mergeCell ref="E170:E172"/>
    <mergeCell ref="F170:F172"/>
    <mergeCell ref="G170:G172"/>
    <mergeCell ref="AW167:AW169"/>
    <mergeCell ref="AX167:AX169"/>
    <mergeCell ref="AY167:AY169"/>
    <mergeCell ref="AZ167:AZ169"/>
    <mergeCell ref="EX167:EX169"/>
    <mergeCell ref="FB167:FB169"/>
    <mergeCell ref="AQ167:AQ169"/>
    <mergeCell ref="AR167:AR169"/>
    <mergeCell ref="AS167:AS169"/>
    <mergeCell ref="AT167:AT169"/>
    <mergeCell ref="AU167:AU169"/>
    <mergeCell ref="AV167:AV169"/>
    <mergeCell ref="G167:G169"/>
    <mergeCell ref="AG167:AG169"/>
    <mergeCell ref="AI167:AI169"/>
    <mergeCell ref="AJ167:AJ169"/>
    <mergeCell ref="AK167:AK169"/>
    <mergeCell ref="AL167:AL169"/>
    <mergeCell ref="A167:A169"/>
    <mergeCell ref="B167:B169"/>
    <mergeCell ref="C167:C169"/>
    <mergeCell ref="D167:D169"/>
    <mergeCell ref="E167:E169"/>
    <mergeCell ref="F167:F169"/>
    <mergeCell ref="AZ164:AZ166"/>
    <mergeCell ref="EX164:EX166"/>
    <mergeCell ref="FB164:FB166"/>
    <mergeCell ref="FC164:FC166"/>
    <mergeCell ref="FD164:FD166"/>
    <mergeCell ref="FE164:FE166"/>
    <mergeCell ref="AT164:AT166"/>
    <mergeCell ref="AU164:AU166"/>
    <mergeCell ref="AV164:AV166"/>
    <mergeCell ref="AW164:AW166"/>
    <mergeCell ref="AX164:AX166"/>
    <mergeCell ref="AY164:AY166"/>
    <mergeCell ref="AJ164:AJ166"/>
    <mergeCell ref="AK164:AK166"/>
    <mergeCell ref="AL164:AL166"/>
    <mergeCell ref="AQ164:AQ166"/>
    <mergeCell ref="AR164:AR166"/>
    <mergeCell ref="AS164:AS166"/>
    <mergeCell ref="FE161:FE163"/>
    <mergeCell ref="A164:A166"/>
    <mergeCell ref="B164:B166"/>
    <mergeCell ref="C164:C166"/>
    <mergeCell ref="D164:D166"/>
    <mergeCell ref="E164:E166"/>
    <mergeCell ref="F164:F166"/>
    <mergeCell ref="G164:G166"/>
    <mergeCell ref="AG164:AG166"/>
    <mergeCell ref="AI164:AI166"/>
    <mergeCell ref="AY161:AY163"/>
    <mergeCell ref="AZ161:AZ163"/>
    <mergeCell ref="EX161:EX163"/>
    <mergeCell ref="FB161:FB163"/>
    <mergeCell ref="FC161:FC163"/>
    <mergeCell ref="FD161:FD163"/>
    <mergeCell ref="AS161:AS163"/>
    <mergeCell ref="AT161:AT163"/>
    <mergeCell ref="AU161:AU163"/>
    <mergeCell ref="AV161:AV163"/>
    <mergeCell ref="AW161:AW163"/>
    <mergeCell ref="AX161:AX163"/>
    <mergeCell ref="AI161:AI163"/>
    <mergeCell ref="AJ161:AJ163"/>
    <mergeCell ref="AK161:AK163"/>
    <mergeCell ref="AL161:AL163"/>
    <mergeCell ref="AQ161:AQ163"/>
    <mergeCell ref="AR161:AR163"/>
    <mergeCell ref="FD158:FD160"/>
    <mergeCell ref="FE158:FE160"/>
    <mergeCell ref="A161:A163"/>
    <mergeCell ref="B161:B163"/>
    <mergeCell ref="C161:C163"/>
    <mergeCell ref="D161:D163"/>
    <mergeCell ref="E161:E163"/>
    <mergeCell ref="F161:F163"/>
    <mergeCell ref="G161:G163"/>
    <mergeCell ref="AG161:AG163"/>
    <mergeCell ref="AX158:AX160"/>
    <mergeCell ref="AY158:AY160"/>
    <mergeCell ref="AZ158:AZ160"/>
    <mergeCell ref="EX158:EX160"/>
    <mergeCell ref="FB158:FB160"/>
    <mergeCell ref="FC158:FC160"/>
    <mergeCell ref="AR158:AR160"/>
    <mergeCell ref="AS158:AS160"/>
    <mergeCell ref="AT158:AT160"/>
    <mergeCell ref="AU158:AU160"/>
    <mergeCell ref="AV158:AV160"/>
    <mergeCell ref="AW158:AW160"/>
    <mergeCell ref="AG158:AG160"/>
    <mergeCell ref="AI158:AI160"/>
    <mergeCell ref="AJ158:AJ160"/>
    <mergeCell ref="AK158:AK160"/>
    <mergeCell ref="AL158:AL160"/>
    <mergeCell ref="AQ158:AQ160"/>
    <mergeCell ref="FC155:FC157"/>
    <mergeCell ref="FD155:FD157"/>
    <mergeCell ref="FE155:FE157"/>
    <mergeCell ref="A158:A160"/>
    <mergeCell ref="B158:B160"/>
    <mergeCell ref="C158:C160"/>
    <mergeCell ref="D158:D160"/>
    <mergeCell ref="E158:E160"/>
    <mergeCell ref="F158:F160"/>
    <mergeCell ref="G158:G160"/>
    <mergeCell ref="AW155:AW157"/>
    <mergeCell ref="AX155:AX157"/>
    <mergeCell ref="AY155:AY157"/>
    <mergeCell ref="AZ155:AZ157"/>
    <mergeCell ref="EX155:EX157"/>
    <mergeCell ref="FB155:FB157"/>
    <mergeCell ref="AQ155:AQ157"/>
    <mergeCell ref="AR155:AR157"/>
    <mergeCell ref="AS155:AS157"/>
    <mergeCell ref="AT155:AT157"/>
    <mergeCell ref="AU155:AU157"/>
    <mergeCell ref="AV155:AV157"/>
    <mergeCell ref="G155:G157"/>
    <mergeCell ref="AG155:AG157"/>
    <mergeCell ref="AI155:AI157"/>
    <mergeCell ref="AJ155:AJ157"/>
    <mergeCell ref="AK155:AK157"/>
    <mergeCell ref="AL155:AL157"/>
    <mergeCell ref="A155:A157"/>
    <mergeCell ref="B155:B157"/>
    <mergeCell ref="C155:C157"/>
    <mergeCell ref="D155:D157"/>
    <mergeCell ref="E155:E157"/>
    <mergeCell ref="F155:F157"/>
    <mergeCell ref="AZ152:AZ154"/>
    <mergeCell ref="EX152:EX154"/>
    <mergeCell ref="FB152:FB154"/>
    <mergeCell ref="FC152:FC154"/>
    <mergeCell ref="FD152:FD154"/>
    <mergeCell ref="FE152:FE154"/>
    <mergeCell ref="AT152:AT154"/>
    <mergeCell ref="AU152:AU154"/>
    <mergeCell ref="AV152:AV154"/>
    <mergeCell ref="AW152:AW154"/>
    <mergeCell ref="AX152:AX154"/>
    <mergeCell ref="AY152:AY154"/>
    <mergeCell ref="AJ152:AJ154"/>
    <mergeCell ref="AK152:AK154"/>
    <mergeCell ref="AL152:AL154"/>
    <mergeCell ref="AQ152:AQ154"/>
    <mergeCell ref="AR152:AR154"/>
    <mergeCell ref="AS152:AS154"/>
    <mergeCell ref="FE149:FE151"/>
    <mergeCell ref="A152:A154"/>
    <mergeCell ref="B152:B154"/>
    <mergeCell ref="C152:C154"/>
    <mergeCell ref="D152:D154"/>
    <mergeCell ref="E152:E154"/>
    <mergeCell ref="F152:F154"/>
    <mergeCell ref="G152:G154"/>
    <mergeCell ref="AG152:AG154"/>
    <mergeCell ref="AI152:AI154"/>
    <mergeCell ref="AY149:AY151"/>
    <mergeCell ref="AZ149:AZ151"/>
    <mergeCell ref="EX149:EX151"/>
    <mergeCell ref="FB149:FB151"/>
    <mergeCell ref="FC149:FC151"/>
    <mergeCell ref="FD149:FD151"/>
    <mergeCell ref="AS149:AS151"/>
    <mergeCell ref="AT149:AT151"/>
    <mergeCell ref="AU149:AU151"/>
    <mergeCell ref="AV149:AV151"/>
    <mergeCell ref="AW149:AW151"/>
    <mergeCell ref="AX149:AX151"/>
    <mergeCell ref="AI149:AI151"/>
    <mergeCell ref="AJ149:AJ151"/>
    <mergeCell ref="AK149:AK151"/>
    <mergeCell ref="AL149:AL151"/>
    <mergeCell ref="AQ149:AQ151"/>
    <mergeCell ref="AR149:AR151"/>
    <mergeCell ref="FD146:FD148"/>
    <mergeCell ref="FE146:FE148"/>
    <mergeCell ref="A149:A151"/>
    <mergeCell ref="B149:B151"/>
    <mergeCell ref="C149:C151"/>
    <mergeCell ref="D149:D151"/>
    <mergeCell ref="E149:E151"/>
    <mergeCell ref="F149:F151"/>
    <mergeCell ref="G149:G151"/>
    <mergeCell ref="AG149:AG151"/>
    <mergeCell ref="AX146:AX148"/>
    <mergeCell ref="AY146:AY148"/>
    <mergeCell ref="AZ146:AZ148"/>
    <mergeCell ref="EX146:EX148"/>
    <mergeCell ref="FB146:FB148"/>
    <mergeCell ref="FC146:FC148"/>
    <mergeCell ref="AR146:AR148"/>
    <mergeCell ref="AS146:AS148"/>
    <mergeCell ref="AT146:AT148"/>
    <mergeCell ref="AU146:AU148"/>
    <mergeCell ref="AV146:AV148"/>
    <mergeCell ref="AW146:AW148"/>
    <mergeCell ref="AG146:AG148"/>
    <mergeCell ref="AI146:AI148"/>
    <mergeCell ref="AJ146:AJ148"/>
    <mergeCell ref="AK146:AK148"/>
    <mergeCell ref="AL146:AL148"/>
    <mergeCell ref="AQ146:AQ148"/>
    <mergeCell ref="FC143:FC145"/>
    <mergeCell ref="FD143:FD145"/>
    <mergeCell ref="FE143:FE145"/>
    <mergeCell ref="A146:A148"/>
    <mergeCell ref="B146:B148"/>
    <mergeCell ref="C146:C148"/>
    <mergeCell ref="D146:D148"/>
    <mergeCell ref="E146:E148"/>
    <mergeCell ref="F146:F148"/>
    <mergeCell ref="G146:G148"/>
    <mergeCell ref="AW143:AW145"/>
    <mergeCell ref="AX143:AX145"/>
    <mergeCell ref="AY143:AY145"/>
    <mergeCell ref="AZ143:AZ145"/>
    <mergeCell ref="EX143:EX145"/>
    <mergeCell ref="FB143:FB145"/>
    <mergeCell ref="AQ143:AQ145"/>
    <mergeCell ref="AR143:AR145"/>
    <mergeCell ref="AS143:AS145"/>
    <mergeCell ref="AT143:AT145"/>
    <mergeCell ref="AU143:AU145"/>
    <mergeCell ref="AV143:AV145"/>
    <mergeCell ref="G143:G145"/>
    <mergeCell ref="AG143:AG145"/>
    <mergeCell ref="AI143:AI145"/>
    <mergeCell ref="AJ143:AJ145"/>
    <mergeCell ref="AK143:AK145"/>
    <mergeCell ref="AL143:AL145"/>
    <mergeCell ref="A143:A145"/>
    <mergeCell ref="B143:B145"/>
    <mergeCell ref="C143:C145"/>
    <mergeCell ref="D143:D145"/>
    <mergeCell ref="E143:E145"/>
    <mergeCell ref="F143:F145"/>
    <mergeCell ref="AZ140:AZ142"/>
    <mergeCell ref="EX140:EX142"/>
    <mergeCell ref="FB140:FB142"/>
    <mergeCell ref="FC140:FC142"/>
    <mergeCell ref="FD140:FD142"/>
    <mergeCell ref="FE140:FE142"/>
    <mergeCell ref="AT140:AT142"/>
    <mergeCell ref="AU140:AU142"/>
    <mergeCell ref="AV140:AV142"/>
    <mergeCell ref="AW140:AW142"/>
    <mergeCell ref="AX140:AX142"/>
    <mergeCell ref="AY140:AY142"/>
    <mergeCell ref="AJ140:AJ142"/>
    <mergeCell ref="AK140:AK142"/>
    <mergeCell ref="AL140:AL142"/>
    <mergeCell ref="AQ140:AQ142"/>
    <mergeCell ref="AR140:AR142"/>
    <mergeCell ref="AS140:AS142"/>
    <mergeCell ref="FE137:FE139"/>
    <mergeCell ref="A140:A142"/>
    <mergeCell ref="B140:B142"/>
    <mergeCell ref="C140:C142"/>
    <mergeCell ref="D140:D142"/>
    <mergeCell ref="E140:E142"/>
    <mergeCell ref="F140:F142"/>
    <mergeCell ref="G140:G142"/>
    <mergeCell ref="AG140:AG142"/>
    <mergeCell ref="AI140:AI142"/>
    <mergeCell ref="AY137:AY139"/>
    <mergeCell ref="AZ137:AZ139"/>
    <mergeCell ref="EX137:EX139"/>
    <mergeCell ref="FB137:FB139"/>
    <mergeCell ref="FC137:FC139"/>
    <mergeCell ref="FD137:FD139"/>
    <mergeCell ref="AS137:AS139"/>
    <mergeCell ref="AT137:AT139"/>
    <mergeCell ref="AU137:AU139"/>
    <mergeCell ref="AV137:AV139"/>
    <mergeCell ref="AW137:AW139"/>
    <mergeCell ref="AX137:AX139"/>
    <mergeCell ref="AI137:AI139"/>
    <mergeCell ref="AJ137:AJ139"/>
    <mergeCell ref="AK137:AK139"/>
    <mergeCell ref="AL137:AL139"/>
    <mergeCell ref="AQ137:AQ139"/>
    <mergeCell ref="AR137:AR139"/>
    <mergeCell ref="FD134:FD136"/>
    <mergeCell ref="FE134:FE136"/>
    <mergeCell ref="A137:A139"/>
    <mergeCell ref="B137:B139"/>
    <mergeCell ref="C137:C139"/>
    <mergeCell ref="D137:D139"/>
    <mergeCell ref="E137:E139"/>
    <mergeCell ref="F137:F139"/>
    <mergeCell ref="G137:G139"/>
    <mergeCell ref="AG137:AG139"/>
    <mergeCell ref="AX134:AX136"/>
    <mergeCell ref="AY134:AY136"/>
    <mergeCell ref="AZ134:AZ136"/>
    <mergeCell ref="EX134:EX136"/>
    <mergeCell ref="FB134:FB136"/>
    <mergeCell ref="FC134:FC136"/>
    <mergeCell ref="AR134:AR136"/>
    <mergeCell ref="AS134:AS136"/>
    <mergeCell ref="AT134:AT136"/>
    <mergeCell ref="AU134:AU136"/>
    <mergeCell ref="AV134:AV136"/>
    <mergeCell ref="AW134:AW136"/>
    <mergeCell ref="AG134:AG136"/>
    <mergeCell ref="AI134:AI136"/>
    <mergeCell ref="AJ134:AJ136"/>
    <mergeCell ref="AK134:AK136"/>
    <mergeCell ref="AL134:AL136"/>
    <mergeCell ref="AQ134:AQ136"/>
    <mergeCell ref="FC131:FC133"/>
    <mergeCell ref="FD131:FD133"/>
    <mergeCell ref="FE131:FE133"/>
    <mergeCell ref="A134:A136"/>
    <mergeCell ref="B134:B136"/>
    <mergeCell ref="C134:C136"/>
    <mergeCell ref="D134:D136"/>
    <mergeCell ref="E134:E136"/>
    <mergeCell ref="F134:F136"/>
    <mergeCell ref="G134:G136"/>
    <mergeCell ref="AW131:AW133"/>
    <mergeCell ref="AX131:AX133"/>
    <mergeCell ref="AY131:AY133"/>
    <mergeCell ref="AZ131:AZ133"/>
    <mergeCell ref="EX131:EX133"/>
    <mergeCell ref="FB131:FB133"/>
    <mergeCell ref="AQ131:AQ133"/>
    <mergeCell ref="AR131:AR133"/>
    <mergeCell ref="AS131:AS133"/>
    <mergeCell ref="AT131:AT133"/>
    <mergeCell ref="AU131:AU133"/>
    <mergeCell ref="AV131:AV133"/>
    <mergeCell ref="G131:G133"/>
    <mergeCell ref="AG131:AG133"/>
    <mergeCell ref="AI131:AI133"/>
    <mergeCell ref="AJ131:AJ133"/>
    <mergeCell ref="AK131:AK133"/>
    <mergeCell ref="AL131:AL133"/>
    <mergeCell ref="A131:A133"/>
    <mergeCell ref="B131:B133"/>
    <mergeCell ref="C131:C133"/>
    <mergeCell ref="D131:D133"/>
    <mergeCell ref="E131:E133"/>
    <mergeCell ref="F131:F133"/>
    <mergeCell ref="AZ128:AZ130"/>
    <mergeCell ref="EX128:EX130"/>
    <mergeCell ref="FB128:FB130"/>
    <mergeCell ref="FC128:FC130"/>
    <mergeCell ref="FD128:FD130"/>
    <mergeCell ref="FE128:FE130"/>
    <mergeCell ref="AT128:AT130"/>
    <mergeCell ref="AU128:AU130"/>
    <mergeCell ref="AV128:AV130"/>
    <mergeCell ref="AW128:AW130"/>
    <mergeCell ref="AX128:AX130"/>
    <mergeCell ref="AY128:AY130"/>
    <mergeCell ref="AJ128:AJ130"/>
    <mergeCell ref="AK128:AK130"/>
    <mergeCell ref="AL128:AL130"/>
    <mergeCell ref="AQ128:AQ130"/>
    <mergeCell ref="AR128:AR130"/>
    <mergeCell ref="AS128:AS130"/>
    <mergeCell ref="FE125:FE127"/>
    <mergeCell ref="A128:A130"/>
    <mergeCell ref="B128:B130"/>
    <mergeCell ref="C128:C130"/>
    <mergeCell ref="D128:D130"/>
    <mergeCell ref="E128:E130"/>
    <mergeCell ref="F128:F130"/>
    <mergeCell ref="G128:G130"/>
    <mergeCell ref="AG128:AG130"/>
    <mergeCell ref="AI128:AI130"/>
    <mergeCell ref="AY125:AY127"/>
    <mergeCell ref="AZ125:AZ127"/>
    <mergeCell ref="EX125:EX127"/>
    <mergeCell ref="FB125:FB127"/>
    <mergeCell ref="FC125:FC127"/>
    <mergeCell ref="FD125:FD127"/>
    <mergeCell ref="AS125:AS127"/>
    <mergeCell ref="AT125:AT127"/>
    <mergeCell ref="AU125:AU127"/>
    <mergeCell ref="AV125:AV127"/>
    <mergeCell ref="AW125:AW127"/>
    <mergeCell ref="AX125:AX127"/>
    <mergeCell ref="AI125:AI127"/>
    <mergeCell ref="AJ125:AJ127"/>
    <mergeCell ref="AK125:AK127"/>
    <mergeCell ref="AL125:AL127"/>
    <mergeCell ref="AQ125:AQ127"/>
    <mergeCell ref="AR125:AR127"/>
    <mergeCell ref="FD122:FD124"/>
    <mergeCell ref="FE122:FE124"/>
    <mergeCell ref="A125:A127"/>
    <mergeCell ref="B125:B127"/>
    <mergeCell ref="C125:C127"/>
    <mergeCell ref="D125:D127"/>
    <mergeCell ref="E125:E127"/>
    <mergeCell ref="F125:F127"/>
    <mergeCell ref="G125:G127"/>
    <mergeCell ref="AG125:AG127"/>
    <mergeCell ref="AX122:AX124"/>
    <mergeCell ref="AY122:AY124"/>
    <mergeCell ref="AZ122:AZ124"/>
    <mergeCell ref="EX122:EX124"/>
    <mergeCell ref="FB122:FB124"/>
    <mergeCell ref="FC122:FC124"/>
    <mergeCell ref="AR122:AR124"/>
    <mergeCell ref="AS122:AS124"/>
    <mergeCell ref="AT122:AT124"/>
    <mergeCell ref="AU122:AU124"/>
    <mergeCell ref="AV122:AV124"/>
    <mergeCell ref="AW122:AW124"/>
    <mergeCell ref="AG122:AG124"/>
    <mergeCell ref="AI122:AI124"/>
    <mergeCell ref="AJ122:AJ124"/>
    <mergeCell ref="AK122:AK124"/>
    <mergeCell ref="AL122:AL124"/>
    <mergeCell ref="AQ122:AQ124"/>
    <mergeCell ref="FC119:FC121"/>
    <mergeCell ref="FD119:FD121"/>
    <mergeCell ref="FE119:FE121"/>
    <mergeCell ref="A122:A124"/>
    <mergeCell ref="B122:B124"/>
    <mergeCell ref="C122:C124"/>
    <mergeCell ref="D122:D124"/>
    <mergeCell ref="E122:E124"/>
    <mergeCell ref="F122:F124"/>
    <mergeCell ref="G122:G124"/>
    <mergeCell ref="AW119:AW121"/>
    <mergeCell ref="AX119:AX121"/>
    <mergeCell ref="AY119:AY121"/>
    <mergeCell ref="AZ119:AZ121"/>
    <mergeCell ref="EX119:EX121"/>
    <mergeCell ref="FB119:FB121"/>
    <mergeCell ref="AQ119:AQ121"/>
    <mergeCell ref="AR119:AR121"/>
    <mergeCell ref="AS119:AS121"/>
    <mergeCell ref="AT119:AT121"/>
    <mergeCell ref="AU119:AU121"/>
    <mergeCell ref="AV119:AV121"/>
    <mergeCell ref="G119:G121"/>
    <mergeCell ref="AG119:AG121"/>
    <mergeCell ref="AI119:AI121"/>
    <mergeCell ref="AJ119:AJ121"/>
    <mergeCell ref="AK119:AK121"/>
    <mergeCell ref="AL119:AL121"/>
    <mergeCell ref="A119:A121"/>
    <mergeCell ref="B119:B121"/>
    <mergeCell ref="C119:C121"/>
    <mergeCell ref="D119:D121"/>
    <mergeCell ref="E119:E121"/>
    <mergeCell ref="F119:F121"/>
    <mergeCell ref="AZ116:AZ118"/>
    <mergeCell ref="EX116:EX118"/>
    <mergeCell ref="FB116:FB118"/>
    <mergeCell ref="FC116:FC118"/>
    <mergeCell ref="FD116:FD118"/>
    <mergeCell ref="FE116:FE118"/>
    <mergeCell ref="AT116:AT118"/>
    <mergeCell ref="AU116:AU118"/>
    <mergeCell ref="AV116:AV118"/>
    <mergeCell ref="AW116:AW118"/>
    <mergeCell ref="AX116:AX118"/>
    <mergeCell ref="AY116:AY118"/>
    <mergeCell ref="AJ116:AJ118"/>
    <mergeCell ref="AK116:AK118"/>
    <mergeCell ref="AL116:AL118"/>
    <mergeCell ref="AQ116:AQ118"/>
    <mergeCell ref="AR116:AR118"/>
    <mergeCell ref="AS116:AS118"/>
    <mergeCell ref="FE113:FE115"/>
    <mergeCell ref="A116:A118"/>
    <mergeCell ref="B116:B118"/>
    <mergeCell ref="C116:C118"/>
    <mergeCell ref="D116:D118"/>
    <mergeCell ref="E116:E118"/>
    <mergeCell ref="F116:F118"/>
    <mergeCell ref="G116:G118"/>
    <mergeCell ref="AG116:AG118"/>
    <mergeCell ref="AI116:AI118"/>
    <mergeCell ref="AY113:AY115"/>
    <mergeCell ref="AZ113:AZ115"/>
    <mergeCell ref="EX113:EX115"/>
    <mergeCell ref="FB113:FB115"/>
    <mergeCell ref="FC113:FC115"/>
    <mergeCell ref="FD113:FD115"/>
    <mergeCell ref="AS113:AS115"/>
    <mergeCell ref="AT113:AT115"/>
    <mergeCell ref="AU113:AU115"/>
    <mergeCell ref="AV113:AV115"/>
    <mergeCell ref="AW113:AW115"/>
    <mergeCell ref="AX113:AX115"/>
    <mergeCell ref="AI113:AI115"/>
    <mergeCell ref="AJ113:AJ115"/>
    <mergeCell ref="AK113:AK115"/>
    <mergeCell ref="AL113:AL115"/>
    <mergeCell ref="AQ113:AQ115"/>
    <mergeCell ref="AR113:AR115"/>
    <mergeCell ref="FD110:FD112"/>
    <mergeCell ref="FE110:FE112"/>
    <mergeCell ref="A113:A115"/>
    <mergeCell ref="B113:B115"/>
    <mergeCell ref="C113:C115"/>
    <mergeCell ref="D113:D115"/>
    <mergeCell ref="E113:E115"/>
    <mergeCell ref="F113:F115"/>
    <mergeCell ref="G113:G115"/>
    <mergeCell ref="AG113:AG115"/>
    <mergeCell ref="AX110:AX112"/>
    <mergeCell ref="AY110:AY112"/>
    <mergeCell ref="AZ110:AZ112"/>
    <mergeCell ref="EX110:EX112"/>
    <mergeCell ref="FB110:FB112"/>
    <mergeCell ref="FC110:FC112"/>
    <mergeCell ref="AR110:AR112"/>
    <mergeCell ref="AS110:AS112"/>
    <mergeCell ref="AT110:AT112"/>
    <mergeCell ref="AU110:AU112"/>
    <mergeCell ref="AV110:AV112"/>
    <mergeCell ref="AW110:AW112"/>
    <mergeCell ref="AG110:AG112"/>
    <mergeCell ref="AI110:AI112"/>
    <mergeCell ref="AJ110:AJ112"/>
    <mergeCell ref="AK110:AK112"/>
    <mergeCell ref="AL110:AL112"/>
    <mergeCell ref="AQ110:AQ112"/>
    <mergeCell ref="FC107:FC109"/>
    <mergeCell ref="FD107:FD109"/>
    <mergeCell ref="FE107:FE109"/>
    <mergeCell ref="A110:A112"/>
    <mergeCell ref="B110:B112"/>
    <mergeCell ref="C110:C112"/>
    <mergeCell ref="D110:D112"/>
    <mergeCell ref="E110:E112"/>
    <mergeCell ref="F110:F112"/>
    <mergeCell ref="G110:G112"/>
    <mergeCell ref="AW107:AW109"/>
    <mergeCell ref="AX107:AX109"/>
    <mergeCell ref="AY107:AY109"/>
    <mergeCell ref="AZ107:AZ109"/>
    <mergeCell ref="EX107:EX109"/>
    <mergeCell ref="FB107:FB109"/>
    <mergeCell ref="AQ107:AQ109"/>
    <mergeCell ref="AR107:AR109"/>
    <mergeCell ref="AS107:AS109"/>
    <mergeCell ref="AT107:AT109"/>
    <mergeCell ref="AU107:AU109"/>
    <mergeCell ref="AV107:AV109"/>
    <mergeCell ref="G107:G109"/>
    <mergeCell ref="AG107:AG109"/>
    <mergeCell ref="AI107:AI109"/>
    <mergeCell ref="AJ107:AJ109"/>
    <mergeCell ref="AK107:AK109"/>
    <mergeCell ref="AL107:AL109"/>
    <mergeCell ref="A107:A109"/>
    <mergeCell ref="B107:B109"/>
    <mergeCell ref="C107:C109"/>
    <mergeCell ref="D107:D109"/>
    <mergeCell ref="E107:E109"/>
    <mergeCell ref="F107:F109"/>
    <mergeCell ref="AZ104:AZ106"/>
    <mergeCell ref="EX104:EX106"/>
    <mergeCell ref="FB104:FB106"/>
    <mergeCell ref="FC104:FC106"/>
    <mergeCell ref="FD104:FD106"/>
    <mergeCell ref="FE104:FE106"/>
    <mergeCell ref="AT104:AT106"/>
    <mergeCell ref="AU104:AU106"/>
    <mergeCell ref="AV104:AV106"/>
    <mergeCell ref="AW104:AW106"/>
    <mergeCell ref="AX104:AX106"/>
    <mergeCell ref="AY104:AY106"/>
    <mergeCell ref="AJ104:AJ106"/>
    <mergeCell ref="AK104:AK106"/>
    <mergeCell ref="AL104:AL106"/>
    <mergeCell ref="AQ104:AQ106"/>
    <mergeCell ref="AR104:AR106"/>
    <mergeCell ref="AS104:AS106"/>
    <mergeCell ref="FE101:FE103"/>
    <mergeCell ref="A104:A106"/>
    <mergeCell ref="B104:B106"/>
    <mergeCell ref="C104:C106"/>
    <mergeCell ref="D104:D106"/>
    <mergeCell ref="E104:E106"/>
    <mergeCell ref="F104:F106"/>
    <mergeCell ref="G104:G106"/>
    <mergeCell ref="AG104:AG106"/>
    <mergeCell ref="AI104:AI106"/>
    <mergeCell ref="AY101:AY103"/>
    <mergeCell ref="AZ101:AZ103"/>
    <mergeCell ref="EX101:EX103"/>
    <mergeCell ref="FB101:FB103"/>
    <mergeCell ref="FC101:FC103"/>
    <mergeCell ref="FD101:FD103"/>
    <mergeCell ref="AS101:AS103"/>
    <mergeCell ref="AT101:AT103"/>
    <mergeCell ref="AU101:AU103"/>
    <mergeCell ref="AV101:AV103"/>
    <mergeCell ref="AW101:AW103"/>
    <mergeCell ref="AX101:AX103"/>
    <mergeCell ref="AI101:AI103"/>
    <mergeCell ref="AJ101:AJ103"/>
    <mergeCell ref="AK101:AK103"/>
    <mergeCell ref="AL101:AL103"/>
    <mergeCell ref="AQ101:AQ103"/>
    <mergeCell ref="AR101:AR103"/>
    <mergeCell ref="FD98:FD100"/>
    <mergeCell ref="FE98:FE100"/>
    <mergeCell ref="A101:A103"/>
    <mergeCell ref="B101:B103"/>
    <mergeCell ref="C101:C103"/>
    <mergeCell ref="D101:D103"/>
    <mergeCell ref="E101:E103"/>
    <mergeCell ref="F101:F103"/>
    <mergeCell ref="G101:G103"/>
    <mergeCell ref="AG101:AG103"/>
    <mergeCell ref="AX98:AX100"/>
    <mergeCell ref="AY98:AY100"/>
    <mergeCell ref="AZ98:AZ100"/>
    <mergeCell ref="EX98:EX100"/>
    <mergeCell ref="FB98:FB100"/>
    <mergeCell ref="FC98:FC100"/>
    <mergeCell ref="AR98:AR100"/>
    <mergeCell ref="AS98:AS100"/>
    <mergeCell ref="AT98:AT100"/>
    <mergeCell ref="AU98:AU100"/>
    <mergeCell ref="AV98:AV100"/>
    <mergeCell ref="AW98:AW100"/>
    <mergeCell ref="AG98:AG100"/>
    <mergeCell ref="AI98:AI100"/>
    <mergeCell ref="AJ98:AJ100"/>
    <mergeCell ref="AK98:AK100"/>
    <mergeCell ref="AL98:AL100"/>
    <mergeCell ref="AQ98:AQ100"/>
    <mergeCell ref="FC95:FC97"/>
    <mergeCell ref="FD95:FD97"/>
    <mergeCell ref="FE95:FE97"/>
    <mergeCell ref="A98:A100"/>
    <mergeCell ref="B98:B100"/>
    <mergeCell ref="C98:C100"/>
    <mergeCell ref="D98:D100"/>
    <mergeCell ref="E98:E100"/>
    <mergeCell ref="F98:F100"/>
    <mergeCell ref="G98:G100"/>
    <mergeCell ref="AW95:AW97"/>
    <mergeCell ref="AX95:AX97"/>
    <mergeCell ref="AY95:AY97"/>
    <mergeCell ref="AZ95:AZ97"/>
    <mergeCell ref="EX95:EX97"/>
    <mergeCell ref="FB95:FB97"/>
    <mergeCell ref="AQ95:AQ97"/>
    <mergeCell ref="AR95:AR97"/>
    <mergeCell ref="AS95:AS97"/>
    <mergeCell ref="AT95:AT97"/>
    <mergeCell ref="AU95:AU97"/>
    <mergeCell ref="AV95:AV97"/>
    <mergeCell ref="G95:G97"/>
    <mergeCell ref="AG95:AG97"/>
    <mergeCell ref="AI95:AI97"/>
    <mergeCell ref="AJ95:AJ97"/>
    <mergeCell ref="AK95:AK97"/>
    <mergeCell ref="AL95:AL97"/>
    <mergeCell ref="A95:A97"/>
    <mergeCell ref="B95:B97"/>
    <mergeCell ref="C95:C97"/>
    <mergeCell ref="D95:D97"/>
    <mergeCell ref="E95:E97"/>
    <mergeCell ref="F95:F97"/>
    <mergeCell ref="AZ92:AZ94"/>
    <mergeCell ref="EX92:EX94"/>
    <mergeCell ref="FB92:FB94"/>
    <mergeCell ref="FC92:FC94"/>
    <mergeCell ref="FD92:FD94"/>
    <mergeCell ref="FE92:FE94"/>
    <mergeCell ref="AT92:AT94"/>
    <mergeCell ref="AU92:AU94"/>
    <mergeCell ref="AV92:AV94"/>
    <mergeCell ref="AW92:AW94"/>
    <mergeCell ref="AX92:AX94"/>
    <mergeCell ref="AY92:AY94"/>
    <mergeCell ref="AJ92:AJ94"/>
    <mergeCell ref="AK92:AK94"/>
    <mergeCell ref="AL92:AL94"/>
    <mergeCell ref="AQ92:AQ94"/>
    <mergeCell ref="AR92:AR94"/>
    <mergeCell ref="AS92:AS94"/>
    <mergeCell ref="FE89:FE91"/>
    <mergeCell ref="A92:A94"/>
    <mergeCell ref="B92:B94"/>
    <mergeCell ref="C92:C94"/>
    <mergeCell ref="D92:D94"/>
    <mergeCell ref="E92:E94"/>
    <mergeCell ref="F92:F94"/>
    <mergeCell ref="G92:G94"/>
    <mergeCell ref="AG92:AG94"/>
    <mergeCell ref="AI92:AI94"/>
    <mergeCell ref="AY89:AY91"/>
    <mergeCell ref="AZ89:AZ91"/>
    <mergeCell ref="EX89:EX91"/>
    <mergeCell ref="FB89:FB91"/>
    <mergeCell ref="FC89:FC91"/>
    <mergeCell ref="FD89:FD91"/>
    <mergeCell ref="AS89:AS91"/>
    <mergeCell ref="AT89:AT91"/>
    <mergeCell ref="AU89:AU91"/>
    <mergeCell ref="AV89:AV91"/>
    <mergeCell ref="AW89:AW91"/>
    <mergeCell ref="AX89:AX91"/>
    <mergeCell ref="AI89:AI91"/>
    <mergeCell ref="AJ89:AJ91"/>
    <mergeCell ref="AK89:AK91"/>
    <mergeCell ref="AL89:AL91"/>
    <mergeCell ref="AQ89:AQ91"/>
    <mergeCell ref="AR89:AR91"/>
    <mergeCell ref="FD86:FD88"/>
    <mergeCell ref="FE86:FE88"/>
    <mergeCell ref="A89:A91"/>
    <mergeCell ref="B89:B91"/>
    <mergeCell ref="C89:C91"/>
    <mergeCell ref="D89:D91"/>
    <mergeCell ref="E89:E91"/>
    <mergeCell ref="F89:F91"/>
    <mergeCell ref="G89:G91"/>
    <mergeCell ref="AG89:AG91"/>
    <mergeCell ref="AX86:AX88"/>
    <mergeCell ref="AY86:AY88"/>
    <mergeCell ref="AZ86:AZ88"/>
    <mergeCell ref="EX86:EX88"/>
    <mergeCell ref="FB86:FB88"/>
    <mergeCell ref="FC86:FC88"/>
    <mergeCell ref="AR86:AR88"/>
    <mergeCell ref="AS86:AS88"/>
    <mergeCell ref="AT86:AT88"/>
    <mergeCell ref="AU86:AU88"/>
    <mergeCell ref="AV86:AV88"/>
    <mergeCell ref="AW86:AW88"/>
    <mergeCell ref="AG86:AG88"/>
    <mergeCell ref="AI86:AI88"/>
    <mergeCell ref="AJ86:AJ88"/>
    <mergeCell ref="AK86:AK88"/>
    <mergeCell ref="AL86:AL88"/>
    <mergeCell ref="AQ86:AQ88"/>
    <mergeCell ref="FC83:FC85"/>
    <mergeCell ref="FD83:FD85"/>
    <mergeCell ref="FE83:FE85"/>
    <mergeCell ref="A86:A88"/>
    <mergeCell ref="B86:B88"/>
    <mergeCell ref="C86:C88"/>
    <mergeCell ref="D86:D88"/>
    <mergeCell ref="E86:E88"/>
    <mergeCell ref="F86:F88"/>
    <mergeCell ref="G86:G88"/>
    <mergeCell ref="AW83:AW85"/>
    <mergeCell ref="AX83:AX85"/>
    <mergeCell ref="AY83:AY85"/>
    <mergeCell ref="AZ83:AZ85"/>
    <mergeCell ref="EX83:EX85"/>
    <mergeCell ref="FB83:FB85"/>
    <mergeCell ref="AQ83:AQ85"/>
    <mergeCell ref="AR83:AR85"/>
    <mergeCell ref="AS83:AS85"/>
    <mergeCell ref="AT83:AT85"/>
    <mergeCell ref="AU83:AU85"/>
    <mergeCell ref="AV83:AV85"/>
    <mergeCell ref="G83:G85"/>
    <mergeCell ref="AG83:AG85"/>
    <mergeCell ref="AI83:AI85"/>
    <mergeCell ref="AJ83:AJ85"/>
    <mergeCell ref="AK83:AK85"/>
    <mergeCell ref="AL83:AL85"/>
    <mergeCell ref="A83:A85"/>
    <mergeCell ref="B83:B85"/>
    <mergeCell ref="C83:C85"/>
    <mergeCell ref="D83:D85"/>
    <mergeCell ref="E83:E85"/>
    <mergeCell ref="F83:F85"/>
    <mergeCell ref="AZ80:AZ82"/>
    <mergeCell ref="EX80:EX82"/>
    <mergeCell ref="FB80:FB82"/>
    <mergeCell ref="FC80:FC82"/>
    <mergeCell ref="FD80:FD82"/>
    <mergeCell ref="FE80:FE82"/>
    <mergeCell ref="AT80:AT82"/>
    <mergeCell ref="AU80:AU82"/>
    <mergeCell ref="AV80:AV82"/>
    <mergeCell ref="AW80:AW82"/>
    <mergeCell ref="AX80:AX82"/>
    <mergeCell ref="AY80:AY82"/>
    <mergeCell ref="AJ80:AJ82"/>
    <mergeCell ref="AK80:AK82"/>
    <mergeCell ref="AL80:AL82"/>
    <mergeCell ref="AQ80:AQ82"/>
    <mergeCell ref="AR80:AR82"/>
    <mergeCell ref="AS80:AS82"/>
    <mergeCell ref="FE77:FE79"/>
    <mergeCell ref="A80:A82"/>
    <mergeCell ref="B80:B82"/>
    <mergeCell ref="C80:C82"/>
    <mergeCell ref="D80:D82"/>
    <mergeCell ref="E80:E82"/>
    <mergeCell ref="F80:F82"/>
    <mergeCell ref="G80:G82"/>
    <mergeCell ref="AG80:AG82"/>
    <mergeCell ref="AI80:AI82"/>
    <mergeCell ref="AY77:AY79"/>
    <mergeCell ref="AZ77:AZ79"/>
    <mergeCell ref="EX77:EX79"/>
    <mergeCell ref="FB77:FB79"/>
    <mergeCell ref="FC77:FC79"/>
    <mergeCell ref="FD77:FD79"/>
    <mergeCell ref="AS77:AS79"/>
    <mergeCell ref="AT77:AT79"/>
    <mergeCell ref="AU77:AU79"/>
    <mergeCell ref="AV77:AV79"/>
    <mergeCell ref="AW77:AW79"/>
    <mergeCell ref="AX77:AX79"/>
    <mergeCell ref="AI77:AI79"/>
    <mergeCell ref="AJ77:AJ79"/>
    <mergeCell ref="AK77:AK79"/>
    <mergeCell ref="AL77:AL79"/>
    <mergeCell ref="AQ77:AQ79"/>
    <mergeCell ref="AR77:AR79"/>
    <mergeCell ref="FD74:FD76"/>
    <mergeCell ref="FE74:FE76"/>
    <mergeCell ref="A77:A79"/>
    <mergeCell ref="B77:B79"/>
    <mergeCell ref="C77:C79"/>
    <mergeCell ref="D77:D79"/>
    <mergeCell ref="E77:E79"/>
    <mergeCell ref="F77:F79"/>
    <mergeCell ref="G77:G79"/>
    <mergeCell ref="AG77:AG79"/>
    <mergeCell ref="AX74:AX76"/>
    <mergeCell ref="AY74:AY76"/>
    <mergeCell ref="AZ74:AZ76"/>
    <mergeCell ref="EX74:EX76"/>
    <mergeCell ref="FB74:FB76"/>
    <mergeCell ref="FC74:FC76"/>
    <mergeCell ref="AR74:AR76"/>
    <mergeCell ref="AS74:AS76"/>
    <mergeCell ref="AT74:AT76"/>
    <mergeCell ref="AU74:AU76"/>
    <mergeCell ref="AV74:AV76"/>
    <mergeCell ref="AW74:AW76"/>
    <mergeCell ref="AG74:AG76"/>
    <mergeCell ref="AI74:AI76"/>
    <mergeCell ref="AJ74:AJ76"/>
    <mergeCell ref="AK74:AK76"/>
    <mergeCell ref="AL74:AL76"/>
    <mergeCell ref="AQ74:AQ76"/>
    <mergeCell ref="FC71:FC73"/>
    <mergeCell ref="FD71:FD73"/>
    <mergeCell ref="FE71:FE73"/>
    <mergeCell ref="A74:A76"/>
    <mergeCell ref="B74:B76"/>
    <mergeCell ref="C74:C76"/>
    <mergeCell ref="D74:D76"/>
    <mergeCell ref="E74:E76"/>
    <mergeCell ref="F74:F76"/>
    <mergeCell ref="G74:G76"/>
    <mergeCell ref="AW71:AW73"/>
    <mergeCell ref="AX71:AX73"/>
    <mergeCell ref="AY71:AY73"/>
    <mergeCell ref="AZ71:AZ73"/>
    <mergeCell ref="EX71:EX73"/>
    <mergeCell ref="FB71:FB73"/>
    <mergeCell ref="AQ71:AQ73"/>
    <mergeCell ref="AR71:AR73"/>
    <mergeCell ref="AS71:AS73"/>
    <mergeCell ref="AT71:AT73"/>
    <mergeCell ref="AU71:AU73"/>
    <mergeCell ref="AV71:AV73"/>
    <mergeCell ref="G71:G73"/>
    <mergeCell ref="AG71:AG73"/>
    <mergeCell ref="AI71:AI73"/>
    <mergeCell ref="AJ71:AJ73"/>
    <mergeCell ref="AK71:AK73"/>
    <mergeCell ref="AL71:AL73"/>
    <mergeCell ref="A71:A73"/>
    <mergeCell ref="B71:B73"/>
    <mergeCell ref="C71:C73"/>
    <mergeCell ref="D71:D73"/>
    <mergeCell ref="E71:E73"/>
    <mergeCell ref="F71:F73"/>
    <mergeCell ref="AZ68:AZ70"/>
    <mergeCell ref="EX68:EX70"/>
    <mergeCell ref="FB68:FB70"/>
    <mergeCell ref="FC68:FC70"/>
    <mergeCell ref="FD68:FD70"/>
    <mergeCell ref="FE68:FE70"/>
    <mergeCell ref="AT68:AT70"/>
    <mergeCell ref="AU68:AU70"/>
    <mergeCell ref="AV68:AV70"/>
    <mergeCell ref="AW68:AW70"/>
    <mergeCell ref="AX68:AX70"/>
    <mergeCell ref="AY68:AY70"/>
    <mergeCell ref="AJ68:AJ70"/>
    <mergeCell ref="AK68:AK70"/>
    <mergeCell ref="AL68:AL70"/>
    <mergeCell ref="AQ68:AQ70"/>
    <mergeCell ref="AR68:AR70"/>
    <mergeCell ref="AS68:AS70"/>
    <mergeCell ref="FE65:FE67"/>
    <mergeCell ref="A68:A70"/>
    <mergeCell ref="B68:B70"/>
    <mergeCell ref="C68:C70"/>
    <mergeCell ref="D68:D70"/>
    <mergeCell ref="E68:E70"/>
    <mergeCell ref="F68:F70"/>
    <mergeCell ref="G68:G70"/>
    <mergeCell ref="AG68:AG70"/>
    <mergeCell ref="AI68:AI70"/>
    <mergeCell ref="AY65:AY67"/>
    <mergeCell ref="AZ65:AZ67"/>
    <mergeCell ref="EX65:EX67"/>
    <mergeCell ref="FB65:FB67"/>
    <mergeCell ref="FC65:FC67"/>
    <mergeCell ref="FD65:FD67"/>
    <mergeCell ref="AS65:AS67"/>
    <mergeCell ref="AT65:AT67"/>
    <mergeCell ref="AU65:AU67"/>
    <mergeCell ref="AV65:AV67"/>
    <mergeCell ref="AW65:AW67"/>
    <mergeCell ref="AX65:AX67"/>
    <mergeCell ref="AI65:AI67"/>
    <mergeCell ref="AJ65:AJ67"/>
    <mergeCell ref="AK65:AK67"/>
    <mergeCell ref="AL65:AL67"/>
    <mergeCell ref="AQ65:AQ67"/>
    <mergeCell ref="AR65:AR67"/>
    <mergeCell ref="FD62:FD64"/>
    <mergeCell ref="FE62:FE64"/>
    <mergeCell ref="A65:A67"/>
    <mergeCell ref="B65:B67"/>
    <mergeCell ref="C65:C67"/>
    <mergeCell ref="D65:D67"/>
    <mergeCell ref="E65:E67"/>
    <mergeCell ref="F65:F67"/>
    <mergeCell ref="G65:G67"/>
    <mergeCell ref="AG65:AG67"/>
    <mergeCell ref="AX62:AX64"/>
    <mergeCell ref="AY62:AY64"/>
    <mergeCell ref="AZ62:AZ64"/>
    <mergeCell ref="EX62:EX64"/>
    <mergeCell ref="FB62:FB64"/>
    <mergeCell ref="FC62:FC64"/>
    <mergeCell ref="AR62:AR64"/>
    <mergeCell ref="AS62:AS64"/>
    <mergeCell ref="AT62:AT64"/>
    <mergeCell ref="AU62:AU64"/>
    <mergeCell ref="AV62:AV64"/>
    <mergeCell ref="AW62:AW64"/>
    <mergeCell ref="AG62:AG64"/>
    <mergeCell ref="AI62:AI64"/>
    <mergeCell ref="AJ62:AJ64"/>
    <mergeCell ref="AK62:AK64"/>
    <mergeCell ref="AL62:AL64"/>
    <mergeCell ref="AQ62:AQ64"/>
    <mergeCell ref="FC59:FC61"/>
    <mergeCell ref="FD59:FD61"/>
    <mergeCell ref="FE59:FE61"/>
    <mergeCell ref="A62:A64"/>
    <mergeCell ref="B62:B64"/>
    <mergeCell ref="C62:C64"/>
    <mergeCell ref="D62:D64"/>
    <mergeCell ref="E62:E64"/>
    <mergeCell ref="F62:F64"/>
    <mergeCell ref="G62:G64"/>
    <mergeCell ref="AW59:AW61"/>
    <mergeCell ref="AX59:AX61"/>
    <mergeCell ref="AY59:AY61"/>
    <mergeCell ref="AZ59:AZ61"/>
    <mergeCell ref="EX59:EX61"/>
    <mergeCell ref="FB59:FB61"/>
    <mergeCell ref="AQ59:AQ61"/>
    <mergeCell ref="AR59:AR61"/>
    <mergeCell ref="AS59:AS61"/>
    <mergeCell ref="AT59:AT61"/>
    <mergeCell ref="AU59:AU61"/>
    <mergeCell ref="AV59:AV61"/>
    <mergeCell ref="G59:G61"/>
    <mergeCell ref="AG59:AG61"/>
    <mergeCell ref="AI59:AI61"/>
    <mergeCell ref="AJ59:AJ61"/>
    <mergeCell ref="AK59:AK61"/>
    <mergeCell ref="AL59:AL61"/>
    <mergeCell ref="A59:A61"/>
    <mergeCell ref="B59:B61"/>
    <mergeCell ref="C59:C61"/>
    <mergeCell ref="D59:D61"/>
    <mergeCell ref="E59:E61"/>
    <mergeCell ref="F59:F61"/>
    <mergeCell ref="AZ56:AZ58"/>
    <mergeCell ref="EX56:EX58"/>
    <mergeCell ref="FB56:FB58"/>
    <mergeCell ref="FC56:FC58"/>
    <mergeCell ref="FD56:FD58"/>
    <mergeCell ref="FE56:FE58"/>
    <mergeCell ref="AT56:AT58"/>
    <mergeCell ref="AU56:AU58"/>
    <mergeCell ref="AV56:AV58"/>
    <mergeCell ref="AW56:AW58"/>
    <mergeCell ref="AX56:AX58"/>
    <mergeCell ref="AY56:AY58"/>
    <mergeCell ref="AJ56:AJ58"/>
    <mergeCell ref="AK56:AK58"/>
    <mergeCell ref="AL56:AL58"/>
    <mergeCell ref="AQ56:AQ58"/>
    <mergeCell ref="AR56:AR58"/>
    <mergeCell ref="AS56:AS58"/>
    <mergeCell ref="FE53:FE55"/>
    <mergeCell ref="A56:A58"/>
    <mergeCell ref="B56:B58"/>
    <mergeCell ref="C56:C58"/>
    <mergeCell ref="D56:D58"/>
    <mergeCell ref="E56:E58"/>
    <mergeCell ref="F56:F58"/>
    <mergeCell ref="G56:G58"/>
    <mergeCell ref="AG56:AG58"/>
    <mergeCell ref="AI56:AI58"/>
    <mergeCell ref="AY53:AY55"/>
    <mergeCell ref="AZ53:AZ55"/>
    <mergeCell ref="EX53:EX55"/>
    <mergeCell ref="FB53:FB55"/>
    <mergeCell ref="FC53:FC55"/>
    <mergeCell ref="FD53:FD55"/>
    <mergeCell ref="AS53:AS55"/>
    <mergeCell ref="AT53:AT55"/>
    <mergeCell ref="AU53:AU55"/>
    <mergeCell ref="AV53:AV55"/>
    <mergeCell ref="AW53:AW55"/>
    <mergeCell ref="AX53:AX55"/>
    <mergeCell ref="AI53:AI55"/>
    <mergeCell ref="AJ53:AJ55"/>
    <mergeCell ref="AK53:AK55"/>
    <mergeCell ref="AL53:AL55"/>
    <mergeCell ref="AQ53:AQ55"/>
    <mergeCell ref="AR53:AR55"/>
    <mergeCell ref="FD50:FD52"/>
    <mergeCell ref="FE50:FE52"/>
    <mergeCell ref="A53:A55"/>
    <mergeCell ref="B53:B55"/>
    <mergeCell ref="C53:C55"/>
    <mergeCell ref="D53:D55"/>
    <mergeCell ref="E53:E55"/>
    <mergeCell ref="F53:F55"/>
    <mergeCell ref="G53:G55"/>
    <mergeCell ref="AG53:AG55"/>
    <mergeCell ref="AX50:AX52"/>
    <mergeCell ref="AY50:AY52"/>
    <mergeCell ref="AZ50:AZ52"/>
    <mergeCell ref="EX50:EX52"/>
    <mergeCell ref="FB50:FB52"/>
    <mergeCell ref="FC50:FC52"/>
    <mergeCell ref="AR50:AR52"/>
    <mergeCell ref="AS50:AS52"/>
    <mergeCell ref="AT50:AT52"/>
    <mergeCell ref="AU50:AU52"/>
    <mergeCell ref="AV50:AV52"/>
    <mergeCell ref="AW50:AW52"/>
    <mergeCell ref="AG50:AG52"/>
    <mergeCell ref="AI50:AI52"/>
    <mergeCell ref="AJ50:AJ52"/>
    <mergeCell ref="AK50:AK52"/>
    <mergeCell ref="AL50:AL52"/>
    <mergeCell ref="AQ50:AQ52"/>
    <mergeCell ref="FC47:FC49"/>
    <mergeCell ref="FD47:FD49"/>
    <mergeCell ref="FE47:FE49"/>
    <mergeCell ref="A50:A52"/>
    <mergeCell ref="B50:B52"/>
    <mergeCell ref="C50:C52"/>
    <mergeCell ref="D50:D52"/>
    <mergeCell ref="E50:E52"/>
    <mergeCell ref="F50:F52"/>
    <mergeCell ref="G50:G52"/>
    <mergeCell ref="AW47:AW49"/>
    <mergeCell ref="AX47:AX49"/>
    <mergeCell ref="AY47:AY49"/>
    <mergeCell ref="AZ47:AZ49"/>
    <mergeCell ref="EX47:EX49"/>
    <mergeCell ref="FB47:FB49"/>
    <mergeCell ref="AQ47:AQ49"/>
    <mergeCell ref="AR47:AR49"/>
    <mergeCell ref="AS47:AS49"/>
    <mergeCell ref="AT47:AT49"/>
    <mergeCell ref="AU47:AU49"/>
    <mergeCell ref="AV47:AV49"/>
    <mergeCell ref="G47:G49"/>
    <mergeCell ref="AG47:AG49"/>
    <mergeCell ref="AI47:AI49"/>
    <mergeCell ref="AJ47:AJ49"/>
    <mergeCell ref="AK47:AK49"/>
    <mergeCell ref="AL47:AL49"/>
    <mergeCell ref="A47:A49"/>
    <mergeCell ref="B47:B49"/>
    <mergeCell ref="C47:C49"/>
    <mergeCell ref="D47:D49"/>
    <mergeCell ref="E47:E49"/>
    <mergeCell ref="F47:F49"/>
    <mergeCell ref="AZ44:AZ46"/>
    <mergeCell ref="EX44:EX46"/>
    <mergeCell ref="FB44:FB46"/>
    <mergeCell ref="FC44:FC46"/>
    <mergeCell ref="FD44:FD46"/>
    <mergeCell ref="FE44:FE46"/>
    <mergeCell ref="AT44:AT46"/>
    <mergeCell ref="AU44:AU46"/>
    <mergeCell ref="AV44:AV46"/>
    <mergeCell ref="AW44:AW46"/>
    <mergeCell ref="AX44:AX46"/>
    <mergeCell ref="AY44:AY46"/>
    <mergeCell ref="AJ44:AJ46"/>
    <mergeCell ref="AK44:AK46"/>
    <mergeCell ref="AL44:AL46"/>
    <mergeCell ref="AQ44:AQ46"/>
    <mergeCell ref="AR44:AR46"/>
    <mergeCell ref="AS44:AS46"/>
    <mergeCell ref="FE41:FE43"/>
    <mergeCell ref="A44:A46"/>
    <mergeCell ref="B44:B46"/>
    <mergeCell ref="C44:C46"/>
    <mergeCell ref="D44:D46"/>
    <mergeCell ref="E44:E46"/>
    <mergeCell ref="F44:F46"/>
    <mergeCell ref="G44:G46"/>
    <mergeCell ref="AG44:AG46"/>
    <mergeCell ref="AI44:AI46"/>
    <mergeCell ref="AY41:AY43"/>
    <mergeCell ref="AZ41:AZ43"/>
    <mergeCell ref="EX41:EX43"/>
    <mergeCell ref="FB41:FB43"/>
    <mergeCell ref="FC41:FC43"/>
    <mergeCell ref="FD41:FD43"/>
    <mergeCell ref="AS41:AS43"/>
    <mergeCell ref="AT41:AT43"/>
    <mergeCell ref="AU41:AU43"/>
    <mergeCell ref="AV41:AV43"/>
    <mergeCell ref="AW41:AW43"/>
    <mergeCell ref="AX41:AX43"/>
    <mergeCell ref="AI41:AI43"/>
    <mergeCell ref="AJ41:AJ43"/>
    <mergeCell ref="AK41:AK43"/>
    <mergeCell ref="AL41:AL43"/>
    <mergeCell ref="AQ41:AQ43"/>
    <mergeCell ref="AR41:AR43"/>
    <mergeCell ref="FD38:FD40"/>
    <mergeCell ref="FE38:FE40"/>
    <mergeCell ref="A41:A43"/>
    <mergeCell ref="B41:B43"/>
    <mergeCell ref="C41:C43"/>
    <mergeCell ref="D41:D43"/>
    <mergeCell ref="E41:E43"/>
    <mergeCell ref="F41:F43"/>
    <mergeCell ref="G41:G43"/>
    <mergeCell ref="AG41:AG43"/>
    <mergeCell ref="AX38:AX40"/>
    <mergeCell ref="AY38:AY40"/>
    <mergeCell ref="AZ38:AZ40"/>
    <mergeCell ref="EX38:EX40"/>
    <mergeCell ref="FB38:FB40"/>
    <mergeCell ref="FC38:FC40"/>
    <mergeCell ref="AR38:AR40"/>
    <mergeCell ref="AS38:AS40"/>
    <mergeCell ref="AT38:AT40"/>
    <mergeCell ref="AU38:AU40"/>
    <mergeCell ref="AV38:AV40"/>
    <mergeCell ref="AW38:AW40"/>
    <mergeCell ref="AG38:AG40"/>
    <mergeCell ref="AI38:AI40"/>
    <mergeCell ref="AJ38:AJ40"/>
    <mergeCell ref="AK38:AK40"/>
    <mergeCell ref="AL38:AL40"/>
    <mergeCell ref="AQ38:AQ40"/>
    <mergeCell ref="FC35:FC37"/>
    <mergeCell ref="FD35:FD37"/>
    <mergeCell ref="FE35:FE37"/>
    <mergeCell ref="A38:A40"/>
    <mergeCell ref="B38:B40"/>
    <mergeCell ref="C38:C40"/>
    <mergeCell ref="D38:D40"/>
    <mergeCell ref="E38:E40"/>
    <mergeCell ref="F38:F40"/>
    <mergeCell ref="G38:G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A35:A37"/>
    <mergeCell ref="B35:B37"/>
    <mergeCell ref="C35:C37"/>
    <mergeCell ref="D35:D37"/>
    <mergeCell ref="E35:E37"/>
    <mergeCell ref="F35:F37"/>
    <mergeCell ref="AZ32:AZ34"/>
    <mergeCell ref="EX32:EX34"/>
    <mergeCell ref="FB32:FB34"/>
    <mergeCell ref="FC32:FC34"/>
    <mergeCell ref="FD32:FD34"/>
    <mergeCell ref="FE32:FE34"/>
    <mergeCell ref="AT32:AT34"/>
    <mergeCell ref="AU32:AU34"/>
    <mergeCell ref="AV32:AV34"/>
    <mergeCell ref="AW32:AW34"/>
    <mergeCell ref="AX32:AX34"/>
    <mergeCell ref="AY32:AY34"/>
    <mergeCell ref="AJ32:AJ34"/>
    <mergeCell ref="AK32:AK34"/>
    <mergeCell ref="AL32:AL34"/>
    <mergeCell ref="AQ32:AQ34"/>
    <mergeCell ref="AR32:AR34"/>
    <mergeCell ref="AS32:AS34"/>
    <mergeCell ref="FE29:FE31"/>
    <mergeCell ref="A32:A34"/>
    <mergeCell ref="B32:B34"/>
    <mergeCell ref="C32:C34"/>
    <mergeCell ref="D32:D34"/>
    <mergeCell ref="E32:E34"/>
    <mergeCell ref="F32:F34"/>
    <mergeCell ref="G32:G34"/>
    <mergeCell ref="AG32:AG34"/>
    <mergeCell ref="AI32:AI34"/>
    <mergeCell ref="AY29:AY31"/>
    <mergeCell ref="AZ29:AZ31"/>
    <mergeCell ref="EX29:EX31"/>
    <mergeCell ref="FB29:FB31"/>
    <mergeCell ref="FC29:FC31"/>
    <mergeCell ref="FD29:FD31"/>
    <mergeCell ref="AS29:AS31"/>
    <mergeCell ref="AT29:AT31"/>
    <mergeCell ref="AU29:AU31"/>
    <mergeCell ref="AV29:AV31"/>
    <mergeCell ref="AW29:AW31"/>
    <mergeCell ref="AX29:AX31"/>
    <mergeCell ref="AI29:AI31"/>
    <mergeCell ref="AJ29:AJ31"/>
    <mergeCell ref="AK29:AK31"/>
    <mergeCell ref="AL29:AL31"/>
    <mergeCell ref="AQ29:AQ31"/>
    <mergeCell ref="AR29:AR31"/>
    <mergeCell ref="FD26:FD28"/>
    <mergeCell ref="FE26:FE28"/>
    <mergeCell ref="A29:A31"/>
    <mergeCell ref="B29:B31"/>
    <mergeCell ref="C29:C31"/>
    <mergeCell ref="D29:D31"/>
    <mergeCell ref="E29:E31"/>
    <mergeCell ref="F29:F31"/>
    <mergeCell ref="G29:G31"/>
    <mergeCell ref="AG29:AG31"/>
    <mergeCell ref="AX26:AX28"/>
    <mergeCell ref="AY26:AY28"/>
    <mergeCell ref="AZ26:AZ28"/>
    <mergeCell ref="EX26:EX28"/>
    <mergeCell ref="FB26:FB28"/>
    <mergeCell ref="FC26:FC28"/>
    <mergeCell ref="AR26:AR28"/>
    <mergeCell ref="AS26:AS28"/>
    <mergeCell ref="AT26:AT28"/>
    <mergeCell ref="AU26:AU28"/>
    <mergeCell ref="AV26:AV28"/>
    <mergeCell ref="AW26:AW28"/>
    <mergeCell ref="AG26:AG28"/>
    <mergeCell ref="AI26:AI28"/>
    <mergeCell ref="AJ26:AJ28"/>
    <mergeCell ref="AK26:AK28"/>
    <mergeCell ref="AL26:AL28"/>
    <mergeCell ref="AQ26:AQ28"/>
    <mergeCell ref="FC23:FC25"/>
    <mergeCell ref="FD23:FD25"/>
    <mergeCell ref="FE23:FE25"/>
    <mergeCell ref="A26:A28"/>
    <mergeCell ref="B26:B28"/>
    <mergeCell ref="C26:C28"/>
    <mergeCell ref="D26:D28"/>
    <mergeCell ref="E26:E28"/>
    <mergeCell ref="F26:F28"/>
    <mergeCell ref="G26:G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A23:A25"/>
    <mergeCell ref="B23:B25"/>
    <mergeCell ref="C23:C25"/>
    <mergeCell ref="D23:D25"/>
    <mergeCell ref="E23:E25"/>
    <mergeCell ref="F23:F25"/>
    <mergeCell ref="AZ20:AZ22"/>
    <mergeCell ref="EX20:EX22"/>
    <mergeCell ref="FB20:FB22"/>
    <mergeCell ref="FC20:FC22"/>
    <mergeCell ref="FD20:FD22"/>
    <mergeCell ref="FE20:FE22"/>
    <mergeCell ref="AT20:AT22"/>
    <mergeCell ref="AU20:AU22"/>
    <mergeCell ref="AV20:AV22"/>
    <mergeCell ref="AW20:AW22"/>
    <mergeCell ref="AX20:AX22"/>
    <mergeCell ref="AY20:AY22"/>
    <mergeCell ref="AJ20:AJ22"/>
    <mergeCell ref="AK20:AK22"/>
    <mergeCell ref="AL20:AL22"/>
    <mergeCell ref="AQ20:AQ22"/>
    <mergeCell ref="AR20:AR22"/>
    <mergeCell ref="AS20:AS22"/>
    <mergeCell ref="FE17:FE19"/>
    <mergeCell ref="A20:A22"/>
    <mergeCell ref="B20:B22"/>
    <mergeCell ref="C20:C22"/>
    <mergeCell ref="D20:D22"/>
    <mergeCell ref="E20:E22"/>
    <mergeCell ref="F20:F22"/>
    <mergeCell ref="G20:G22"/>
    <mergeCell ref="AG20:AG22"/>
    <mergeCell ref="AI20:AI22"/>
    <mergeCell ref="AY17:AY19"/>
    <mergeCell ref="AZ17:AZ19"/>
    <mergeCell ref="EX17:EX19"/>
    <mergeCell ref="FB17:FB19"/>
    <mergeCell ref="FC17:FC19"/>
    <mergeCell ref="FD17:FD19"/>
    <mergeCell ref="AS17:AS19"/>
    <mergeCell ref="AT17:AT19"/>
    <mergeCell ref="AU17:AU19"/>
    <mergeCell ref="AV17:AV19"/>
    <mergeCell ref="AW17:AW19"/>
    <mergeCell ref="AX17:AX19"/>
    <mergeCell ref="AI17:AI19"/>
    <mergeCell ref="AJ17:AJ19"/>
    <mergeCell ref="AK17:AK19"/>
    <mergeCell ref="AL17:AL19"/>
    <mergeCell ref="AQ17:AQ19"/>
    <mergeCell ref="AR17:AR19"/>
    <mergeCell ref="FD14:FD16"/>
    <mergeCell ref="FE14:FE16"/>
    <mergeCell ref="A17:A19"/>
    <mergeCell ref="B17:B19"/>
    <mergeCell ref="C17:C19"/>
    <mergeCell ref="D17:D19"/>
    <mergeCell ref="E17:E19"/>
    <mergeCell ref="F17:F19"/>
    <mergeCell ref="G17:G19"/>
    <mergeCell ref="AG17:AG19"/>
    <mergeCell ref="AX14:AX16"/>
    <mergeCell ref="AY14:AY16"/>
    <mergeCell ref="AZ14:AZ16"/>
    <mergeCell ref="EX14:EX16"/>
    <mergeCell ref="FB14:FB16"/>
    <mergeCell ref="FC14:FC16"/>
    <mergeCell ref="AR14:AR16"/>
    <mergeCell ref="AS14:AS16"/>
    <mergeCell ref="AT14:AT16"/>
    <mergeCell ref="AU14:AU16"/>
    <mergeCell ref="AV14:AV16"/>
    <mergeCell ref="AW14:AW16"/>
    <mergeCell ref="AG14:AG16"/>
    <mergeCell ref="AI14:AI16"/>
    <mergeCell ref="AJ14:AJ16"/>
    <mergeCell ref="AK14:AK16"/>
    <mergeCell ref="AL14:AL16"/>
    <mergeCell ref="AQ14:AQ16"/>
    <mergeCell ref="FC11:FC13"/>
    <mergeCell ref="FD11:FD13"/>
    <mergeCell ref="FE11:FE13"/>
    <mergeCell ref="A14:A16"/>
    <mergeCell ref="B14:B16"/>
    <mergeCell ref="C14:C16"/>
    <mergeCell ref="D14:D16"/>
    <mergeCell ref="E14:E16"/>
    <mergeCell ref="F14:F16"/>
    <mergeCell ref="G14:G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F1:AO1"/>
    <mergeCell ref="AT1:BD1"/>
    <mergeCell ref="H4:AG4"/>
    <mergeCell ref="BA4:BB4"/>
    <mergeCell ref="A5:A10"/>
    <mergeCell ref="B5:B9"/>
    <mergeCell ref="C5:F10"/>
    <mergeCell ref="G5:G10"/>
    <mergeCell ref="H5:H7"/>
    <mergeCell ref="I5:K5"/>
  </mergeCells>
  <conditionalFormatting sqref="P13 M13 P16 P19 P22 P25 P28 P31 P34 P37 P40 P43 P46 P49 P52 P55 P58 P61 P64 P67 P70 P73 P76 P79 P82 P85 P88 P91 P94 P97 P100 P103 P106 P109 P112 P115 P118 P121 P124 P127 P130 P133 P136 P139 P142 P145 P148 P151 P154 P157 P160 P163 P166 P169 P172 P175 P178 P181 P184 P187 P190 M16 M19 M22 M25 M28 M31 M34 M37 M40 M43 M46 M49 M52 M55 M58 M61 M64 M67 M70 M73 M76 M79 M82 M85 M88 M91 M94 M97 M100 M103 M106 M109 M112 M115 M118 M121 M124 M127 M130 M133 M136 M139 M142 M145 M148 M151 M154 M157 M160 M163 M166 M169 M172 M175 M178 M181 M184 M187 M190">
    <cfRule type="cellIs" dxfId="99" priority="20" operator="lessThan">
      <formula>38</formula>
    </cfRule>
  </conditionalFormatting>
  <conditionalFormatting sqref="Q13 N13 Q16 Q19 Q22 Q25 Q28 Q31 Q34 Q37 Q40 Q43 Q46 Q49 Q52 Q55 Q58 Q61 Q64 Q67 Q70 Q73 Q76 Q79 Q82 Q85 Q88 Q91 Q94 Q97 Q100 Q103 Q106 Q109 Q112 Q115 Q118 Q121 Q124 Q127 Q130 Q133 Q136 Q139 Q142 Q145 Q148 Q151 Q154 Q157 Q160 Q163 Q166 Q169 Q172 Q175 Q178 Q181 Q184 Q187 Q190 N16 N19 N22 N25 N28 N31 N34 N37 N40 N43 N46 N49 N52 N55 N58 N61 N64 N67 N70 N73 N76 N79 N82 N85 N88 N91 N94 N97 N100 N103 N106 N109 N112 N115 N118 N121 N124 N127 N130 N133 N136 N139 N142 N145 N148 N151 N154 N157 N160 N163 N166 N169 N172 N175 N178 N181 N184 N187 N190">
    <cfRule type="cellIs" dxfId="98" priority="19" operator="lessThan">
      <formula>80</formula>
    </cfRule>
  </conditionalFormatting>
  <conditionalFormatting sqref="J13 J16 J19 J22 J25 J28 J31 J34 J37 J40 J43 J46 J49 J52 J55 J58 J61 J64 J67 J70 J73 J76 J79 J82 J85 J88 J91 J94 J97 J100 J103 J106 J109 J112 J115 J118 J121 J124 J127 J130 J133 J136 J139 J142 J145 J148 J151 J154 J157 J160 J163 J166 J169 J172 J175 J178 J181 J184 J187 J190">
    <cfRule type="cellIs" dxfId="97" priority="18" operator="lessThan">
      <formula>48</formula>
    </cfRule>
  </conditionalFormatting>
  <conditionalFormatting sqref="K13 K16 K19 K22 K25 K28 K31 K34 K37 K40 K43 K46 K49 K52 K55 K58 K61 K64 K67 K70 K73 K76 K79 K82 K85 K88 K91 K94 K97 K100 K103 K106 K109 K112 K115 K118 K121 K124 K127 K130 K133 K136 K139 K142 K145 K148 K151 K154 K157 K160 K163 K166 K169 K172 K175 K178 K181 K184 K187 K190">
    <cfRule type="cellIs" dxfId="96" priority="17" operator="lessThan">
      <formula>100</formula>
    </cfRule>
  </conditionalFormatting>
  <conditionalFormatting sqref="V13 S13 V16 V19 V22 V25 V28 V31 V34 V37 V40 V43 V46 V49 V52 V55 V58 V61 V64 V67 V70 V73 V76 V79 V82 V85 V88 V91 V94 V97 V100 V103 V106 V109 V112 V115 V118 V121 V124 V127 V130 V133 V136 V139 V142 V145 V148 V151 V154 V157 V160 V163 V166 V169 V172 V175 V178 V181 V184 V187 V190 S16 S19 S22 S25 S28 S31 S34 S37 S40 S43 S46 S49 S52 S55 S58 S61 S64 S67 S70 S73 S76 S79 S82 S85 S88 S91 S94 S97 S100 S103 S106 S109 S112 S115 S118 S121 S124 S127 S130 S133 S136 S139 S142 S145 S148 S151 S154 S157 S160 S163 S166 S169 S172 S175 S178 S181 S184 S187 S190">
    <cfRule type="cellIs" dxfId="95" priority="16" operator="lessThan">
      <formula>29</formula>
    </cfRule>
  </conditionalFormatting>
  <conditionalFormatting sqref="W13 W16 W19 W22 W25 W28 W31 W34 W37 W40 W43 W46 W49 W52 W55 W58 W61 W64 W67 W70 W73 W76 W79 W82 W85 W88 W91 W94 W97 W100 W103 W106 W109 W112 W115 W118 W121 W124 W127 W130 W133 W136 W139 W142 W145 W148 W151 W154 W157 W160 W163 W166 W169 W172 W175 W178 W181 W184 W187 W190">
    <cfRule type="cellIs" dxfId="94" priority="15" operator="lessThan">
      <formula>60</formula>
    </cfRule>
  </conditionalFormatting>
  <conditionalFormatting sqref="Y13 AB13 Y16 Y19 Y22 Y25 Y28 Y31 Y34 Y37 Y40 Y43 Y46 Y49 Y52 Y55 Y58 Y61 Y64 Y67 Y70 Y73 Y76 Y79 Y82 Y85 Y88 Y91 Y94 Y97 Y100 Y103 Y106 Y109 Y112 Y115 Y118 Y121 Y124 Y127 Y130 Y133 Y136 Y139 Y142 Y145 Y148 Y151 Y154 Y157 Y160 Y163 Y166 Y169 Y172 Y175 Y178 Y181 Y184 Y187 Y190 AB16 AB19 AB22 AB25 AB28 AB31 AB34 AB37 AB40 AB43 AB46 AB49 AB52 AB55 AB58 AB61 AB64 AB67 AB70 AB73 AB76 AB79 AB82 AB85 AB88 AB91 AB94 AB97 AB100 AB103 AB106 AB109 AB112 AB115 AB118 AB121 AB124 AB127 AB130 AB133 AB136 AB139 AB142 AB145 AB148 AB151 AB154 AB157 AB160 AB163 AB166 AB169 AB172 AB175 AB178 AB181 AB184 AB187 AB190">
    <cfRule type="cellIs" dxfId="93" priority="14" operator="lessThan">
      <formula>19</formula>
    </cfRule>
  </conditionalFormatting>
  <conditionalFormatting sqref="AC13 Z13 AC16 AC19 AC22 AC25 AC28 AC31 AC34 AC37 AC40 AC43 AC46 AC49 AC52 AC55 AC58 AC61 AC64 AC67 AC70 AC73 AC76 AC79 AC82 AC85 AC88 AC91 AC94 AC97 AC100 AC103 AC106 AC109 AC112 AC115 AC118 AC121 AC124 AC127 AC130 AC133 AC136 AC139 AC142 AC145 AC148 AC151 AC154 AC157 AC160 AC163 AC166 AC169 AC172 AC175 AC178 AC181 AC184 AC187 AC190 Z16 Z19 Z22 Z25 Z28 Z31 Z34 Z37 Z40 Z43 Z46 Z49 Z52 Z55 Z58 Z61 Z64 Z67 Z70 Z73 Z76 Z79 Z82 Z85 Z88 Z91 Z94 Z97 Z100 Z103 Z106 Z109 Z112 Z115 Z118 Z121 Z124 Z127 Z130 Z133 Z136 Z139 Z142 Z145 Z148 Z151 Z154 Z157 Z160 Z163 Z166 Z169 Z172 Z175 Z178 Z181 Z184 Z187 Z190">
    <cfRule type="cellIs" dxfId="92" priority="13" operator="lessThan">
      <formula>40</formula>
    </cfRule>
  </conditionalFormatting>
  <conditionalFormatting sqref="AE13 AE16 AE19 AE22 AE25 AE28 AE31 AE34 AE37 AE40 AE43 AE46 AE49 AE52 AE55 AE58 AE61 AE64 AE67 AE70 AE73 AE76 AE79 AE82 AE85 AE88 AE91 AE94 AE97 AE100 AE103 AE106 AE109 AE112 AE115 AE118 AE121 AE124 AE127 AE130 AE133 AE136 AE139 AE142 AE145 AE148 AE151 AE154 AE157 AE160 AE163 AE166 AE169 AE172 AE175 AE178 AE181 AE184 AE187 AE190">
    <cfRule type="cellIs" dxfId="91" priority="12" operator="lessThan">
      <formula>10</formula>
    </cfRule>
  </conditionalFormatting>
  <conditionalFormatting sqref="AF13 AF16 AF19 AF22 AF25 AF28 AF31 AF34 AF37 AF40 AF43 AF46 AF49 AF52 AF55 AF58 AF61 AF64 AF67 AF70 AF73 AF76 AF79 AF82 AF85 AF88 AF91 AF94 AF97 AF100 AF103 AF106 AF109 AF112 AF115 AF118 AF121 AF124 AF127 AF130 AF133 AF136 AF139 AF142 AF145 AF148 AF151 AF154 AF157 AF160 AF163 AF166 AF169 AF172 AF175 AF178 AF181 AF184 AF187 AF190">
    <cfRule type="cellIs" dxfId="90" priority="11" operator="lessThan">
      <formula>20</formula>
    </cfRule>
  </conditionalFormatting>
  <conditionalFormatting sqref="AG11 AG14 AG17 AG20 AG23 AG26 AG29 AG32 AG35 AG38 AG41 AG44 AG47 AG50 AG53 AG56 AG59 AG62 AG65 AG68 AG71 AG74 AG77 AG80 AG83 AG86 AG89 AG92 AG95 AG98 AG101 AG104 AG107 AG110 AG113 AG116 AG119 AG122 AG125 AG128 AG131 AG134 AG137 AG140 AG143 AG146 AG149 AG152 AG155 AG158 AG161 AG164 AG167 AG170 AG173 AG176 AG179 AG182 AG185 AG188">
    <cfRule type="containsText" dxfId="89" priority="7" operator="containsText" text="دور تانى">
      <formula>NOT(ISERROR(SEARCH("دور تانى",AG11)))</formula>
    </cfRule>
    <cfRule type="containsText" dxfId="88" priority="8" operator="containsText" text="تكميلى">
      <formula>NOT(ISERROR(SEARCH("تكميلى",AG11)))</formula>
    </cfRule>
    <cfRule type="containsText" dxfId="87" priority="9" operator="containsText" text="تكميلى">
      <formula>NOT(ISERROR(SEARCH("تكميلى",AG11)))</formula>
    </cfRule>
    <cfRule type="containsText" dxfId="86" priority="10" operator="containsText" text="راسب">
      <formula>NOT(ISERROR(SEARCH("راسب",AG11)))</formula>
    </cfRule>
  </conditionalFormatting>
  <conditionalFormatting sqref="T13 T16 T19 T22 T25 T28 T31 T34 T37 T40 T43 T46 T49 T52 T55 T58 T61 T64 T67 T70 T73 T76 T79 T82 T85 T88 T91 T94 T97 T100 T103 T106 T109 T112 T115 T118 T121 T124 T127 T130 T133 T136 T139 T142 T145 T148 T151 T154 T157 T160 T163 T166 T169 T172 T175 T178 T181 T184 T187 T190">
    <cfRule type="cellIs" dxfId="85" priority="6" operator="lessThan">
      <formula>80</formula>
    </cfRule>
  </conditionalFormatting>
  <conditionalFormatting sqref="AL11 AL14 AL17 AL20 AL23 AL26 AL29 AL32 AL35 AL38 AL41 AL44 AL47 AL50 AL53 AL56 AL59 AL62 AL65 AL68 AL71 AL74 AL77 AL80 AL83 AL86 AL89 AL92 AL95 AL98 AL101 AL104 AL107 AL110 AL113 AL116 AL119 AL122 AL125 AL128 AL131 AL134 AL137 AL140 AL143 AL146 AL149 AL152 AL155 AL158 AL161 AL164 AL167 AL170 AL173 AL176 AL179 AL182 AL185 AL188">
    <cfRule type="containsText" dxfId="84" priority="2" operator="containsText" text="دور تانى">
      <formula>NOT(ISERROR(SEARCH("دور تانى",AL11)))</formula>
    </cfRule>
    <cfRule type="containsText" dxfId="83" priority="3" operator="containsText" text="تكميلى">
      <formula>NOT(ISERROR(SEARCH("تكميلى",AL11)))</formula>
    </cfRule>
    <cfRule type="containsText" dxfId="82" priority="4" operator="containsText" text="تكميلى">
      <formula>NOT(ISERROR(SEARCH("تكميلى",AL11)))</formula>
    </cfRule>
    <cfRule type="containsText" dxfId="81" priority="5" operator="containsText" text="راسب">
      <formula>NOT(ISERROR(SEARCH("راسب",AL11)))</formula>
    </cfRule>
  </conditionalFormatting>
  <conditionalFormatting sqref="AG11:AG190">
    <cfRule type="containsText" dxfId="8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نحو ونصوص من 32 او اقل" sqref="L11 L14 L17 L20 L23 L26 L29 L32 L35 L38 L41 L44 L47 L50 L53 L56 L59 L62 L65 L68 L71 L74 L77 L80 L83 L86 L89 L92 L95 L98 L101 L104 L107 L110 L113 L116 L119 L122 L125 L128 L131 L134 L137 L140 L143 L146 L149 L152 L155 L158 L161 L164 L167 L170 L173 L176 L179 L182 L185 L188">
      <formula1>32</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Y47:Y48 Y50:Y51 Y53:Y54 Y56:Y57 Y59:Y60 Y62:Y63 Y65:Y66 Y68:Y69 Y71:Y72 Y74:Y75 Y77:Y78 Y80:Y81 Y83:Y84 Y86:Y87 Y89:Y90 Y92:Y93 Y95:Y96 Y98:Y99 Y101:Y102 Y104:Y105 Y107:Y108 Y110:Y111 Y113:Y114 Y116:Y117 Y119:Y120 Y122:Y123 Y125:Y126 Y128:Y129 Y131:Y132 Y134:Y135 Y137:Y138 Y140:Y141 Y143:Y144 Y146:Y147 Y149:Y150 Y152:Y153 Y155:Y156 Y158:Y159 Y161:Y162 Y164:Y165 Y167:Y168 Y170:Y171 Y173:Y174 Y176:Y177 Y179:Y180 Y182:Y183 Y185:Y186 Y188:Y189">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X47:X48 X50:X51 X53:X54 X56:X57 X59:X60 X62:X63 X65:X66 X68:X69 X71:X72 X74:X75 X77:X78 X80:X81 X83:X84 X86:X87 X89:X90 X92:X93 X95:X96 X98:X99 X101:X102 X104:X105 X107:X108 X110:X111 X113:X114 X116:X117 X119:X120 X122:X123 X125:X126 X128:X129 X131:X132 X134:X135 X137:X138 X140:X141 X143:X144 X146:X147 X149:X150 X152:X153 X155:X156 X158:X159 X161:X162 X164:X165 X167:X168 X170:X171 X173:X174 X176:X177 X179:X180 X182:X183 X185:X186 X188:X189">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AB47:AB48 AB50:AB51 AB53:AB54 AB56:AB57 AB59:AB60 AB62:AB63 AB65:AB66 AB68:AB69 AB71:AB72 AB74:AB75 AB77:AB78 AB80:AB81 AB83:AB84 AB86:AB87 AB89:AB90 AB92:AB93 AB95:AB96 AB98:AB99 AB101:AB102 AB104:AB105 AB107:AB108 AB110:AB111 AB113:AB114 AB116:AB117 AB119:AB120 AB122:AB123 AB125:AB126 AB128:AB129 AB131:AB132 AB134:AB135 AB137:AB138 AB140:AB141 AB143:AB144 AB146:AB147 AB149:AB150 AB152:AB153 AB155:AB156 AB158:AB159 AB161:AB162 AB164:AB165 AB167:AB168 AB170:AB171 AB173:AB174 AB176:AB177 AB179:AB180 AB182:AB183 AB185:AB186 AB188:AB189">
      <formula1>24</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AA47:AA48 AA50:AA51 AA53:AA54 AA56:AA57 AA59:AA60 AA62:AA63 AA65:AA66 AA68:AA69 AA71:AA72 AA74:AA75 AA77:AA78 AA80:AA81 AA83:AA84 AA86:AA87 AA89:AA90 AA92:AA93 AA95:AA96 AA98:AA99 AA101:AA102 AA104:AA105 AA107:AA108 AA110:AA111 AA113:AA114 AA116:AA117 AA119:AA120 AA122:AA123 AA125:AA126 AA128:AA129 AA131:AA132 AA134:AA135 AA137:AA138 AA140:AA141 AA143:AA144 AA146:AA147 AA149:AA150 AA152:AA153 AA155:AA156 AA158:AA159 AA161:AA162 AA164:AA165 AA167:AA168 AA170:AA171 AA173:AA174 AA176:AA177 AA179:AA180 AA182:AA183 AA185:AA186 AA188:AA189">
      <formula1>16</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P47:P48 P50:P51 P53:P54 P56:P57 P59:P60 P62:P63 P65:P66 P68:P69 P71:P72 P74:P75 P77:P78 P80:P81 P83:P84 P86:P87 P89:P90 P92:P93 P95:P96 P98:P99 P101:P102 P104:P105 P107:P108 P110:P111 P113:P114 P116:P117 P119:P120 P122:P123 P125:P126 P128:P129 P131:P132 P134:P135 P137:P138 P140:P141 P143:P144 P146:P147 P149:P150 P152:P153 P155:P156 P158:P159 P161:P162 P164:P165 P167:P168 P170:P171 P173:P174 P176:P177 P179:P180 P182:P183 P185:P186 P188:P189">
      <formula1>48</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O47:O48 O50:O51 O53:O54 O56:O57 O59:O60 O62:O63 O65:O66 O68:O69 O71:O72 O74:O75 O77:O78 O80:O81 O83:O84 O86:O87 O89:O90 O92:O93 O95:O96 O98:O99 O101:O102 O104:O105 O107:O108 O110:O111 O113:O114 O116:O117 O119:O120 O122:O123 O125:O126 O128:O129 O131:O132 O134:O135 O137:O138 O140:O141 O143:O144 O146:O147 O149:O150 O152:O153 O155:O156 O158:O159 O161:O162 O164:O165 O167:O168 O170:O171 O173:O174 O176:O177 O179:O180 O182:O183 O185:O186 O188:O189">
      <formula1>32</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J47:J48 J50:J51 J53:J54 J56:J57 J59:J60 J62:J63 J65:J66 J68:J69 J71:J72 J74:J75 J77:J78 J80:J81 J83:J84 J86:J87 J89:J90 J92:J93 J95:J96 J98:J99 J101:J102 J104:J105 J107:J108 J110:J111 J113:J114 J116:J117 J119:J120 J122:J123 J125:J126 J128:J129 J131:J132 J134:J135 J137:J138 J140:J141 J143:J144 J146:J147 J149:J150 J152:J153 J155:J156 J158:J159 J161:J162 J164:J165 J167:J168 J170:J171 J173:J174 J176:J177 J179:J180 J182:J183 J185:J186 J188:J189">
      <formula1>60</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I47:I48 I50:I51 I53:I54 I56:I57 I59:I60 I62:I63 I65:I66 I68:I69 I71:I72 I74:I75 I77:I78 I80:I81 I83:I84 I86:I87 I89:I90 I92:I93 I95:I96 I98:I99 I101:I102 I104:I105 I107:I108 I110:I111 I113:I114 I116:I117 I119:I120 I122:I123 I125:I126 I128:I129 I131:I132 I134:I135 I137:I138 I140:I141 I143:I144 I146:I147 I149:I150 I152:I153 I155:I156 I158:I159 I161:I162 I164:I165 I167:I168 I170:I171 I173:I174 I176:I177 I179:I180 I182:I183 I185:I186 I188:I189">
      <formula1>40</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V47:V48 V50:V51 V53:V54 V56:V57 V59:V60 V62:V63 V65:V66 V68:V69 V71:V72 V74:V75 V77:V78 V80:V81 V83:V84 V86:V87 V89:V90 V92:V93 V95:V96 V98:V99 V101:V102 V104:V105 V107:V108 V110:V111 V113:V114 V116:V117 V119:V120 V122:V123 V125:V126 V128:V129 V131:V132 V134:V135 V137:V138 V140:V141 V143:V144 V146:V147 V149:V150 V152:V153 V155:V156 V158:V159 V161:V162 V164:V165 V167:V168 V170:V171 V173:V174 V176:V177 V179:V180 V182:V183 V185:V186 V188:V189">
      <formula1>36</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U47:U48 U50:U51 U53:U54 U56:U57 U59:U60 U62:U63 U65:U66 U68:U69 U71:U72 U74:U75 U77:U78 U80:U81 U83:U84 U86:U87 U89:U90 U92:U93 U95:U96 U98:U99 U101:U102 U104:U105 U107:U108 U110:U111 U113:U114 U116:U117 U119:U120 U122:U123 U125:U126 U128:U129 U131:U132 U134:U135 U137:U138 U140:U141 U143:U144 U146:U147 U149:U150 U152:U153 U155:U156 U158:U159 U161:U162 U164:U165 U167:U168 U170:U171 U173:U174 U176:U177 U179:U180 U182:U183 U185:U186 U188:U189">
      <formula1>24</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M47:M48 M50:M51 M53:M54 M56:M57 M59:M60 M62:M63 M65:M66 M68:M69 M71:M72 M74:M75 M77:M78 M80:M81 M83:M84 M86:M87 M89:M90 M92:M93 M95:M96 M98:M99 M101:M102 M104:M105 M107:M108 M110:M111 M113:M114 M116:M117 M119:M120 M122:M123 M125:M126 M128:M129 M131:M132 M134:M135 M137:M138 M140:M141 M143:M144 M146:M147 M149:M150 M152:M153 M155:M156 M158:M159 M161:M162 M164:M165 M167:M168 M170:M171 M173:M174 M176:M177 M179:M180 M182:M183 M185:M186 M188:M189">
      <formula1>48</formula1>
    </dataValidation>
    <dataValidation type="whole" operator="lessThanOrEqual" allowBlank="1" showInputMessage="1" showErrorMessage="1" error="درجة اعمال السنة لنحو والقراءة من 32 او اقل" sqref="L12 L15 L18 L21 L24 L27 L30 L33 L36 L39 L42 L45 L48 L51 L54 L57 L60 L63 L66 L69 L72 L75 L78 L81 L84 L87 L90 L93 L96 L99 L102 L105 L108 L111 L114 L117 L120 L123 L126 L129 L132 L135 L138 L141 L144 L147 L150 L153 L156 L159 L162 L165 L168 L171 L174 L177 L180 L183 L186 L189">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S47:S48 S50:S51 S53:S54 S56:S57 S59:S60 S62:S63 S65:S66 S68:S69 S71:S72 S74:S75 S77:S78 S80:S81 S83:S84 S86:S87 S89:S90 S92:S93 S95:S96 S98:S99 S101:S102 S104:S105 S107:S108 S110:S111 S113:S114 S116:S117 S119:S120 S122:S123 S125:S126 S128:S129 S131:S132 S134:S135 S137:S138 S140:S141 S143:S144 S146:S147 S149:S150 S152:S153 S155:S156 S158:S159 S161:S162 S164:S165 S167:S168 S170:S171 S173:S174 S176:S177 S179:S180 S182:S183 S185:S186 S188:S189">
      <formula1>48</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R47:R48 R50:R51 R53:R54 R56:R57 R59:R60 R62:R63 R65:R66 R68:R69 R71:R72 R74:R75 R77:R78 R80:R81 R83:R84 R86:R87 R89:R90 R92:R93 R95:R96 R98:R99 R101:R102 R104:R105 R107:R108 R110:R111 R113:R114 R116:R117 R119:R120 R122:R123 R125:R126 R128:R129 R131:R132 R134:R135 R137:R138 R140:R141 R143:R144 R146:R147 R149:R150 R152:R153 R155:R156 R158:R159 R161:R162 R164:R165 R167:R168 R170:R171 R173:R174 R176:R177 R179:R180 R182:R183 R185:R186 R188:R189">
      <formula1>32</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AE47:AE48 AE50:AE51 AE53:AE54 AE56:AE57 AE59:AE60 AE62:AE63 AE65:AE66 AE68:AE69 AE71:AE72 AE74:AE75 AE77:AE78 AE80:AE81 AE83:AE84 AE86:AE87 AE89:AE90 AE92:AE93 AE95:AE96 AE98:AE99 AE101:AE102 AE104:AE105 AE107:AE108 AE110:AE111 AE113:AE114 AE116:AE117 AE119:AE120 AE122:AE123 AE125:AE126 AE128:AE129 AE131:AE132 AE134:AE135 AE137:AE138 AE140:AE141 AE143:AE144 AE146:AE147 AE149:AE150 AE152:AE153 AE155:AE156 AE158:AE159 AE161:AE162 AE164:AE165 AE167:AE168 AE170:AE171 AE173:AE174 AE176:AE177 AE179:AE180 AE182:AE183 AE185:AE186 AE188:AE189">
      <formula1>12</formula1>
    </dataValidation>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AD47:AD48 AD50:AD51 AD53:AD54 AD56:AD57 AD59:AD60 AD62:AD63 AD65:AD66 AD68:AD69 AD71:AD72 AD74:AD75 AD77:AD78 AD80:AD81 AD83:AD84 AD86:AD87 AD89:AD90 AD92:AD93 AD95:AD96 AD98:AD99 AD101:AD102 AD104:AD105 AD107:AD108 AD110:AD111 AD113:AD114 AD116:AD117 AD119:AD120 AD122:AD123 AD125:AD126 AD128:AD129 AD131:AD132 AD134:AD135 AD137:AD138 AD140:AD141 AD143:AD144 AD146:AD147 AD149:AD150 AD152:AD153 AD155:AD156 AD158:AD159 AD161:AD162 AD164:AD165 AD167:AD168 AD170:AD171 AD173:AD174 AD176:AD177 AD179:AD180 AD182:AD183 AD185:AD186 AD188:AD189">
      <formula1>8</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G46"/>
  <sheetViews>
    <sheetView rightToLeft="1" tabSelected="1" topLeftCell="O1" zoomScale="70" zoomScaleNormal="70" workbookViewId="0">
      <selection activeCell="FC35" sqref="FC35:FC37"/>
    </sheetView>
  </sheetViews>
  <sheetFormatPr defaultRowHeight="14.25" x14ac:dyDescent="0.2"/>
  <cols>
    <col min="1" max="1" width="2.375" style="168" customWidth="1"/>
    <col min="2" max="2" width="6.25" style="169" hidden="1" customWidth="1"/>
    <col min="3" max="5" width="4.75" style="169" customWidth="1"/>
    <col min="6" max="6" width="4.75" style="170" customWidth="1"/>
    <col min="7" max="7" width="3.125" style="168" customWidth="1"/>
    <col min="8" max="8" width="9.375" style="171" customWidth="1"/>
    <col min="9" max="29" width="5.375" style="172" customWidth="1"/>
    <col min="30" max="32" width="5.375" style="173" customWidth="1"/>
    <col min="33" max="33" width="5.625" style="174" customWidth="1"/>
    <col min="34" max="34" width="6.5" style="174" hidden="1" customWidth="1"/>
    <col min="35" max="35" width="7.875" style="174" customWidth="1"/>
    <col min="36" max="36" width="6.5" style="174" customWidth="1"/>
    <col min="37" max="37" width="8.125" style="174" customWidth="1"/>
    <col min="38" max="38" width="4.25" style="175" customWidth="1"/>
    <col min="39" max="41" width="6.25" style="176" customWidth="1"/>
    <col min="42" max="42" width="12.25" style="177" hidden="1" customWidth="1"/>
    <col min="43" max="43" width="33" style="178" hidden="1" customWidth="1"/>
    <col min="44" max="52" width="10.875" style="179" hidden="1" customWidth="1"/>
    <col min="53" max="60" width="10.875" style="8" hidden="1" customWidth="1"/>
    <col min="61" max="67" width="10.875" style="9" hidden="1" customWidth="1"/>
    <col min="68" max="68" width="33" style="9" hidden="1" customWidth="1"/>
    <col min="69" max="84" width="33" style="8" hidden="1" customWidth="1"/>
    <col min="85" max="150" width="0" style="8" hidden="1" customWidth="1"/>
    <col min="151" max="151" width="5.75" style="177" customWidth="1"/>
    <col min="152" max="153" width="5.75" style="8" customWidth="1"/>
    <col min="154" max="154" width="5.25" style="8" customWidth="1"/>
    <col min="155" max="157" width="3.625" style="8" hidden="1" customWidth="1"/>
    <col min="158" max="158" width="9" style="8"/>
    <col min="159" max="159" width="11.75" style="8" customWidth="1"/>
    <col min="160" max="246" width="9" style="8"/>
    <col min="247" max="247" width="2.875" style="8" customWidth="1"/>
    <col min="248" max="248" width="4.375" style="8" customWidth="1"/>
    <col min="249" max="249" width="8.875" style="8" customWidth="1"/>
    <col min="250" max="250" width="2.875" style="8" customWidth="1"/>
    <col min="251" max="251" width="9" style="8"/>
    <col min="252" max="252" width="2.375" style="8" customWidth="1"/>
    <col min="253" max="253" width="2.875" style="8" customWidth="1"/>
    <col min="254" max="254" width="3" style="8" customWidth="1"/>
    <col min="255" max="255" width="2.375" style="8" customWidth="1"/>
    <col min="256" max="257" width="2.875" style="8" customWidth="1"/>
    <col min="258" max="258" width="2.375" style="8" customWidth="1"/>
    <col min="259" max="260" width="2.875" style="8" customWidth="1"/>
    <col min="261" max="261" width="2.375" style="8" customWidth="1"/>
    <col min="262" max="263" width="2.875" style="8" customWidth="1"/>
    <col min="264" max="264" width="2.375" style="8" customWidth="1"/>
    <col min="265" max="266" width="2.875" style="8" customWidth="1"/>
    <col min="267" max="267" width="2.375" style="8" customWidth="1"/>
    <col min="268" max="269" width="2.875" style="8" customWidth="1"/>
    <col min="270" max="270" width="2.375" style="8" customWidth="1"/>
    <col min="271" max="272" width="2.875" style="8" customWidth="1"/>
    <col min="273" max="273" width="2.375" style="8" customWidth="1"/>
    <col min="274" max="278" width="2.875" style="8" customWidth="1"/>
    <col min="279" max="279" width="2.375" style="8" customWidth="1"/>
    <col min="280" max="280" width="2.875" style="8" customWidth="1"/>
    <col min="281" max="281" width="3.375" style="8" customWidth="1"/>
    <col min="282" max="282" width="2.375" style="8" customWidth="1"/>
    <col min="283" max="284" width="2.875" style="8" customWidth="1"/>
    <col min="285" max="285" width="2.375" style="8" customWidth="1"/>
    <col min="286" max="287" width="2.875" style="8" customWidth="1"/>
    <col min="288" max="288" width="8.375" style="8" customWidth="1"/>
    <col min="289" max="502" width="9" style="8"/>
    <col min="503" max="503" width="2.875" style="8" customWidth="1"/>
    <col min="504" max="504" width="4.375" style="8" customWidth="1"/>
    <col min="505" max="505" width="8.875" style="8" customWidth="1"/>
    <col min="506" max="506" width="2.875" style="8" customWidth="1"/>
    <col min="507" max="507" width="9" style="8"/>
    <col min="508" max="508" width="2.375" style="8" customWidth="1"/>
    <col min="509" max="509" width="2.875" style="8" customWidth="1"/>
    <col min="510" max="510" width="3" style="8" customWidth="1"/>
    <col min="511" max="511" width="2.375" style="8" customWidth="1"/>
    <col min="512" max="513" width="2.875" style="8" customWidth="1"/>
    <col min="514" max="514" width="2.375" style="8" customWidth="1"/>
    <col min="515" max="516" width="2.875" style="8" customWidth="1"/>
    <col min="517" max="517" width="2.375" style="8" customWidth="1"/>
    <col min="518" max="519" width="2.875" style="8" customWidth="1"/>
    <col min="520" max="520" width="2.375" style="8" customWidth="1"/>
    <col min="521" max="522" width="2.875" style="8" customWidth="1"/>
    <col min="523" max="523" width="2.375" style="8" customWidth="1"/>
    <col min="524" max="525" width="2.875" style="8" customWidth="1"/>
    <col min="526" max="526" width="2.375" style="8" customWidth="1"/>
    <col min="527" max="528" width="2.875" style="8" customWidth="1"/>
    <col min="529" max="529" width="2.375" style="8" customWidth="1"/>
    <col min="530" max="534" width="2.875" style="8" customWidth="1"/>
    <col min="535" max="535" width="2.375" style="8" customWidth="1"/>
    <col min="536" max="536" width="2.875" style="8" customWidth="1"/>
    <col min="537" max="537" width="3.375" style="8" customWidth="1"/>
    <col min="538" max="538" width="2.375" style="8" customWidth="1"/>
    <col min="539" max="540" width="2.875" style="8" customWidth="1"/>
    <col min="541" max="541" width="2.375" style="8" customWidth="1"/>
    <col min="542" max="543" width="2.875" style="8" customWidth="1"/>
    <col min="544" max="544" width="8.375" style="8" customWidth="1"/>
    <col min="545" max="758" width="9" style="8"/>
    <col min="759" max="759" width="2.875" style="8" customWidth="1"/>
    <col min="760" max="760" width="4.375" style="8" customWidth="1"/>
    <col min="761" max="761" width="8.875" style="8" customWidth="1"/>
    <col min="762" max="762" width="2.875" style="8" customWidth="1"/>
    <col min="763" max="763" width="9" style="8"/>
    <col min="764" max="764" width="2.375" style="8" customWidth="1"/>
    <col min="765" max="765" width="2.875" style="8" customWidth="1"/>
    <col min="766" max="766" width="3" style="8" customWidth="1"/>
    <col min="767" max="767" width="2.375" style="8" customWidth="1"/>
    <col min="768" max="769" width="2.875" style="8" customWidth="1"/>
    <col min="770" max="770" width="2.375" style="8" customWidth="1"/>
    <col min="771" max="772" width="2.875" style="8" customWidth="1"/>
    <col min="773" max="773" width="2.375" style="8" customWidth="1"/>
    <col min="774" max="775" width="2.875" style="8" customWidth="1"/>
    <col min="776" max="776" width="2.375" style="8" customWidth="1"/>
    <col min="777" max="778" width="2.875" style="8" customWidth="1"/>
    <col min="779" max="779" width="2.375" style="8" customWidth="1"/>
    <col min="780" max="781" width="2.875" style="8" customWidth="1"/>
    <col min="782" max="782" width="2.375" style="8" customWidth="1"/>
    <col min="783" max="784" width="2.875" style="8" customWidth="1"/>
    <col min="785" max="785" width="2.375" style="8" customWidth="1"/>
    <col min="786" max="790" width="2.875" style="8" customWidth="1"/>
    <col min="791" max="791" width="2.375" style="8" customWidth="1"/>
    <col min="792" max="792" width="2.875" style="8" customWidth="1"/>
    <col min="793" max="793" width="3.375" style="8" customWidth="1"/>
    <col min="794" max="794" width="2.375" style="8" customWidth="1"/>
    <col min="795" max="796" width="2.875" style="8" customWidth="1"/>
    <col min="797" max="797" width="2.375" style="8" customWidth="1"/>
    <col min="798" max="799" width="2.875" style="8" customWidth="1"/>
    <col min="800" max="800" width="8.375" style="8" customWidth="1"/>
    <col min="801" max="1014" width="9" style="8"/>
    <col min="1015" max="1015" width="2.875" style="8" customWidth="1"/>
    <col min="1016" max="1016" width="4.375" style="8" customWidth="1"/>
    <col min="1017" max="1017" width="8.875" style="8" customWidth="1"/>
    <col min="1018" max="1018" width="2.875" style="8" customWidth="1"/>
    <col min="1019" max="1019" width="9" style="8"/>
    <col min="1020" max="1020" width="2.375" style="8" customWidth="1"/>
    <col min="1021" max="1021" width="2.875" style="8" customWidth="1"/>
    <col min="1022" max="1022" width="3" style="8" customWidth="1"/>
    <col min="1023" max="1023" width="2.375" style="8" customWidth="1"/>
    <col min="1024" max="1025" width="2.875" style="8" customWidth="1"/>
    <col min="1026" max="1026" width="2.375" style="8" customWidth="1"/>
    <col min="1027" max="1028" width="2.875" style="8" customWidth="1"/>
    <col min="1029" max="1029" width="2.375" style="8" customWidth="1"/>
    <col min="1030" max="1031" width="2.875" style="8" customWidth="1"/>
    <col min="1032" max="1032" width="2.375" style="8" customWidth="1"/>
    <col min="1033" max="1034" width="2.875" style="8" customWidth="1"/>
    <col min="1035" max="1035" width="2.375" style="8" customWidth="1"/>
    <col min="1036" max="1037" width="2.875" style="8" customWidth="1"/>
    <col min="1038" max="1038" width="2.375" style="8" customWidth="1"/>
    <col min="1039" max="1040" width="2.875" style="8" customWidth="1"/>
    <col min="1041" max="1041" width="2.375" style="8" customWidth="1"/>
    <col min="1042" max="1046" width="2.875" style="8" customWidth="1"/>
    <col min="1047" max="1047" width="2.375" style="8" customWidth="1"/>
    <col min="1048" max="1048" width="2.875" style="8" customWidth="1"/>
    <col min="1049" max="1049" width="3.375" style="8" customWidth="1"/>
    <col min="1050" max="1050" width="2.375" style="8" customWidth="1"/>
    <col min="1051" max="1052" width="2.875" style="8" customWidth="1"/>
    <col min="1053" max="1053" width="2.375" style="8" customWidth="1"/>
    <col min="1054" max="1055" width="2.875" style="8" customWidth="1"/>
    <col min="1056" max="1056" width="8.375" style="8" customWidth="1"/>
    <col min="1057" max="1270" width="9" style="8"/>
    <col min="1271" max="1271" width="2.875" style="8" customWidth="1"/>
    <col min="1272" max="1272" width="4.375" style="8" customWidth="1"/>
    <col min="1273" max="1273" width="8.875" style="8" customWidth="1"/>
    <col min="1274" max="1274" width="2.875" style="8" customWidth="1"/>
    <col min="1275" max="1275" width="9" style="8"/>
    <col min="1276" max="1276" width="2.375" style="8" customWidth="1"/>
    <col min="1277" max="1277" width="2.875" style="8" customWidth="1"/>
    <col min="1278" max="1278" width="3" style="8" customWidth="1"/>
    <col min="1279" max="1279" width="2.375" style="8" customWidth="1"/>
    <col min="1280" max="1281" width="2.875" style="8" customWidth="1"/>
    <col min="1282" max="1282" width="2.375" style="8" customWidth="1"/>
    <col min="1283" max="1284" width="2.875" style="8" customWidth="1"/>
    <col min="1285" max="1285" width="2.375" style="8" customWidth="1"/>
    <col min="1286" max="1287" width="2.875" style="8" customWidth="1"/>
    <col min="1288" max="1288" width="2.375" style="8" customWidth="1"/>
    <col min="1289" max="1290" width="2.875" style="8" customWidth="1"/>
    <col min="1291" max="1291" width="2.375" style="8" customWidth="1"/>
    <col min="1292" max="1293" width="2.875" style="8" customWidth="1"/>
    <col min="1294" max="1294" width="2.375" style="8" customWidth="1"/>
    <col min="1295" max="1296" width="2.875" style="8" customWidth="1"/>
    <col min="1297" max="1297" width="7" style="8" customWidth="1"/>
    <col min="1298" max="1302" width="2.875" style="8" customWidth="1"/>
    <col min="1303" max="1303" width="2.375" style="8" customWidth="1"/>
    <col min="1304" max="1304" width="2.875" style="8" customWidth="1"/>
    <col min="1305" max="1305" width="3.375" style="8" customWidth="1"/>
    <col min="1306" max="1306" width="2.375" style="8" customWidth="1"/>
    <col min="1307" max="1308" width="2.875" style="8" customWidth="1"/>
    <col min="1309" max="1309" width="2.375" style="8" customWidth="1"/>
    <col min="1310" max="1311" width="2.875" style="8" customWidth="1"/>
    <col min="1312" max="1312" width="8.375" style="8" customWidth="1"/>
    <col min="1313" max="1526" width="9" style="8"/>
    <col min="1527" max="1527" width="2.875" style="8" customWidth="1"/>
    <col min="1528" max="1528" width="4.375" style="8" customWidth="1"/>
    <col min="1529" max="1529" width="8.875" style="8" customWidth="1"/>
    <col min="1530" max="1530" width="2.875" style="8" customWidth="1"/>
    <col min="1531" max="1531" width="9" style="8"/>
    <col min="1532" max="1532" width="2.375" style="8" customWidth="1"/>
    <col min="1533" max="1533" width="2.875" style="8" customWidth="1"/>
    <col min="1534" max="1534" width="3" style="8" customWidth="1"/>
    <col min="1535" max="1535" width="2.375" style="8" customWidth="1"/>
    <col min="1536" max="1537" width="2.875" style="8" customWidth="1"/>
    <col min="1538" max="1538" width="2.375" style="8" customWidth="1"/>
    <col min="1539" max="1540" width="2.875" style="8" customWidth="1"/>
    <col min="1541" max="1541" width="2.375" style="8" customWidth="1"/>
    <col min="1542" max="1543" width="2.875" style="8" customWidth="1"/>
    <col min="1544" max="1544" width="2.375" style="8" customWidth="1"/>
    <col min="1545" max="1546" width="2.875" style="8" customWidth="1"/>
    <col min="1547" max="1547" width="2.375" style="8" customWidth="1"/>
    <col min="1548" max="1549" width="2.875" style="8" customWidth="1"/>
    <col min="1550" max="1550" width="2.375" style="8" customWidth="1"/>
    <col min="1551" max="1552" width="2.875" style="8" customWidth="1"/>
    <col min="1553" max="1553" width="2.375" style="8" customWidth="1"/>
    <col min="1554" max="1558" width="2.875" style="8" customWidth="1"/>
    <col min="1559" max="1559" width="2.375" style="8" customWidth="1"/>
    <col min="1560" max="1560" width="2.875" style="8" customWidth="1"/>
    <col min="1561" max="1561" width="3.375" style="8" customWidth="1"/>
    <col min="1562" max="1562" width="2.375" style="8" customWidth="1"/>
    <col min="1563" max="1564" width="2.875" style="8" customWidth="1"/>
    <col min="1565" max="1565" width="2.375" style="8" customWidth="1"/>
    <col min="1566" max="1567" width="2.875" style="8" customWidth="1"/>
    <col min="1568" max="1568" width="8.375" style="8" customWidth="1"/>
    <col min="1569" max="1782" width="9" style="8"/>
    <col min="1783" max="1783" width="2.875" style="8" customWidth="1"/>
    <col min="1784" max="1784" width="4.375" style="8" customWidth="1"/>
    <col min="1785" max="1785" width="8.875" style="8" customWidth="1"/>
    <col min="1786" max="1786" width="2.875" style="8" customWidth="1"/>
    <col min="1787" max="1787" width="9" style="8"/>
    <col min="1788" max="1788" width="2.375" style="8" customWidth="1"/>
    <col min="1789" max="1789" width="2.875" style="8" customWidth="1"/>
    <col min="1790" max="1790" width="3" style="8" customWidth="1"/>
    <col min="1791" max="1791" width="2.375" style="8" customWidth="1"/>
    <col min="1792" max="1793" width="2.875" style="8" customWidth="1"/>
    <col min="1794" max="1794" width="2.375" style="8" customWidth="1"/>
    <col min="1795" max="1796" width="2.875" style="8" customWidth="1"/>
    <col min="1797" max="1797" width="2.375" style="8" customWidth="1"/>
    <col min="1798" max="1799" width="2.875" style="8" customWidth="1"/>
    <col min="1800" max="1800" width="2.375" style="8" customWidth="1"/>
    <col min="1801" max="1802" width="2.875" style="8" customWidth="1"/>
    <col min="1803" max="1803" width="2.375" style="8" customWidth="1"/>
    <col min="1804" max="1805" width="2.875" style="8" customWidth="1"/>
    <col min="1806" max="1806" width="2.375" style="8" customWidth="1"/>
    <col min="1807" max="1808" width="2.875" style="8" customWidth="1"/>
    <col min="1809" max="1809" width="2.375" style="8" customWidth="1"/>
    <col min="1810" max="1814" width="2.875" style="8" customWidth="1"/>
    <col min="1815" max="1815" width="2.375" style="8" customWidth="1"/>
    <col min="1816" max="1816" width="2.875" style="8" customWidth="1"/>
    <col min="1817" max="1817" width="3.375" style="8" customWidth="1"/>
    <col min="1818" max="1818" width="2.375" style="8" customWidth="1"/>
    <col min="1819" max="1820" width="2.875" style="8" customWidth="1"/>
    <col min="1821" max="1821" width="2.375" style="8" customWidth="1"/>
    <col min="1822" max="1823" width="2.875" style="8" customWidth="1"/>
    <col min="1824" max="1824" width="8.375" style="8" customWidth="1"/>
    <col min="1825" max="2038" width="9" style="8"/>
    <col min="2039" max="2039" width="2.875" style="8" customWidth="1"/>
    <col min="2040" max="2040" width="4.375" style="8" customWidth="1"/>
    <col min="2041" max="2041" width="8.875" style="8" customWidth="1"/>
    <col min="2042" max="2042" width="2.875" style="8" customWidth="1"/>
    <col min="2043" max="2043" width="9" style="8"/>
    <col min="2044" max="2044" width="2.375" style="8" customWidth="1"/>
    <col min="2045" max="2045" width="2.875" style="8" customWidth="1"/>
    <col min="2046" max="2046" width="3" style="8" customWidth="1"/>
    <col min="2047" max="2047" width="2.375" style="8" customWidth="1"/>
    <col min="2048" max="2049" width="2.875" style="8" customWidth="1"/>
    <col min="2050" max="2050" width="2.375" style="8" customWidth="1"/>
    <col min="2051" max="2052" width="2.875" style="8" customWidth="1"/>
    <col min="2053" max="2053" width="2.375" style="8" customWidth="1"/>
    <col min="2054" max="2055" width="2.875" style="8" customWidth="1"/>
    <col min="2056" max="2056" width="2.375" style="8" customWidth="1"/>
    <col min="2057" max="2058" width="2.875" style="8" customWidth="1"/>
    <col min="2059" max="2059" width="2.375" style="8" customWidth="1"/>
    <col min="2060" max="2061" width="2.875" style="8" customWidth="1"/>
    <col min="2062" max="2062" width="2.375" style="8" customWidth="1"/>
    <col min="2063" max="2064" width="2.875" style="8" customWidth="1"/>
    <col min="2065" max="2065" width="2.375" style="8" customWidth="1"/>
    <col min="2066" max="2070" width="2.875" style="8" customWidth="1"/>
    <col min="2071" max="2071" width="2.375" style="8" customWidth="1"/>
    <col min="2072" max="2072" width="2.875" style="8" customWidth="1"/>
    <col min="2073" max="2073" width="3.375" style="8" customWidth="1"/>
    <col min="2074" max="2074" width="2.375" style="8" customWidth="1"/>
    <col min="2075" max="2076" width="2.875" style="8" customWidth="1"/>
    <col min="2077" max="2077" width="2.375" style="8" customWidth="1"/>
    <col min="2078" max="2079" width="2.875" style="8" customWidth="1"/>
    <col min="2080" max="2080" width="8.375" style="8" customWidth="1"/>
    <col min="2081" max="2294" width="9" style="8"/>
    <col min="2295" max="2295" width="2.875" style="8" customWidth="1"/>
    <col min="2296" max="2296" width="4.375" style="8" customWidth="1"/>
    <col min="2297" max="2297" width="8.875" style="8" customWidth="1"/>
    <col min="2298" max="2298" width="2.875" style="8" customWidth="1"/>
    <col min="2299" max="2299" width="9" style="8"/>
    <col min="2300" max="2300" width="2.375" style="8" customWidth="1"/>
    <col min="2301" max="2301" width="2.875" style="8" customWidth="1"/>
    <col min="2302" max="2302" width="3" style="8" customWidth="1"/>
    <col min="2303" max="2303" width="2.375" style="8" customWidth="1"/>
    <col min="2304" max="2305" width="2.875" style="8" customWidth="1"/>
    <col min="2306" max="2306" width="2.375" style="8" customWidth="1"/>
    <col min="2307" max="2308" width="2.875" style="8" customWidth="1"/>
    <col min="2309" max="2309" width="2.375" style="8" customWidth="1"/>
    <col min="2310" max="2311" width="2.875" style="8" customWidth="1"/>
    <col min="2312" max="2312" width="2.375" style="8" customWidth="1"/>
    <col min="2313" max="2314" width="2.875" style="8" customWidth="1"/>
    <col min="2315" max="2315" width="2.375" style="8" customWidth="1"/>
    <col min="2316" max="2317" width="2.875" style="8" customWidth="1"/>
    <col min="2318" max="2318" width="2.375" style="8" customWidth="1"/>
    <col min="2319" max="2320" width="2.875" style="8" customWidth="1"/>
    <col min="2321" max="2321" width="2.375" style="8" customWidth="1"/>
    <col min="2322" max="2326" width="2.875" style="8" customWidth="1"/>
    <col min="2327" max="2327" width="2.375" style="8" customWidth="1"/>
    <col min="2328" max="2328" width="2.875" style="8" customWidth="1"/>
    <col min="2329" max="2329" width="3.375" style="8" customWidth="1"/>
    <col min="2330" max="2330" width="2.375" style="8" customWidth="1"/>
    <col min="2331" max="2332" width="2.875" style="8" customWidth="1"/>
    <col min="2333" max="2333" width="2.375" style="8" customWidth="1"/>
    <col min="2334" max="2335" width="2.875" style="8" customWidth="1"/>
    <col min="2336" max="2336" width="8.375" style="8" customWidth="1"/>
    <col min="2337" max="2550" width="9" style="8"/>
    <col min="2551" max="2551" width="2.875" style="8" customWidth="1"/>
    <col min="2552" max="2552" width="4.375" style="8" customWidth="1"/>
    <col min="2553" max="2553" width="8.875" style="8" customWidth="1"/>
    <col min="2554" max="2554" width="2.875" style="8" customWidth="1"/>
    <col min="2555" max="2555" width="9" style="8"/>
    <col min="2556" max="2556" width="2.375" style="8" customWidth="1"/>
    <col min="2557" max="2557" width="2.875" style="8" customWidth="1"/>
    <col min="2558" max="2558" width="3" style="8" customWidth="1"/>
    <col min="2559" max="2559" width="2.375" style="8" customWidth="1"/>
    <col min="2560" max="2561" width="2.875" style="8" customWidth="1"/>
    <col min="2562" max="2562" width="2.375" style="8" customWidth="1"/>
    <col min="2563" max="2564" width="2.875" style="8" customWidth="1"/>
    <col min="2565" max="2565" width="2.375" style="8" customWidth="1"/>
    <col min="2566" max="2567" width="2.875" style="8" customWidth="1"/>
    <col min="2568" max="2568" width="2.375" style="8" customWidth="1"/>
    <col min="2569" max="2570" width="2.875" style="8" customWidth="1"/>
    <col min="2571" max="2571" width="2.375" style="8" customWidth="1"/>
    <col min="2572" max="2573" width="2.875" style="8" customWidth="1"/>
    <col min="2574" max="2574" width="2.375" style="8" customWidth="1"/>
    <col min="2575" max="2576" width="2.875" style="8" customWidth="1"/>
    <col min="2577" max="2577" width="2.375" style="8" customWidth="1"/>
    <col min="2578" max="2582" width="2.875" style="8" customWidth="1"/>
    <col min="2583" max="2583" width="2.375" style="8" customWidth="1"/>
    <col min="2584" max="2584" width="2.875" style="8" customWidth="1"/>
    <col min="2585" max="2585" width="3.375" style="8" customWidth="1"/>
    <col min="2586" max="2586" width="2.375" style="8" customWidth="1"/>
    <col min="2587" max="2588" width="2.875" style="8" customWidth="1"/>
    <col min="2589" max="2589" width="2.375" style="8" customWidth="1"/>
    <col min="2590" max="2591" width="2.875" style="8" customWidth="1"/>
    <col min="2592" max="2592" width="8.375" style="8" customWidth="1"/>
    <col min="2593" max="2806" width="9" style="8"/>
    <col min="2807" max="2807" width="2.875" style="8" customWidth="1"/>
    <col min="2808" max="2808" width="4.375" style="8" customWidth="1"/>
    <col min="2809" max="2809" width="8.875" style="8" customWidth="1"/>
    <col min="2810" max="2810" width="2.875" style="8" customWidth="1"/>
    <col min="2811" max="2811" width="9" style="8"/>
    <col min="2812" max="2812" width="2.375" style="8" customWidth="1"/>
    <col min="2813" max="2813" width="2.875" style="8" customWidth="1"/>
    <col min="2814" max="2814" width="3" style="8" customWidth="1"/>
    <col min="2815" max="2815" width="2.375" style="8" customWidth="1"/>
    <col min="2816" max="2817" width="2.875" style="8" customWidth="1"/>
    <col min="2818" max="2818" width="2.375" style="8" customWidth="1"/>
    <col min="2819" max="2820" width="2.875" style="8" customWidth="1"/>
    <col min="2821" max="2821" width="2.375" style="8" customWidth="1"/>
    <col min="2822" max="2823" width="2.875" style="8" customWidth="1"/>
    <col min="2824" max="2824" width="2.375" style="8" customWidth="1"/>
    <col min="2825" max="2826" width="2.875" style="8" customWidth="1"/>
    <col min="2827" max="2827" width="2.375" style="8" customWidth="1"/>
    <col min="2828" max="2829" width="2.875" style="8" customWidth="1"/>
    <col min="2830" max="2830" width="2.375" style="8" customWidth="1"/>
    <col min="2831" max="2832" width="2.875" style="8" customWidth="1"/>
    <col min="2833" max="2833" width="2.375" style="8" customWidth="1"/>
    <col min="2834" max="2838" width="2.875" style="8" customWidth="1"/>
    <col min="2839" max="2839" width="2.375" style="8" customWidth="1"/>
    <col min="2840" max="2840" width="2.875" style="8" customWidth="1"/>
    <col min="2841" max="2841" width="3.375" style="8" customWidth="1"/>
    <col min="2842" max="2842" width="2.375" style="8" customWidth="1"/>
    <col min="2843" max="2844" width="2.875" style="8" customWidth="1"/>
    <col min="2845" max="2845" width="2.375" style="8" customWidth="1"/>
    <col min="2846" max="2847" width="2.875" style="8" customWidth="1"/>
    <col min="2848" max="2848" width="8.375" style="8" customWidth="1"/>
    <col min="2849" max="3062" width="9" style="8"/>
    <col min="3063" max="3063" width="2.875" style="8" customWidth="1"/>
    <col min="3064" max="3064" width="4.375" style="8" customWidth="1"/>
    <col min="3065" max="3065" width="8.875" style="8" customWidth="1"/>
    <col min="3066" max="3066" width="2.875" style="8" customWidth="1"/>
    <col min="3067" max="3067" width="9" style="8"/>
    <col min="3068" max="3068" width="2.375" style="8" customWidth="1"/>
    <col min="3069" max="3069" width="2.875" style="8" customWidth="1"/>
    <col min="3070" max="3070" width="3" style="8" customWidth="1"/>
    <col min="3071" max="3071" width="2.375" style="8" customWidth="1"/>
    <col min="3072" max="3073" width="2.875" style="8" customWidth="1"/>
    <col min="3074" max="3074" width="2.375" style="8" customWidth="1"/>
    <col min="3075" max="3076" width="2.875" style="8" customWidth="1"/>
    <col min="3077" max="3077" width="2.375" style="8" customWidth="1"/>
    <col min="3078" max="3079" width="2.875" style="8" customWidth="1"/>
    <col min="3080" max="3080" width="2.375" style="8" customWidth="1"/>
    <col min="3081" max="3082" width="2.875" style="8" customWidth="1"/>
    <col min="3083" max="3083" width="2.375" style="8" customWidth="1"/>
    <col min="3084" max="3085" width="2.875" style="8" customWidth="1"/>
    <col min="3086" max="3086" width="2.375" style="8" customWidth="1"/>
    <col min="3087" max="3088" width="2.875" style="8" customWidth="1"/>
    <col min="3089" max="3089" width="2.375" style="8" customWidth="1"/>
    <col min="3090" max="3094" width="2.875" style="8" customWidth="1"/>
    <col min="3095" max="3095" width="2.375" style="8" customWidth="1"/>
    <col min="3096" max="3096" width="2.875" style="8" customWidth="1"/>
    <col min="3097" max="3097" width="3.375" style="8" customWidth="1"/>
    <col min="3098" max="3098" width="2.375" style="8" customWidth="1"/>
    <col min="3099" max="3100" width="2.875" style="8" customWidth="1"/>
    <col min="3101" max="3101" width="2.375" style="8" customWidth="1"/>
    <col min="3102" max="3103" width="2.875" style="8" customWidth="1"/>
    <col min="3104" max="3104" width="8.375" style="8" customWidth="1"/>
    <col min="3105" max="3318" width="9" style="8"/>
    <col min="3319" max="3319" width="2.875" style="8" customWidth="1"/>
    <col min="3320" max="3320" width="4.375" style="8" customWidth="1"/>
    <col min="3321" max="3321" width="8.875" style="8" customWidth="1"/>
    <col min="3322" max="3322" width="2.875" style="8" customWidth="1"/>
    <col min="3323" max="3323" width="9" style="8"/>
    <col min="3324" max="3324" width="2.375" style="8" customWidth="1"/>
    <col min="3325" max="3325" width="2.875" style="8" customWidth="1"/>
    <col min="3326" max="3326" width="3" style="8" customWidth="1"/>
    <col min="3327" max="3327" width="2.375" style="8" customWidth="1"/>
    <col min="3328" max="3329" width="2.875" style="8" customWidth="1"/>
    <col min="3330" max="3330" width="2.375" style="8" customWidth="1"/>
    <col min="3331" max="3332" width="2.875" style="8" customWidth="1"/>
    <col min="3333" max="3333" width="2.375" style="8" customWidth="1"/>
    <col min="3334" max="3335" width="2.875" style="8" customWidth="1"/>
    <col min="3336" max="3336" width="2.375" style="8" customWidth="1"/>
    <col min="3337" max="3338" width="2.875" style="8" customWidth="1"/>
    <col min="3339" max="3339" width="2.375" style="8" customWidth="1"/>
    <col min="3340" max="3341" width="2.875" style="8" customWidth="1"/>
    <col min="3342" max="3342" width="2.375" style="8" customWidth="1"/>
    <col min="3343" max="3344" width="2.875" style="8" customWidth="1"/>
    <col min="3345" max="3345" width="2.375" style="8" customWidth="1"/>
    <col min="3346" max="3350" width="2.875" style="8" customWidth="1"/>
    <col min="3351" max="3351" width="2.375" style="8" customWidth="1"/>
    <col min="3352" max="3352" width="2.875" style="8" customWidth="1"/>
    <col min="3353" max="3353" width="3.375" style="8" customWidth="1"/>
    <col min="3354" max="3354" width="2.375" style="8" customWidth="1"/>
    <col min="3355" max="3356" width="2.875" style="8" customWidth="1"/>
    <col min="3357" max="3357" width="2.375" style="8" customWidth="1"/>
    <col min="3358" max="3359" width="2.875" style="8" customWidth="1"/>
    <col min="3360" max="3360" width="8.375" style="8" customWidth="1"/>
    <col min="3361" max="3574" width="9" style="8"/>
    <col min="3575" max="3575" width="2.875" style="8" customWidth="1"/>
    <col min="3576" max="3576" width="4.375" style="8" customWidth="1"/>
    <col min="3577" max="3577" width="8.875" style="8" customWidth="1"/>
    <col min="3578" max="3578" width="2.875" style="8" customWidth="1"/>
    <col min="3579" max="3579" width="9" style="8"/>
    <col min="3580" max="3580" width="2.375" style="8" customWidth="1"/>
    <col min="3581" max="3581" width="2.875" style="8" customWidth="1"/>
    <col min="3582" max="3582" width="3" style="8" customWidth="1"/>
    <col min="3583" max="3583" width="2.375" style="8" customWidth="1"/>
    <col min="3584" max="3585" width="2.875" style="8" customWidth="1"/>
    <col min="3586" max="3586" width="2.375" style="8" customWidth="1"/>
    <col min="3587" max="3588" width="2.875" style="8" customWidth="1"/>
    <col min="3589" max="3589" width="2.375" style="8" customWidth="1"/>
    <col min="3590" max="3591" width="2.875" style="8" customWidth="1"/>
    <col min="3592" max="3592" width="2.375" style="8" customWidth="1"/>
    <col min="3593" max="3594" width="2.875" style="8" customWidth="1"/>
    <col min="3595" max="3595" width="2.375" style="8" customWidth="1"/>
    <col min="3596" max="3597" width="2.875" style="8" customWidth="1"/>
    <col min="3598" max="3598" width="2.375" style="8" customWidth="1"/>
    <col min="3599" max="3600" width="2.875" style="8" customWidth="1"/>
    <col min="3601" max="3601" width="2.375" style="8" customWidth="1"/>
    <col min="3602" max="3606" width="2.875" style="8" customWidth="1"/>
    <col min="3607" max="3607" width="2.375" style="8" customWidth="1"/>
    <col min="3608" max="3608" width="2.875" style="8" customWidth="1"/>
    <col min="3609" max="3609" width="3.375" style="8" customWidth="1"/>
    <col min="3610" max="3610" width="2.375" style="8" customWidth="1"/>
    <col min="3611" max="3612" width="2.875" style="8" customWidth="1"/>
    <col min="3613" max="3613" width="2.375" style="8" customWidth="1"/>
    <col min="3614" max="3615" width="2.875" style="8" customWidth="1"/>
    <col min="3616" max="3616" width="8.375" style="8" customWidth="1"/>
    <col min="3617" max="3830" width="9" style="8"/>
    <col min="3831" max="3831" width="2.875" style="8" customWidth="1"/>
    <col min="3832" max="3832" width="4.375" style="8" customWidth="1"/>
    <col min="3833" max="3833" width="8.875" style="8" customWidth="1"/>
    <col min="3834" max="3834" width="2.875" style="8" customWidth="1"/>
    <col min="3835" max="3835" width="9" style="8"/>
    <col min="3836" max="3836" width="2.375" style="8" customWidth="1"/>
    <col min="3837" max="3837" width="2.875" style="8" customWidth="1"/>
    <col min="3838" max="3838" width="3" style="8" customWidth="1"/>
    <col min="3839" max="3839" width="2.375" style="8" customWidth="1"/>
    <col min="3840" max="3841" width="2.875" style="8" customWidth="1"/>
    <col min="3842" max="3842" width="2.375" style="8" customWidth="1"/>
    <col min="3843" max="3844" width="2.875" style="8" customWidth="1"/>
    <col min="3845" max="3845" width="2.375" style="8" customWidth="1"/>
    <col min="3846" max="3847" width="2.875" style="8" customWidth="1"/>
    <col min="3848" max="3848" width="2.375" style="8" customWidth="1"/>
    <col min="3849" max="3850" width="2.875" style="8" customWidth="1"/>
    <col min="3851" max="3851" width="2.375" style="8" customWidth="1"/>
    <col min="3852" max="3853" width="2.875" style="8" customWidth="1"/>
    <col min="3854" max="3854" width="2.375" style="8" customWidth="1"/>
    <col min="3855" max="3856" width="2.875" style="8" customWidth="1"/>
    <col min="3857" max="3857" width="2.375" style="8" customWidth="1"/>
    <col min="3858" max="3862" width="2.875" style="8" customWidth="1"/>
    <col min="3863" max="3863" width="2.375" style="8" customWidth="1"/>
    <col min="3864" max="3864" width="2.875" style="8" customWidth="1"/>
    <col min="3865" max="3865" width="3.375" style="8" customWidth="1"/>
    <col min="3866" max="3866" width="2.375" style="8" customWidth="1"/>
    <col min="3867" max="3868" width="2.875" style="8" customWidth="1"/>
    <col min="3869" max="3869" width="2.375" style="8" customWidth="1"/>
    <col min="3870" max="3871" width="2.875" style="8" customWidth="1"/>
    <col min="3872" max="3872" width="8.375" style="8" customWidth="1"/>
    <col min="3873" max="4086" width="9" style="8"/>
    <col min="4087" max="4087" width="2.875" style="8" customWidth="1"/>
    <col min="4088" max="4088" width="4.375" style="8" customWidth="1"/>
    <col min="4089" max="4089" width="8.875" style="8" customWidth="1"/>
    <col min="4090" max="4090" width="2.875" style="8" customWidth="1"/>
    <col min="4091" max="4091" width="9" style="8"/>
    <col min="4092" max="4092" width="2.375" style="8" customWidth="1"/>
    <col min="4093" max="4093" width="2.875" style="8" customWidth="1"/>
    <col min="4094" max="4094" width="3" style="8" customWidth="1"/>
    <col min="4095" max="4095" width="2.375" style="8" customWidth="1"/>
    <col min="4096" max="4097" width="2.875" style="8" customWidth="1"/>
    <col min="4098" max="4098" width="2.375" style="8" customWidth="1"/>
    <col min="4099" max="4100" width="2.875" style="8" customWidth="1"/>
    <col min="4101" max="4101" width="2.375" style="8" customWidth="1"/>
    <col min="4102" max="4103" width="2.875" style="8" customWidth="1"/>
    <col min="4104" max="4104" width="2.375" style="8" customWidth="1"/>
    <col min="4105" max="4106" width="2.875" style="8" customWidth="1"/>
    <col min="4107" max="4107" width="2.375" style="8" customWidth="1"/>
    <col min="4108" max="4109" width="2.875" style="8" customWidth="1"/>
    <col min="4110" max="4110" width="2.375" style="8" customWidth="1"/>
    <col min="4111" max="4112" width="2.875" style="8" customWidth="1"/>
    <col min="4113" max="4113" width="2.375" style="8" customWidth="1"/>
    <col min="4114" max="4118" width="2.875" style="8" customWidth="1"/>
    <col min="4119" max="4119" width="2.375" style="8" customWidth="1"/>
    <col min="4120" max="4120" width="2.875" style="8" customWidth="1"/>
    <col min="4121" max="4121" width="3.375" style="8" customWidth="1"/>
    <col min="4122" max="4122" width="2.375" style="8" customWidth="1"/>
    <col min="4123" max="4124" width="2.875" style="8" customWidth="1"/>
    <col min="4125" max="4125" width="2.375" style="8" customWidth="1"/>
    <col min="4126" max="4127" width="2.875" style="8" customWidth="1"/>
    <col min="4128" max="4128" width="8.375" style="8" customWidth="1"/>
    <col min="4129" max="4342" width="9" style="8"/>
    <col min="4343" max="4343" width="2.875" style="8" customWidth="1"/>
    <col min="4344" max="4344" width="4.375" style="8" customWidth="1"/>
    <col min="4345" max="4345" width="8.875" style="8" customWidth="1"/>
    <col min="4346" max="4346" width="2.875" style="8" customWidth="1"/>
    <col min="4347" max="4347" width="9" style="8"/>
    <col min="4348" max="4348" width="2.375" style="8" customWidth="1"/>
    <col min="4349" max="4349" width="2.875" style="8" customWidth="1"/>
    <col min="4350" max="4350" width="3" style="8" customWidth="1"/>
    <col min="4351" max="4351" width="2.375" style="8" customWidth="1"/>
    <col min="4352" max="4353" width="2.875" style="8" customWidth="1"/>
    <col min="4354" max="4354" width="2.375" style="8" customWidth="1"/>
    <col min="4355" max="4356" width="2.875" style="8" customWidth="1"/>
    <col min="4357" max="4357" width="2.375" style="8" customWidth="1"/>
    <col min="4358" max="4359" width="2.875" style="8" customWidth="1"/>
    <col min="4360" max="4360" width="2.375" style="8" customWidth="1"/>
    <col min="4361" max="4362" width="2.875" style="8" customWidth="1"/>
    <col min="4363" max="4363" width="2.375" style="8" customWidth="1"/>
    <col min="4364" max="4365" width="2.875" style="8" customWidth="1"/>
    <col min="4366" max="4366" width="2.375" style="8" customWidth="1"/>
    <col min="4367" max="4368" width="2.875" style="8" customWidth="1"/>
    <col min="4369" max="4369" width="2.375" style="8" customWidth="1"/>
    <col min="4370" max="4374" width="2.875" style="8" customWidth="1"/>
    <col min="4375" max="4375" width="2.375" style="8" customWidth="1"/>
    <col min="4376" max="4376" width="2.875" style="8" customWidth="1"/>
    <col min="4377" max="4377" width="3.375" style="8" customWidth="1"/>
    <col min="4378" max="4378" width="2.375" style="8" customWidth="1"/>
    <col min="4379" max="4380" width="2.875" style="8" customWidth="1"/>
    <col min="4381" max="4381" width="2.375" style="8" customWidth="1"/>
    <col min="4382" max="4383" width="2.875" style="8" customWidth="1"/>
    <col min="4384" max="4384" width="8.375" style="8" customWidth="1"/>
    <col min="4385" max="4598" width="9" style="8"/>
    <col min="4599" max="4599" width="2.875" style="8" customWidth="1"/>
    <col min="4600" max="4600" width="4.375" style="8" customWidth="1"/>
    <col min="4601" max="4601" width="8.875" style="8" customWidth="1"/>
    <col min="4602" max="4602" width="2.875" style="8" customWidth="1"/>
    <col min="4603" max="4603" width="9" style="8"/>
    <col min="4604" max="4604" width="2.375" style="8" customWidth="1"/>
    <col min="4605" max="4605" width="2.875" style="8" customWidth="1"/>
    <col min="4606" max="4606" width="3" style="8" customWidth="1"/>
    <col min="4607" max="4607" width="2.375" style="8" customWidth="1"/>
    <col min="4608" max="4609" width="2.875" style="8" customWidth="1"/>
    <col min="4610" max="4610" width="2.375" style="8" customWidth="1"/>
    <col min="4611" max="4612" width="2.875" style="8" customWidth="1"/>
    <col min="4613" max="4613" width="2.375" style="8" customWidth="1"/>
    <col min="4614" max="4615" width="2.875" style="8" customWidth="1"/>
    <col min="4616" max="4616" width="2.375" style="8" customWidth="1"/>
    <col min="4617" max="4618" width="2.875" style="8" customWidth="1"/>
    <col min="4619" max="4619" width="2.375" style="8" customWidth="1"/>
    <col min="4620" max="4621" width="2.875" style="8" customWidth="1"/>
    <col min="4622" max="4622" width="2.375" style="8" customWidth="1"/>
    <col min="4623" max="4624" width="2.875" style="8" customWidth="1"/>
    <col min="4625" max="4625" width="2.375" style="8" customWidth="1"/>
    <col min="4626" max="4630" width="2.875" style="8" customWidth="1"/>
    <col min="4631" max="4631" width="2.375" style="8" customWidth="1"/>
    <col min="4632" max="4632" width="2.875" style="8" customWidth="1"/>
    <col min="4633" max="4633" width="3.375" style="8" customWidth="1"/>
    <col min="4634" max="4634" width="2.375" style="8" customWidth="1"/>
    <col min="4635" max="4636" width="2.875" style="8" customWidth="1"/>
    <col min="4637" max="4637" width="2.375" style="8" customWidth="1"/>
    <col min="4638" max="4639" width="2.875" style="8" customWidth="1"/>
    <col min="4640" max="4640" width="8.375" style="8" customWidth="1"/>
    <col min="4641" max="4854" width="9" style="8"/>
    <col min="4855" max="4855" width="2.875" style="8" customWidth="1"/>
    <col min="4856" max="4856" width="4.375" style="8" customWidth="1"/>
    <col min="4857" max="4857" width="8.875" style="8" customWidth="1"/>
    <col min="4858" max="4858" width="2.875" style="8" customWidth="1"/>
    <col min="4859" max="4859" width="9" style="8"/>
    <col min="4860" max="4860" width="2.375" style="8" customWidth="1"/>
    <col min="4861" max="4861" width="2.875" style="8" customWidth="1"/>
    <col min="4862" max="4862" width="3" style="8" customWidth="1"/>
    <col min="4863" max="4863" width="2.375" style="8" customWidth="1"/>
    <col min="4864" max="4865" width="2.875" style="8" customWidth="1"/>
    <col min="4866" max="4866" width="2.375" style="8" customWidth="1"/>
    <col min="4867" max="4868" width="2.875" style="8" customWidth="1"/>
    <col min="4869" max="4869" width="2.375" style="8" customWidth="1"/>
    <col min="4870" max="4871" width="2.875" style="8" customWidth="1"/>
    <col min="4872" max="4872" width="2.375" style="8" customWidth="1"/>
    <col min="4873" max="4874" width="2.875" style="8" customWidth="1"/>
    <col min="4875" max="4875" width="2.375" style="8" customWidth="1"/>
    <col min="4876" max="4877" width="2.875" style="8" customWidth="1"/>
    <col min="4878" max="4878" width="2.375" style="8" customWidth="1"/>
    <col min="4879" max="4880" width="2.875" style="8" customWidth="1"/>
    <col min="4881" max="4881" width="2.375" style="8" customWidth="1"/>
    <col min="4882" max="4886" width="2.875" style="8" customWidth="1"/>
    <col min="4887" max="4887" width="2.375" style="8" customWidth="1"/>
    <col min="4888" max="4888" width="2.875" style="8" customWidth="1"/>
    <col min="4889" max="4889" width="3.375" style="8" customWidth="1"/>
    <col min="4890" max="4890" width="2.375" style="8" customWidth="1"/>
    <col min="4891" max="4892" width="2.875" style="8" customWidth="1"/>
    <col min="4893" max="4893" width="2.375" style="8" customWidth="1"/>
    <col min="4894" max="4895" width="2.875" style="8" customWidth="1"/>
    <col min="4896" max="4896" width="8.375" style="8" customWidth="1"/>
    <col min="4897" max="5110" width="9" style="8"/>
    <col min="5111" max="5111" width="2.875" style="8" customWidth="1"/>
    <col min="5112" max="5112" width="4.375" style="8" customWidth="1"/>
    <col min="5113" max="5113" width="8.875" style="8" customWidth="1"/>
    <col min="5114" max="5114" width="2.875" style="8" customWidth="1"/>
    <col min="5115" max="5115" width="9" style="8"/>
    <col min="5116" max="5116" width="2.375" style="8" customWidth="1"/>
    <col min="5117" max="5117" width="2.875" style="8" customWidth="1"/>
    <col min="5118" max="5118" width="3" style="8" customWidth="1"/>
    <col min="5119" max="5119" width="2.375" style="8" customWidth="1"/>
    <col min="5120" max="5121" width="2.875" style="8" customWidth="1"/>
    <col min="5122" max="5122" width="2.375" style="8" customWidth="1"/>
    <col min="5123" max="5124" width="2.875" style="8" customWidth="1"/>
    <col min="5125" max="5125" width="2.375" style="8" customWidth="1"/>
    <col min="5126" max="5127" width="2.875" style="8" customWidth="1"/>
    <col min="5128" max="5128" width="2.375" style="8" customWidth="1"/>
    <col min="5129" max="5130" width="2.875" style="8" customWidth="1"/>
    <col min="5131" max="5131" width="2.375" style="8" customWidth="1"/>
    <col min="5132" max="5133" width="2.875" style="8" customWidth="1"/>
    <col min="5134" max="5134" width="2.375" style="8" customWidth="1"/>
    <col min="5135" max="5136" width="2.875" style="8" customWidth="1"/>
    <col min="5137" max="5137" width="2.375" style="8" customWidth="1"/>
    <col min="5138" max="5142" width="2.875" style="8" customWidth="1"/>
    <col min="5143" max="5143" width="2.375" style="8" customWidth="1"/>
    <col min="5144" max="5144" width="2.875" style="8" customWidth="1"/>
    <col min="5145" max="5145" width="3.375" style="8" customWidth="1"/>
    <col min="5146" max="5146" width="2.375" style="8" customWidth="1"/>
    <col min="5147" max="5148" width="2.875" style="8" customWidth="1"/>
    <col min="5149" max="5149" width="2.375" style="8" customWidth="1"/>
    <col min="5150" max="5151" width="2.875" style="8" customWidth="1"/>
    <col min="5152" max="5152" width="8.375" style="8" customWidth="1"/>
    <col min="5153" max="5366" width="9" style="8"/>
    <col min="5367" max="5367" width="2.875" style="8" customWidth="1"/>
    <col min="5368" max="5368" width="4.375" style="8" customWidth="1"/>
    <col min="5369" max="5369" width="8.875" style="8" customWidth="1"/>
    <col min="5370" max="5370" width="2.875" style="8" customWidth="1"/>
    <col min="5371" max="5371" width="9" style="8"/>
    <col min="5372" max="5372" width="2.375" style="8" customWidth="1"/>
    <col min="5373" max="5373" width="2.875" style="8" customWidth="1"/>
    <col min="5374" max="5374" width="3" style="8" customWidth="1"/>
    <col min="5375" max="5375" width="2.375" style="8" customWidth="1"/>
    <col min="5376" max="5377" width="2.875" style="8" customWidth="1"/>
    <col min="5378" max="5378" width="2.375" style="8" customWidth="1"/>
    <col min="5379" max="5380" width="2.875" style="8" customWidth="1"/>
    <col min="5381" max="5381" width="2.375" style="8" customWidth="1"/>
    <col min="5382" max="5383" width="2.875" style="8" customWidth="1"/>
    <col min="5384" max="5384" width="2.375" style="8" customWidth="1"/>
    <col min="5385" max="5386" width="2.875" style="8" customWidth="1"/>
    <col min="5387" max="5387" width="2.375" style="8" customWidth="1"/>
    <col min="5388" max="5389" width="2.875" style="8" customWidth="1"/>
    <col min="5390" max="5390" width="2.375" style="8" customWidth="1"/>
    <col min="5391" max="5392" width="2.875" style="8" customWidth="1"/>
    <col min="5393" max="5393" width="2.375" style="8" customWidth="1"/>
    <col min="5394" max="5398" width="2.875" style="8" customWidth="1"/>
    <col min="5399" max="5399" width="2.375" style="8" customWidth="1"/>
    <col min="5400" max="5400" width="2.875" style="8" customWidth="1"/>
    <col min="5401" max="5401" width="3.375" style="8" customWidth="1"/>
    <col min="5402" max="5402" width="2.375" style="8" customWidth="1"/>
    <col min="5403" max="5404" width="2.875" style="8" customWidth="1"/>
    <col min="5405" max="5405" width="2.375" style="8" customWidth="1"/>
    <col min="5406" max="5407" width="2.875" style="8" customWidth="1"/>
    <col min="5408" max="5408" width="8.375" style="8" customWidth="1"/>
    <col min="5409" max="5622" width="9" style="8"/>
    <col min="5623" max="5623" width="2.875" style="8" customWidth="1"/>
    <col min="5624" max="5624" width="4.375" style="8" customWidth="1"/>
    <col min="5625" max="5625" width="8.875" style="8" customWidth="1"/>
    <col min="5626" max="5626" width="2.875" style="8" customWidth="1"/>
    <col min="5627" max="5627" width="9" style="8"/>
    <col min="5628" max="5628" width="2.375" style="8" customWidth="1"/>
    <col min="5629" max="5629" width="2.875" style="8" customWidth="1"/>
    <col min="5630" max="5630" width="3" style="8" customWidth="1"/>
    <col min="5631" max="5631" width="2.375" style="8" customWidth="1"/>
    <col min="5632" max="5633" width="2.875" style="8" customWidth="1"/>
    <col min="5634" max="5634" width="2.375" style="8" customWidth="1"/>
    <col min="5635" max="5636" width="2.875" style="8" customWidth="1"/>
    <col min="5637" max="5637" width="2.375" style="8" customWidth="1"/>
    <col min="5638" max="5639" width="2.875" style="8" customWidth="1"/>
    <col min="5640" max="5640" width="2.375" style="8" customWidth="1"/>
    <col min="5641" max="5642" width="2.875" style="8" customWidth="1"/>
    <col min="5643" max="5643" width="2.375" style="8" customWidth="1"/>
    <col min="5644" max="5645" width="2.875" style="8" customWidth="1"/>
    <col min="5646" max="5646" width="2.375" style="8" customWidth="1"/>
    <col min="5647" max="5648" width="2.875" style="8" customWidth="1"/>
    <col min="5649" max="5649" width="2.375" style="8" customWidth="1"/>
    <col min="5650" max="5654" width="2.875" style="8" customWidth="1"/>
    <col min="5655" max="5655" width="2.375" style="8" customWidth="1"/>
    <col min="5656" max="5656" width="2.875" style="8" customWidth="1"/>
    <col min="5657" max="5657" width="3.375" style="8" customWidth="1"/>
    <col min="5658" max="5658" width="2.375" style="8" customWidth="1"/>
    <col min="5659" max="5660" width="2.875" style="8" customWidth="1"/>
    <col min="5661" max="5661" width="2.375" style="8" customWidth="1"/>
    <col min="5662" max="5663" width="2.875" style="8" customWidth="1"/>
    <col min="5664" max="5664" width="8.375" style="8" customWidth="1"/>
    <col min="5665" max="5878" width="9" style="8"/>
    <col min="5879" max="5879" width="2.875" style="8" customWidth="1"/>
    <col min="5880" max="5880" width="4.375" style="8" customWidth="1"/>
    <col min="5881" max="5881" width="8.875" style="8" customWidth="1"/>
    <col min="5882" max="5882" width="2.875" style="8" customWidth="1"/>
    <col min="5883" max="5883" width="9" style="8"/>
    <col min="5884" max="5884" width="2.375" style="8" customWidth="1"/>
    <col min="5885" max="5885" width="2.875" style="8" customWidth="1"/>
    <col min="5886" max="5886" width="3" style="8" customWidth="1"/>
    <col min="5887" max="5887" width="2.375" style="8" customWidth="1"/>
    <col min="5888" max="5889" width="2.875" style="8" customWidth="1"/>
    <col min="5890" max="5890" width="2.375" style="8" customWidth="1"/>
    <col min="5891" max="5892" width="2.875" style="8" customWidth="1"/>
    <col min="5893" max="5893" width="2.375" style="8" customWidth="1"/>
    <col min="5894" max="5895" width="2.875" style="8" customWidth="1"/>
    <col min="5896" max="5896" width="2.375" style="8" customWidth="1"/>
    <col min="5897" max="5898" width="2.875" style="8" customWidth="1"/>
    <col min="5899" max="5899" width="2.375" style="8" customWidth="1"/>
    <col min="5900" max="5901" width="2.875" style="8" customWidth="1"/>
    <col min="5902" max="5902" width="2.375" style="8" customWidth="1"/>
    <col min="5903" max="5904" width="2.875" style="8" customWidth="1"/>
    <col min="5905" max="5905" width="2.375" style="8" customWidth="1"/>
    <col min="5906" max="5910" width="2.875" style="8" customWidth="1"/>
    <col min="5911" max="5911" width="2.375" style="8" customWidth="1"/>
    <col min="5912" max="5912" width="2.875" style="8" customWidth="1"/>
    <col min="5913" max="5913" width="3.375" style="8" customWidth="1"/>
    <col min="5914" max="5914" width="2.375" style="8" customWidth="1"/>
    <col min="5915" max="5916" width="2.875" style="8" customWidth="1"/>
    <col min="5917" max="5917" width="2.375" style="8" customWidth="1"/>
    <col min="5918" max="5919" width="2.875" style="8" customWidth="1"/>
    <col min="5920" max="5920" width="8.375" style="8" customWidth="1"/>
    <col min="5921" max="6134" width="9" style="8"/>
    <col min="6135" max="6135" width="2.875" style="8" customWidth="1"/>
    <col min="6136" max="6136" width="4.375" style="8" customWidth="1"/>
    <col min="6137" max="6137" width="8.875" style="8" customWidth="1"/>
    <col min="6138" max="6138" width="2.875" style="8" customWidth="1"/>
    <col min="6139" max="6139" width="9" style="8"/>
    <col min="6140" max="6140" width="2.375" style="8" customWidth="1"/>
    <col min="6141" max="6141" width="2.875" style="8" customWidth="1"/>
    <col min="6142" max="6142" width="3" style="8" customWidth="1"/>
    <col min="6143" max="6143" width="2.375" style="8" customWidth="1"/>
    <col min="6144" max="6145" width="2.875" style="8" customWidth="1"/>
    <col min="6146" max="6146" width="2.375" style="8" customWidth="1"/>
    <col min="6147" max="6148" width="2.875" style="8" customWidth="1"/>
    <col min="6149" max="6149" width="2.375" style="8" customWidth="1"/>
    <col min="6150" max="6151" width="2.875" style="8" customWidth="1"/>
    <col min="6152" max="6152" width="2.375" style="8" customWidth="1"/>
    <col min="6153" max="6154" width="2.875" style="8" customWidth="1"/>
    <col min="6155" max="6155" width="2.375" style="8" customWidth="1"/>
    <col min="6156" max="6157" width="2.875" style="8" customWidth="1"/>
    <col min="6158" max="6158" width="2.375" style="8" customWidth="1"/>
    <col min="6159" max="6160" width="2.875" style="8" customWidth="1"/>
    <col min="6161" max="6161" width="2.375" style="8" customWidth="1"/>
    <col min="6162" max="6166" width="2.875" style="8" customWidth="1"/>
    <col min="6167" max="6167" width="2.375" style="8" customWidth="1"/>
    <col min="6168" max="6168" width="2.875" style="8" customWidth="1"/>
    <col min="6169" max="6169" width="3.375" style="8" customWidth="1"/>
    <col min="6170" max="6170" width="2.375" style="8" customWidth="1"/>
    <col min="6171" max="6172" width="2.875" style="8" customWidth="1"/>
    <col min="6173" max="6173" width="2.375" style="8" customWidth="1"/>
    <col min="6174" max="6175" width="2.875" style="8" customWidth="1"/>
    <col min="6176" max="6176" width="8.375" style="8" customWidth="1"/>
    <col min="6177" max="6390" width="9" style="8"/>
    <col min="6391" max="6391" width="2.875" style="8" customWidth="1"/>
    <col min="6392" max="6392" width="4.375" style="8" customWidth="1"/>
    <col min="6393" max="6393" width="8.875" style="8" customWidth="1"/>
    <col min="6394" max="6394" width="2.875" style="8" customWidth="1"/>
    <col min="6395" max="6395" width="9" style="8"/>
    <col min="6396" max="6396" width="2.375" style="8" customWidth="1"/>
    <col min="6397" max="6397" width="2.875" style="8" customWidth="1"/>
    <col min="6398" max="6398" width="3" style="8" customWidth="1"/>
    <col min="6399" max="6399" width="2.375" style="8" customWidth="1"/>
    <col min="6400" max="6401" width="2.875" style="8" customWidth="1"/>
    <col min="6402" max="6402" width="2.375" style="8" customWidth="1"/>
    <col min="6403" max="6404" width="2.875" style="8" customWidth="1"/>
    <col min="6405" max="6405" width="2.375" style="8" customWidth="1"/>
    <col min="6406" max="6407" width="2.875" style="8" customWidth="1"/>
    <col min="6408" max="6408" width="2.375" style="8" customWidth="1"/>
    <col min="6409" max="6410" width="2.875" style="8" customWidth="1"/>
    <col min="6411" max="6411" width="2.375" style="8" customWidth="1"/>
    <col min="6412" max="6413" width="2.875" style="8" customWidth="1"/>
    <col min="6414" max="6414" width="2.375" style="8" customWidth="1"/>
    <col min="6415" max="6416" width="2.875" style="8" customWidth="1"/>
    <col min="6417" max="6417" width="2.375" style="8" customWidth="1"/>
    <col min="6418" max="6422" width="2.875" style="8" customWidth="1"/>
    <col min="6423" max="6423" width="2.375" style="8" customWidth="1"/>
    <col min="6424" max="6424" width="2.875" style="8" customWidth="1"/>
    <col min="6425" max="6425" width="3.375" style="8" customWidth="1"/>
    <col min="6426" max="6426" width="2.375" style="8" customWidth="1"/>
    <col min="6427" max="6428" width="2.875" style="8" customWidth="1"/>
    <col min="6429" max="6429" width="2.375" style="8" customWidth="1"/>
    <col min="6430" max="6431" width="2.875" style="8" customWidth="1"/>
    <col min="6432" max="6432" width="8.375" style="8" customWidth="1"/>
    <col min="6433" max="6646" width="9" style="8"/>
    <col min="6647" max="6647" width="2.875" style="8" customWidth="1"/>
    <col min="6648" max="6648" width="4.375" style="8" customWidth="1"/>
    <col min="6649" max="6649" width="8.875" style="8" customWidth="1"/>
    <col min="6650" max="6650" width="2.875" style="8" customWidth="1"/>
    <col min="6651" max="6651" width="9" style="8"/>
    <col min="6652" max="6652" width="2.375" style="8" customWidth="1"/>
    <col min="6653" max="6653" width="2.875" style="8" customWidth="1"/>
    <col min="6654" max="6654" width="3" style="8" customWidth="1"/>
    <col min="6655" max="6655" width="2.375" style="8" customWidth="1"/>
    <col min="6656" max="6657" width="2.875" style="8" customWidth="1"/>
    <col min="6658" max="6658" width="2.375" style="8" customWidth="1"/>
    <col min="6659" max="6660" width="2.875" style="8" customWidth="1"/>
    <col min="6661" max="6661" width="2.375" style="8" customWidth="1"/>
    <col min="6662" max="6663" width="2.875" style="8" customWidth="1"/>
    <col min="6664" max="6664" width="2.375" style="8" customWidth="1"/>
    <col min="6665" max="6666" width="2.875" style="8" customWidth="1"/>
    <col min="6667" max="6667" width="2.375" style="8" customWidth="1"/>
    <col min="6668" max="6669" width="2.875" style="8" customWidth="1"/>
    <col min="6670" max="6670" width="2.375" style="8" customWidth="1"/>
    <col min="6671" max="6672" width="2.875" style="8" customWidth="1"/>
    <col min="6673" max="6673" width="2.375" style="8" customWidth="1"/>
    <col min="6674" max="6678" width="2.875" style="8" customWidth="1"/>
    <col min="6679" max="6679" width="2.375" style="8" customWidth="1"/>
    <col min="6680" max="6680" width="2.875" style="8" customWidth="1"/>
    <col min="6681" max="6681" width="3.375" style="8" customWidth="1"/>
    <col min="6682" max="6682" width="2.375" style="8" customWidth="1"/>
    <col min="6683" max="6684" width="2.875" style="8" customWidth="1"/>
    <col min="6685" max="6685" width="2.375" style="8" customWidth="1"/>
    <col min="6686" max="6687" width="2.875" style="8" customWidth="1"/>
    <col min="6688" max="6688" width="8.375" style="8" customWidth="1"/>
    <col min="6689" max="6902" width="9" style="8"/>
    <col min="6903" max="6903" width="2.875" style="8" customWidth="1"/>
    <col min="6904" max="6904" width="4.375" style="8" customWidth="1"/>
    <col min="6905" max="6905" width="8.875" style="8" customWidth="1"/>
    <col min="6906" max="6906" width="2.875" style="8" customWidth="1"/>
    <col min="6907" max="6907" width="9" style="8"/>
    <col min="6908" max="6908" width="2.375" style="8" customWidth="1"/>
    <col min="6909" max="6909" width="2.875" style="8" customWidth="1"/>
    <col min="6910" max="6910" width="3" style="8" customWidth="1"/>
    <col min="6911" max="6911" width="2.375" style="8" customWidth="1"/>
    <col min="6912" max="6913" width="2.875" style="8" customWidth="1"/>
    <col min="6914" max="6914" width="2.375" style="8" customWidth="1"/>
    <col min="6915" max="6916" width="2.875" style="8" customWidth="1"/>
    <col min="6917" max="6917" width="2.375" style="8" customWidth="1"/>
    <col min="6918" max="6919" width="2.875" style="8" customWidth="1"/>
    <col min="6920" max="6920" width="2.375" style="8" customWidth="1"/>
    <col min="6921" max="6922" width="2.875" style="8" customWidth="1"/>
    <col min="6923" max="6923" width="2.375" style="8" customWidth="1"/>
    <col min="6924" max="6925" width="2.875" style="8" customWidth="1"/>
    <col min="6926" max="6926" width="2.375" style="8" customWidth="1"/>
    <col min="6927" max="6928" width="2.875" style="8" customWidth="1"/>
    <col min="6929" max="6929" width="2.375" style="8" customWidth="1"/>
    <col min="6930" max="6934" width="2.875" style="8" customWidth="1"/>
    <col min="6935" max="6935" width="2.375" style="8" customWidth="1"/>
    <col min="6936" max="6936" width="2.875" style="8" customWidth="1"/>
    <col min="6937" max="6937" width="3.375" style="8" customWidth="1"/>
    <col min="6938" max="6938" width="2.375" style="8" customWidth="1"/>
    <col min="6939" max="6940" width="2.875" style="8" customWidth="1"/>
    <col min="6941" max="6941" width="2.375" style="8" customWidth="1"/>
    <col min="6942" max="6943" width="2.875" style="8" customWidth="1"/>
    <col min="6944" max="6944" width="8.375" style="8" customWidth="1"/>
    <col min="6945" max="7158" width="9" style="8"/>
    <col min="7159" max="7159" width="2.875" style="8" customWidth="1"/>
    <col min="7160" max="7160" width="4.375" style="8" customWidth="1"/>
    <col min="7161" max="7161" width="8.875" style="8" customWidth="1"/>
    <col min="7162" max="7162" width="2.875" style="8" customWidth="1"/>
    <col min="7163" max="7163" width="9" style="8"/>
    <col min="7164" max="7164" width="2.375" style="8" customWidth="1"/>
    <col min="7165" max="7165" width="2.875" style="8" customWidth="1"/>
    <col min="7166" max="7166" width="3" style="8" customWidth="1"/>
    <col min="7167" max="7167" width="2.375" style="8" customWidth="1"/>
    <col min="7168" max="7169" width="2.875" style="8" customWidth="1"/>
    <col min="7170" max="7170" width="2.375" style="8" customWidth="1"/>
    <col min="7171" max="7172" width="2.875" style="8" customWidth="1"/>
    <col min="7173" max="7173" width="2.375" style="8" customWidth="1"/>
    <col min="7174" max="7175" width="2.875" style="8" customWidth="1"/>
    <col min="7176" max="7176" width="2.375" style="8" customWidth="1"/>
    <col min="7177" max="7178" width="2.875" style="8" customWidth="1"/>
    <col min="7179" max="7179" width="2.375" style="8" customWidth="1"/>
    <col min="7180" max="7181" width="2.875" style="8" customWidth="1"/>
    <col min="7182" max="7182" width="2.375" style="8" customWidth="1"/>
    <col min="7183" max="7184" width="2.875" style="8" customWidth="1"/>
    <col min="7185" max="7185" width="2.375" style="8" customWidth="1"/>
    <col min="7186" max="7190" width="2.875" style="8" customWidth="1"/>
    <col min="7191" max="7191" width="2.375" style="8" customWidth="1"/>
    <col min="7192" max="7192" width="2.875" style="8" customWidth="1"/>
    <col min="7193" max="7193" width="3.375" style="8" customWidth="1"/>
    <col min="7194" max="7194" width="2.375" style="8" customWidth="1"/>
    <col min="7195" max="7196" width="2.875" style="8" customWidth="1"/>
    <col min="7197" max="7197" width="2.375" style="8" customWidth="1"/>
    <col min="7198" max="7199" width="2.875" style="8" customWidth="1"/>
    <col min="7200" max="7200" width="8.375" style="8" customWidth="1"/>
    <col min="7201" max="7414" width="9" style="8"/>
    <col min="7415" max="7415" width="2.875" style="8" customWidth="1"/>
    <col min="7416" max="7416" width="4.375" style="8" customWidth="1"/>
    <col min="7417" max="7417" width="8.875" style="8" customWidth="1"/>
    <col min="7418" max="7418" width="2.875" style="8" customWidth="1"/>
    <col min="7419" max="7419" width="9" style="8"/>
    <col min="7420" max="7420" width="2.375" style="8" customWidth="1"/>
    <col min="7421" max="7421" width="2.875" style="8" customWidth="1"/>
    <col min="7422" max="7422" width="3" style="8" customWidth="1"/>
    <col min="7423" max="7423" width="2.375" style="8" customWidth="1"/>
    <col min="7424" max="7425" width="2.875" style="8" customWidth="1"/>
    <col min="7426" max="7426" width="2.375" style="8" customWidth="1"/>
    <col min="7427" max="7428" width="2.875" style="8" customWidth="1"/>
    <col min="7429" max="7429" width="2.375" style="8" customWidth="1"/>
    <col min="7430" max="7431" width="2.875" style="8" customWidth="1"/>
    <col min="7432" max="7432" width="2.375" style="8" customWidth="1"/>
    <col min="7433" max="7434" width="2.875" style="8" customWidth="1"/>
    <col min="7435" max="7435" width="2.375" style="8" customWidth="1"/>
    <col min="7436" max="7437" width="2.875" style="8" customWidth="1"/>
    <col min="7438" max="7438" width="2.375" style="8" customWidth="1"/>
    <col min="7439" max="7440" width="2.875" style="8" customWidth="1"/>
    <col min="7441" max="7441" width="2.375" style="8" customWidth="1"/>
    <col min="7442" max="7446" width="2.875" style="8" customWidth="1"/>
    <col min="7447" max="7447" width="2.375" style="8" customWidth="1"/>
    <col min="7448" max="7448" width="2.875" style="8" customWidth="1"/>
    <col min="7449" max="7449" width="3.375" style="8" customWidth="1"/>
    <col min="7450" max="7450" width="2.375" style="8" customWidth="1"/>
    <col min="7451" max="7452" width="2.875" style="8" customWidth="1"/>
    <col min="7453" max="7453" width="2.375" style="8" customWidth="1"/>
    <col min="7454" max="7455" width="2.875" style="8" customWidth="1"/>
    <col min="7456" max="7456" width="8.375" style="8" customWidth="1"/>
    <col min="7457" max="7670" width="9" style="8"/>
    <col min="7671" max="7671" width="2.875" style="8" customWidth="1"/>
    <col min="7672" max="7672" width="4.375" style="8" customWidth="1"/>
    <col min="7673" max="7673" width="8.875" style="8" customWidth="1"/>
    <col min="7674" max="7674" width="2.875" style="8" customWidth="1"/>
    <col min="7675" max="7675" width="9" style="8"/>
    <col min="7676" max="7676" width="2.375" style="8" customWidth="1"/>
    <col min="7677" max="7677" width="2.875" style="8" customWidth="1"/>
    <col min="7678" max="7678" width="3" style="8" customWidth="1"/>
    <col min="7679" max="7679" width="2.375" style="8" customWidth="1"/>
    <col min="7680" max="7681" width="2.875" style="8" customWidth="1"/>
    <col min="7682" max="7682" width="2.375" style="8" customWidth="1"/>
    <col min="7683" max="7684" width="2.875" style="8" customWidth="1"/>
    <col min="7685" max="7685" width="2.375" style="8" customWidth="1"/>
    <col min="7686" max="7687" width="2.875" style="8" customWidth="1"/>
    <col min="7688" max="7688" width="2.375" style="8" customWidth="1"/>
    <col min="7689" max="7690" width="2.875" style="8" customWidth="1"/>
    <col min="7691" max="7691" width="2.375" style="8" customWidth="1"/>
    <col min="7692" max="7693" width="2.875" style="8" customWidth="1"/>
    <col min="7694" max="7694" width="2.375" style="8" customWidth="1"/>
    <col min="7695" max="7696" width="2.875" style="8" customWidth="1"/>
    <col min="7697" max="7697" width="2.375" style="8" customWidth="1"/>
    <col min="7698" max="7702" width="2.875" style="8" customWidth="1"/>
    <col min="7703" max="7703" width="2.375" style="8" customWidth="1"/>
    <col min="7704" max="7704" width="2.875" style="8" customWidth="1"/>
    <col min="7705" max="7705" width="3.375" style="8" customWidth="1"/>
    <col min="7706" max="7706" width="2.375" style="8" customWidth="1"/>
    <col min="7707" max="7708" width="2.875" style="8" customWidth="1"/>
    <col min="7709" max="7709" width="2.375" style="8" customWidth="1"/>
    <col min="7710" max="7711" width="2.875" style="8" customWidth="1"/>
    <col min="7712" max="7712" width="8.375" style="8" customWidth="1"/>
    <col min="7713" max="7926" width="9" style="8"/>
    <col min="7927" max="7927" width="2.875" style="8" customWidth="1"/>
    <col min="7928" max="7928" width="4.375" style="8" customWidth="1"/>
    <col min="7929" max="7929" width="8.875" style="8" customWidth="1"/>
    <col min="7930" max="7930" width="2.875" style="8" customWidth="1"/>
    <col min="7931" max="7931" width="9" style="8"/>
    <col min="7932" max="7932" width="2.375" style="8" customWidth="1"/>
    <col min="7933" max="7933" width="2.875" style="8" customWidth="1"/>
    <col min="7934" max="7934" width="3" style="8" customWidth="1"/>
    <col min="7935" max="7935" width="2.375" style="8" customWidth="1"/>
    <col min="7936" max="7937" width="2.875" style="8" customWidth="1"/>
    <col min="7938" max="7938" width="2.375" style="8" customWidth="1"/>
    <col min="7939" max="7940" width="2.875" style="8" customWidth="1"/>
    <col min="7941" max="7941" width="2.375" style="8" customWidth="1"/>
    <col min="7942" max="7943" width="2.875" style="8" customWidth="1"/>
    <col min="7944" max="7944" width="2.375" style="8" customWidth="1"/>
    <col min="7945" max="7946" width="2.875" style="8" customWidth="1"/>
    <col min="7947" max="7947" width="2.375" style="8" customWidth="1"/>
    <col min="7948" max="7949" width="2.875" style="8" customWidth="1"/>
    <col min="7950" max="7950" width="2.375" style="8" customWidth="1"/>
    <col min="7951" max="7952" width="2.875" style="8" customWidth="1"/>
    <col min="7953" max="7953" width="2.375" style="8" customWidth="1"/>
    <col min="7954" max="7958" width="2.875" style="8" customWidth="1"/>
    <col min="7959" max="7959" width="2.375" style="8" customWidth="1"/>
    <col min="7960" max="7960" width="2.875" style="8" customWidth="1"/>
    <col min="7961" max="7961" width="3.375" style="8" customWidth="1"/>
    <col min="7962" max="7962" width="2.375" style="8" customWidth="1"/>
    <col min="7963" max="7964" width="2.875" style="8" customWidth="1"/>
    <col min="7965" max="7965" width="2.375" style="8" customWidth="1"/>
    <col min="7966" max="7967" width="2.875" style="8" customWidth="1"/>
    <col min="7968" max="7968" width="8.375" style="8" customWidth="1"/>
    <col min="7969" max="8182" width="9" style="8"/>
    <col min="8183" max="8183" width="2.875" style="8" customWidth="1"/>
    <col min="8184" max="8184" width="4.375" style="8" customWidth="1"/>
    <col min="8185" max="8185" width="8.875" style="8" customWidth="1"/>
    <col min="8186" max="8186" width="2.875" style="8" customWidth="1"/>
    <col min="8187" max="8187" width="9" style="8"/>
    <col min="8188" max="8188" width="2.375" style="8" customWidth="1"/>
    <col min="8189" max="8189" width="2.875" style="8" customWidth="1"/>
    <col min="8190" max="8190" width="3" style="8" customWidth="1"/>
    <col min="8191" max="8191" width="2.375" style="8" customWidth="1"/>
    <col min="8192" max="8193" width="2.875" style="8" customWidth="1"/>
    <col min="8194" max="8194" width="2.375" style="8" customWidth="1"/>
    <col min="8195" max="8196" width="2.875" style="8" customWidth="1"/>
    <col min="8197" max="8197" width="2.375" style="8" customWidth="1"/>
    <col min="8198" max="8199" width="2.875" style="8" customWidth="1"/>
    <col min="8200" max="8200" width="2.375" style="8" customWidth="1"/>
    <col min="8201" max="8202" width="2.875" style="8" customWidth="1"/>
    <col min="8203" max="8203" width="2.375" style="8" customWidth="1"/>
    <col min="8204" max="8205" width="2.875" style="8" customWidth="1"/>
    <col min="8206" max="8206" width="2.375" style="8" customWidth="1"/>
    <col min="8207" max="8208" width="2.875" style="8" customWidth="1"/>
    <col min="8209" max="8209" width="2.375" style="8" customWidth="1"/>
    <col min="8210" max="8214" width="2.875" style="8" customWidth="1"/>
    <col min="8215" max="8215" width="2.375" style="8" customWidth="1"/>
    <col min="8216" max="8216" width="2.875" style="8" customWidth="1"/>
    <col min="8217" max="8217" width="3.375" style="8" customWidth="1"/>
    <col min="8218" max="8218" width="2.375" style="8" customWidth="1"/>
    <col min="8219" max="8220" width="2.875" style="8" customWidth="1"/>
    <col min="8221" max="8221" width="2.375" style="8" customWidth="1"/>
    <col min="8222" max="8223" width="2.875" style="8" customWidth="1"/>
    <col min="8224" max="8224" width="8.375" style="8" customWidth="1"/>
    <col min="8225" max="8438" width="9" style="8"/>
    <col min="8439" max="8439" width="2.875" style="8" customWidth="1"/>
    <col min="8440" max="8440" width="4.375" style="8" customWidth="1"/>
    <col min="8441" max="8441" width="8.875" style="8" customWidth="1"/>
    <col min="8442" max="8442" width="2.875" style="8" customWidth="1"/>
    <col min="8443" max="8443" width="9" style="8"/>
    <col min="8444" max="8444" width="2.375" style="8" customWidth="1"/>
    <col min="8445" max="8445" width="2.875" style="8" customWidth="1"/>
    <col min="8446" max="8446" width="3" style="8" customWidth="1"/>
    <col min="8447" max="8447" width="2.375" style="8" customWidth="1"/>
    <col min="8448" max="8449" width="2.875" style="8" customWidth="1"/>
    <col min="8450" max="8450" width="2.375" style="8" customWidth="1"/>
    <col min="8451" max="8452" width="2.875" style="8" customWidth="1"/>
    <col min="8453" max="8453" width="2.375" style="8" customWidth="1"/>
    <col min="8454" max="8455" width="2.875" style="8" customWidth="1"/>
    <col min="8456" max="8456" width="2.375" style="8" customWidth="1"/>
    <col min="8457" max="8458" width="2.875" style="8" customWidth="1"/>
    <col min="8459" max="8459" width="2.375" style="8" customWidth="1"/>
    <col min="8460" max="8461" width="2.875" style="8" customWidth="1"/>
    <col min="8462" max="8462" width="2.375" style="8" customWidth="1"/>
    <col min="8463" max="8464" width="2.875" style="8" customWidth="1"/>
    <col min="8465" max="8465" width="2.375" style="8" customWidth="1"/>
    <col min="8466" max="8470" width="2.875" style="8" customWidth="1"/>
    <col min="8471" max="8471" width="2.375" style="8" customWidth="1"/>
    <col min="8472" max="8472" width="2.875" style="8" customWidth="1"/>
    <col min="8473" max="8473" width="3.375" style="8" customWidth="1"/>
    <col min="8474" max="8474" width="2.375" style="8" customWidth="1"/>
    <col min="8475" max="8476" width="2.875" style="8" customWidth="1"/>
    <col min="8477" max="8477" width="2.375" style="8" customWidth="1"/>
    <col min="8478" max="8479" width="2.875" style="8" customWidth="1"/>
    <col min="8480" max="8480" width="8.375" style="8" customWidth="1"/>
    <col min="8481" max="8694" width="9" style="8"/>
    <col min="8695" max="8695" width="2.875" style="8" customWidth="1"/>
    <col min="8696" max="8696" width="4.375" style="8" customWidth="1"/>
    <col min="8697" max="8697" width="8.875" style="8" customWidth="1"/>
    <col min="8698" max="8698" width="2.875" style="8" customWidth="1"/>
    <col min="8699" max="8699" width="9" style="8"/>
    <col min="8700" max="8700" width="2.375" style="8" customWidth="1"/>
    <col min="8701" max="8701" width="2.875" style="8" customWidth="1"/>
    <col min="8702" max="8702" width="3" style="8" customWidth="1"/>
    <col min="8703" max="8703" width="2.375" style="8" customWidth="1"/>
    <col min="8704" max="8705" width="2.875" style="8" customWidth="1"/>
    <col min="8706" max="8706" width="2.375" style="8" customWidth="1"/>
    <col min="8707" max="8708" width="2.875" style="8" customWidth="1"/>
    <col min="8709" max="8709" width="2.375" style="8" customWidth="1"/>
    <col min="8710" max="8711" width="2.875" style="8" customWidth="1"/>
    <col min="8712" max="8712" width="2.375" style="8" customWidth="1"/>
    <col min="8713" max="8714" width="2.875" style="8" customWidth="1"/>
    <col min="8715" max="8715" width="2.375" style="8" customWidth="1"/>
    <col min="8716" max="8717" width="2.875" style="8" customWidth="1"/>
    <col min="8718" max="8718" width="2.375" style="8" customWidth="1"/>
    <col min="8719" max="8720" width="2.875" style="8" customWidth="1"/>
    <col min="8721" max="8721" width="2.375" style="8" customWidth="1"/>
    <col min="8722" max="8726" width="2.875" style="8" customWidth="1"/>
    <col min="8727" max="8727" width="2.375" style="8" customWidth="1"/>
    <col min="8728" max="8728" width="2.875" style="8" customWidth="1"/>
    <col min="8729" max="8729" width="3.375" style="8" customWidth="1"/>
    <col min="8730" max="8730" width="2.375" style="8" customWidth="1"/>
    <col min="8731" max="8732" width="2.875" style="8" customWidth="1"/>
    <col min="8733" max="8733" width="2.375" style="8" customWidth="1"/>
    <col min="8734" max="8735" width="2.875" style="8" customWidth="1"/>
    <col min="8736" max="8736" width="8.375" style="8" customWidth="1"/>
    <col min="8737" max="8950" width="9" style="8"/>
    <col min="8951" max="8951" width="2.875" style="8" customWidth="1"/>
    <col min="8952" max="8952" width="4.375" style="8" customWidth="1"/>
    <col min="8953" max="8953" width="8.875" style="8" customWidth="1"/>
    <col min="8954" max="8954" width="2.875" style="8" customWidth="1"/>
    <col min="8955" max="8955" width="9" style="8"/>
    <col min="8956" max="8956" width="2.375" style="8" customWidth="1"/>
    <col min="8957" max="8957" width="2.875" style="8" customWidth="1"/>
    <col min="8958" max="8958" width="3" style="8" customWidth="1"/>
    <col min="8959" max="8959" width="2.375" style="8" customWidth="1"/>
    <col min="8960" max="8961" width="2.875" style="8" customWidth="1"/>
    <col min="8962" max="8962" width="2.375" style="8" customWidth="1"/>
    <col min="8963" max="8964" width="2.875" style="8" customWidth="1"/>
    <col min="8965" max="8965" width="2.375" style="8" customWidth="1"/>
    <col min="8966" max="8967" width="2.875" style="8" customWidth="1"/>
    <col min="8968" max="8968" width="2.375" style="8" customWidth="1"/>
    <col min="8969" max="8970" width="2.875" style="8" customWidth="1"/>
    <col min="8971" max="8971" width="2.375" style="8" customWidth="1"/>
    <col min="8972" max="8973" width="2.875" style="8" customWidth="1"/>
    <col min="8974" max="8974" width="2.375" style="8" customWidth="1"/>
    <col min="8975" max="8976" width="2.875" style="8" customWidth="1"/>
    <col min="8977" max="8977" width="2.375" style="8" customWidth="1"/>
    <col min="8978" max="8982" width="2.875" style="8" customWidth="1"/>
    <col min="8983" max="8983" width="2.375" style="8" customWidth="1"/>
    <col min="8984" max="8984" width="2.875" style="8" customWidth="1"/>
    <col min="8985" max="8985" width="3.375" style="8" customWidth="1"/>
    <col min="8986" max="8986" width="2.375" style="8" customWidth="1"/>
    <col min="8987" max="8988" width="2.875" style="8" customWidth="1"/>
    <col min="8989" max="8989" width="2.375" style="8" customWidth="1"/>
    <col min="8990" max="8991" width="2.875" style="8" customWidth="1"/>
    <col min="8992" max="8992" width="8.375" style="8" customWidth="1"/>
    <col min="8993" max="9206" width="9" style="8"/>
    <col min="9207" max="9207" width="2.875" style="8" customWidth="1"/>
    <col min="9208" max="9208" width="4.375" style="8" customWidth="1"/>
    <col min="9209" max="9209" width="8.875" style="8" customWidth="1"/>
    <col min="9210" max="9210" width="2.875" style="8" customWidth="1"/>
    <col min="9211" max="9211" width="9" style="8"/>
    <col min="9212" max="9212" width="2.375" style="8" customWidth="1"/>
    <col min="9213" max="9213" width="2.875" style="8" customWidth="1"/>
    <col min="9214" max="9214" width="3" style="8" customWidth="1"/>
    <col min="9215" max="9215" width="2.375" style="8" customWidth="1"/>
    <col min="9216" max="9217" width="2.875" style="8" customWidth="1"/>
    <col min="9218" max="9218" width="2.375" style="8" customWidth="1"/>
    <col min="9219" max="9220" width="2.875" style="8" customWidth="1"/>
    <col min="9221" max="9221" width="2.375" style="8" customWidth="1"/>
    <col min="9222" max="9223" width="2.875" style="8" customWidth="1"/>
    <col min="9224" max="9224" width="2.375" style="8" customWidth="1"/>
    <col min="9225" max="9226" width="2.875" style="8" customWidth="1"/>
    <col min="9227" max="9227" width="2.375" style="8" customWidth="1"/>
    <col min="9228" max="9229" width="2.875" style="8" customWidth="1"/>
    <col min="9230" max="9230" width="2.375" style="8" customWidth="1"/>
    <col min="9231" max="9232" width="2.875" style="8" customWidth="1"/>
    <col min="9233" max="9233" width="2.375" style="8" customWidth="1"/>
    <col min="9234" max="9238" width="2.875" style="8" customWidth="1"/>
    <col min="9239" max="9239" width="2.375" style="8" customWidth="1"/>
    <col min="9240" max="9240" width="2.875" style="8" customWidth="1"/>
    <col min="9241" max="9241" width="3.375" style="8" customWidth="1"/>
    <col min="9242" max="9242" width="2.375" style="8" customWidth="1"/>
    <col min="9243" max="9244" width="2.875" style="8" customWidth="1"/>
    <col min="9245" max="9245" width="2.375" style="8" customWidth="1"/>
    <col min="9246" max="9247" width="2.875" style="8" customWidth="1"/>
    <col min="9248" max="9248" width="8.375" style="8" customWidth="1"/>
    <col min="9249" max="9462" width="9" style="8"/>
    <col min="9463" max="9463" width="2.875" style="8" customWidth="1"/>
    <col min="9464" max="9464" width="4.375" style="8" customWidth="1"/>
    <col min="9465" max="9465" width="8.875" style="8" customWidth="1"/>
    <col min="9466" max="9466" width="2.875" style="8" customWidth="1"/>
    <col min="9467" max="9467" width="9" style="8"/>
    <col min="9468" max="9468" width="2.375" style="8" customWidth="1"/>
    <col min="9469" max="9469" width="2.875" style="8" customWidth="1"/>
    <col min="9470" max="9470" width="3" style="8" customWidth="1"/>
    <col min="9471" max="9471" width="2.375" style="8" customWidth="1"/>
    <col min="9472" max="9473" width="2.875" style="8" customWidth="1"/>
    <col min="9474" max="9474" width="2.375" style="8" customWidth="1"/>
    <col min="9475" max="9476" width="2.875" style="8" customWidth="1"/>
    <col min="9477" max="9477" width="2.375" style="8" customWidth="1"/>
    <col min="9478" max="9479" width="2.875" style="8" customWidth="1"/>
    <col min="9480" max="9480" width="2.375" style="8" customWidth="1"/>
    <col min="9481" max="9482" width="2.875" style="8" customWidth="1"/>
    <col min="9483" max="9483" width="2.375" style="8" customWidth="1"/>
    <col min="9484" max="9485" width="2.875" style="8" customWidth="1"/>
    <col min="9486" max="9486" width="2.375" style="8" customWidth="1"/>
    <col min="9487" max="9488" width="2.875" style="8" customWidth="1"/>
    <col min="9489" max="9489" width="2.375" style="8" customWidth="1"/>
    <col min="9490" max="9494" width="2.875" style="8" customWidth="1"/>
    <col min="9495" max="9495" width="2.375" style="8" customWidth="1"/>
    <col min="9496" max="9496" width="2.875" style="8" customWidth="1"/>
    <col min="9497" max="9497" width="3.375" style="8" customWidth="1"/>
    <col min="9498" max="9498" width="2.375" style="8" customWidth="1"/>
    <col min="9499" max="9500" width="2.875" style="8" customWidth="1"/>
    <col min="9501" max="9501" width="2.375" style="8" customWidth="1"/>
    <col min="9502" max="9503" width="2.875" style="8" customWidth="1"/>
    <col min="9504" max="9504" width="8.375" style="8" customWidth="1"/>
    <col min="9505" max="9718" width="9" style="8"/>
    <col min="9719" max="9719" width="2.875" style="8" customWidth="1"/>
    <col min="9720" max="9720" width="4.375" style="8" customWidth="1"/>
    <col min="9721" max="9721" width="8.875" style="8" customWidth="1"/>
    <col min="9722" max="9722" width="2.875" style="8" customWidth="1"/>
    <col min="9723" max="9723" width="9" style="8"/>
    <col min="9724" max="9724" width="2.375" style="8" customWidth="1"/>
    <col min="9725" max="9725" width="2.875" style="8" customWidth="1"/>
    <col min="9726" max="9726" width="3" style="8" customWidth="1"/>
    <col min="9727" max="9727" width="2.375" style="8" customWidth="1"/>
    <col min="9728" max="9729" width="2.875" style="8" customWidth="1"/>
    <col min="9730" max="9730" width="2.375" style="8" customWidth="1"/>
    <col min="9731" max="9732" width="2.875" style="8" customWidth="1"/>
    <col min="9733" max="9733" width="2.375" style="8" customWidth="1"/>
    <col min="9734" max="9735" width="2.875" style="8" customWidth="1"/>
    <col min="9736" max="9736" width="2.375" style="8" customWidth="1"/>
    <col min="9737" max="9738" width="2.875" style="8" customWidth="1"/>
    <col min="9739" max="9739" width="2.375" style="8" customWidth="1"/>
    <col min="9740" max="9741" width="2.875" style="8" customWidth="1"/>
    <col min="9742" max="9742" width="2.375" style="8" customWidth="1"/>
    <col min="9743" max="9744" width="2.875" style="8" customWidth="1"/>
    <col min="9745" max="9745" width="2.375" style="8" customWidth="1"/>
    <col min="9746" max="9750" width="2.875" style="8" customWidth="1"/>
    <col min="9751" max="9751" width="2.375" style="8" customWidth="1"/>
    <col min="9752" max="9752" width="2.875" style="8" customWidth="1"/>
    <col min="9753" max="9753" width="3.375" style="8" customWidth="1"/>
    <col min="9754" max="9754" width="2.375" style="8" customWidth="1"/>
    <col min="9755" max="9756" width="2.875" style="8" customWidth="1"/>
    <col min="9757" max="9757" width="2.375" style="8" customWidth="1"/>
    <col min="9758" max="9759" width="2.875" style="8" customWidth="1"/>
    <col min="9760" max="9760" width="8.375" style="8" customWidth="1"/>
    <col min="9761" max="9974" width="9" style="8"/>
    <col min="9975" max="9975" width="2.875" style="8" customWidth="1"/>
    <col min="9976" max="9976" width="4.375" style="8" customWidth="1"/>
    <col min="9977" max="9977" width="8.875" style="8" customWidth="1"/>
    <col min="9978" max="9978" width="2.875" style="8" customWidth="1"/>
    <col min="9979" max="9979" width="9" style="8"/>
    <col min="9980" max="9980" width="2.375" style="8" customWidth="1"/>
    <col min="9981" max="9981" width="2.875" style="8" customWidth="1"/>
    <col min="9982" max="9982" width="3" style="8" customWidth="1"/>
    <col min="9983" max="9983" width="2.375" style="8" customWidth="1"/>
    <col min="9984" max="9985" width="2.875" style="8" customWidth="1"/>
    <col min="9986" max="9986" width="2.375" style="8" customWidth="1"/>
    <col min="9987" max="9988" width="2.875" style="8" customWidth="1"/>
    <col min="9989" max="9989" width="2.375" style="8" customWidth="1"/>
    <col min="9990" max="9991" width="2.875" style="8" customWidth="1"/>
    <col min="9992" max="9992" width="2.375" style="8" customWidth="1"/>
    <col min="9993" max="9994" width="2.875" style="8" customWidth="1"/>
    <col min="9995" max="9995" width="2.375" style="8" customWidth="1"/>
    <col min="9996" max="9997" width="2.875" style="8" customWidth="1"/>
    <col min="9998" max="9998" width="2.375" style="8" customWidth="1"/>
    <col min="9999" max="10000" width="2.875" style="8" customWidth="1"/>
    <col min="10001" max="10001" width="2.375" style="8" customWidth="1"/>
    <col min="10002" max="10006" width="2.875" style="8" customWidth="1"/>
    <col min="10007" max="10007" width="2.375" style="8" customWidth="1"/>
    <col min="10008" max="10008" width="2.875" style="8" customWidth="1"/>
    <col min="10009" max="10009" width="3.375" style="8" customWidth="1"/>
    <col min="10010" max="10010" width="2.375" style="8" customWidth="1"/>
    <col min="10011" max="10012" width="2.875" style="8" customWidth="1"/>
    <col min="10013" max="10013" width="2.375" style="8" customWidth="1"/>
    <col min="10014" max="10015" width="2.875" style="8" customWidth="1"/>
    <col min="10016" max="10016" width="8.375" style="8" customWidth="1"/>
    <col min="10017" max="10230" width="9" style="8"/>
    <col min="10231" max="10231" width="2.875" style="8" customWidth="1"/>
    <col min="10232" max="10232" width="4.375" style="8" customWidth="1"/>
    <col min="10233" max="10233" width="8.875" style="8" customWidth="1"/>
    <col min="10234" max="10234" width="2.875" style="8" customWidth="1"/>
    <col min="10235" max="10235" width="9" style="8"/>
    <col min="10236" max="10236" width="2.375" style="8" customWidth="1"/>
    <col min="10237" max="10237" width="2.875" style="8" customWidth="1"/>
    <col min="10238" max="10238" width="3" style="8" customWidth="1"/>
    <col min="10239" max="10239" width="2.375" style="8" customWidth="1"/>
    <col min="10240" max="10241" width="2.875" style="8" customWidth="1"/>
    <col min="10242" max="10242" width="2.375" style="8" customWidth="1"/>
    <col min="10243" max="10244" width="2.875" style="8" customWidth="1"/>
    <col min="10245" max="10245" width="2.375" style="8" customWidth="1"/>
    <col min="10246" max="10247" width="2.875" style="8" customWidth="1"/>
    <col min="10248" max="10248" width="2.375" style="8" customWidth="1"/>
    <col min="10249" max="10250" width="2.875" style="8" customWidth="1"/>
    <col min="10251" max="10251" width="2.375" style="8" customWidth="1"/>
    <col min="10252" max="10253" width="2.875" style="8" customWidth="1"/>
    <col min="10254" max="10254" width="2.375" style="8" customWidth="1"/>
    <col min="10255" max="10256" width="2.875" style="8" customWidth="1"/>
    <col min="10257" max="10257" width="2.375" style="8" customWidth="1"/>
    <col min="10258" max="10262" width="2.875" style="8" customWidth="1"/>
    <col min="10263" max="10263" width="2.375" style="8" customWidth="1"/>
    <col min="10264" max="10264" width="2.875" style="8" customWidth="1"/>
    <col min="10265" max="10265" width="3.375" style="8" customWidth="1"/>
    <col min="10266" max="10266" width="2.375" style="8" customWidth="1"/>
    <col min="10267" max="10268" width="2.875" style="8" customWidth="1"/>
    <col min="10269" max="10269" width="2.375" style="8" customWidth="1"/>
    <col min="10270" max="10271" width="2.875" style="8" customWidth="1"/>
    <col min="10272" max="10272" width="8.375" style="8" customWidth="1"/>
    <col min="10273" max="10486" width="9" style="8"/>
    <col min="10487" max="10487" width="2.875" style="8" customWidth="1"/>
    <col min="10488" max="10488" width="4.375" style="8" customWidth="1"/>
    <col min="10489" max="10489" width="8.875" style="8" customWidth="1"/>
    <col min="10490" max="10490" width="2.875" style="8" customWidth="1"/>
    <col min="10491" max="10491" width="9" style="8"/>
    <col min="10492" max="10492" width="2.375" style="8" customWidth="1"/>
    <col min="10493" max="10493" width="2.875" style="8" customWidth="1"/>
    <col min="10494" max="10494" width="3" style="8" customWidth="1"/>
    <col min="10495" max="10495" width="2.375" style="8" customWidth="1"/>
    <col min="10496" max="10497" width="2.875" style="8" customWidth="1"/>
    <col min="10498" max="10498" width="2.375" style="8" customWidth="1"/>
    <col min="10499" max="10500" width="2.875" style="8" customWidth="1"/>
    <col min="10501" max="10501" width="2.375" style="8" customWidth="1"/>
    <col min="10502" max="10503" width="2.875" style="8" customWidth="1"/>
    <col min="10504" max="10504" width="2.375" style="8" customWidth="1"/>
    <col min="10505" max="10506" width="2.875" style="8" customWidth="1"/>
    <col min="10507" max="10507" width="2.375" style="8" customWidth="1"/>
    <col min="10508" max="10509" width="2.875" style="8" customWidth="1"/>
    <col min="10510" max="10510" width="2.375" style="8" customWidth="1"/>
    <col min="10511" max="10512" width="2.875" style="8" customWidth="1"/>
    <col min="10513" max="10513" width="2.375" style="8" customWidth="1"/>
    <col min="10514" max="10518" width="2.875" style="8" customWidth="1"/>
    <col min="10519" max="10519" width="2.375" style="8" customWidth="1"/>
    <col min="10520" max="10520" width="2.875" style="8" customWidth="1"/>
    <col min="10521" max="10521" width="3.375" style="8" customWidth="1"/>
    <col min="10522" max="10522" width="2.375" style="8" customWidth="1"/>
    <col min="10523" max="10524" width="2.875" style="8" customWidth="1"/>
    <col min="10525" max="10525" width="2.375" style="8" customWidth="1"/>
    <col min="10526" max="10527" width="2.875" style="8" customWidth="1"/>
    <col min="10528" max="10528" width="8.375" style="8" customWidth="1"/>
    <col min="10529" max="10742" width="9" style="8"/>
    <col min="10743" max="10743" width="2.875" style="8" customWidth="1"/>
    <col min="10744" max="10744" width="4.375" style="8" customWidth="1"/>
    <col min="10745" max="10745" width="8.875" style="8" customWidth="1"/>
    <col min="10746" max="10746" width="2.875" style="8" customWidth="1"/>
    <col min="10747" max="10747" width="9" style="8"/>
    <col min="10748" max="10748" width="2.375" style="8" customWidth="1"/>
    <col min="10749" max="10749" width="2.875" style="8" customWidth="1"/>
    <col min="10750" max="10750" width="3" style="8" customWidth="1"/>
    <col min="10751" max="10751" width="2.375" style="8" customWidth="1"/>
    <col min="10752" max="10753" width="2.875" style="8" customWidth="1"/>
    <col min="10754" max="10754" width="2.375" style="8" customWidth="1"/>
    <col min="10755" max="10756" width="2.875" style="8" customWidth="1"/>
    <col min="10757" max="10757" width="2.375" style="8" customWidth="1"/>
    <col min="10758" max="10759" width="2.875" style="8" customWidth="1"/>
    <col min="10760" max="10760" width="2.375" style="8" customWidth="1"/>
    <col min="10761" max="10762" width="2.875" style="8" customWidth="1"/>
    <col min="10763" max="10763" width="2.375" style="8" customWidth="1"/>
    <col min="10764" max="10765" width="2.875" style="8" customWidth="1"/>
    <col min="10766" max="10766" width="2.375" style="8" customWidth="1"/>
    <col min="10767" max="10768" width="2.875" style="8" customWidth="1"/>
    <col min="10769" max="10769" width="2.375" style="8" customWidth="1"/>
    <col min="10770" max="10774" width="2.875" style="8" customWidth="1"/>
    <col min="10775" max="10775" width="2.375" style="8" customWidth="1"/>
    <col min="10776" max="10776" width="2.875" style="8" customWidth="1"/>
    <col min="10777" max="10777" width="3.375" style="8" customWidth="1"/>
    <col min="10778" max="10778" width="2.375" style="8" customWidth="1"/>
    <col min="10779" max="10780" width="2.875" style="8" customWidth="1"/>
    <col min="10781" max="10781" width="2.375" style="8" customWidth="1"/>
    <col min="10782" max="10783" width="2.875" style="8" customWidth="1"/>
    <col min="10784" max="10784" width="8.375" style="8" customWidth="1"/>
    <col min="10785" max="10998" width="9" style="8"/>
    <col min="10999" max="10999" width="2.875" style="8" customWidth="1"/>
    <col min="11000" max="11000" width="4.375" style="8" customWidth="1"/>
    <col min="11001" max="11001" width="8.875" style="8" customWidth="1"/>
    <col min="11002" max="11002" width="2.875" style="8" customWidth="1"/>
    <col min="11003" max="11003" width="9" style="8"/>
    <col min="11004" max="11004" width="2.375" style="8" customWidth="1"/>
    <col min="11005" max="11005" width="2.875" style="8" customWidth="1"/>
    <col min="11006" max="11006" width="3" style="8" customWidth="1"/>
    <col min="11007" max="11007" width="2.375" style="8" customWidth="1"/>
    <col min="11008" max="11009" width="2.875" style="8" customWidth="1"/>
    <col min="11010" max="11010" width="2.375" style="8" customWidth="1"/>
    <col min="11011" max="11012" width="2.875" style="8" customWidth="1"/>
    <col min="11013" max="11013" width="2.375" style="8" customWidth="1"/>
    <col min="11014" max="11015" width="2.875" style="8" customWidth="1"/>
    <col min="11016" max="11016" width="2.375" style="8" customWidth="1"/>
    <col min="11017" max="11018" width="2.875" style="8" customWidth="1"/>
    <col min="11019" max="11019" width="2.375" style="8" customWidth="1"/>
    <col min="11020" max="11021" width="2.875" style="8" customWidth="1"/>
    <col min="11022" max="11022" width="2.375" style="8" customWidth="1"/>
    <col min="11023" max="11024" width="2.875" style="8" customWidth="1"/>
    <col min="11025" max="11025" width="2.375" style="8" customWidth="1"/>
    <col min="11026" max="11030" width="2.875" style="8" customWidth="1"/>
    <col min="11031" max="11031" width="2.375" style="8" customWidth="1"/>
    <col min="11032" max="11032" width="2.875" style="8" customWidth="1"/>
    <col min="11033" max="11033" width="3.375" style="8" customWidth="1"/>
    <col min="11034" max="11034" width="2.375" style="8" customWidth="1"/>
    <col min="11035" max="11036" width="2.875" style="8" customWidth="1"/>
    <col min="11037" max="11037" width="2.375" style="8" customWidth="1"/>
    <col min="11038" max="11039" width="2.875" style="8" customWidth="1"/>
    <col min="11040" max="11040" width="8.375" style="8" customWidth="1"/>
    <col min="11041" max="11254" width="9" style="8"/>
    <col min="11255" max="11255" width="2.875" style="8" customWidth="1"/>
    <col min="11256" max="11256" width="4.375" style="8" customWidth="1"/>
    <col min="11257" max="11257" width="8.875" style="8" customWidth="1"/>
    <col min="11258" max="11258" width="2.875" style="8" customWidth="1"/>
    <col min="11259" max="11259" width="9" style="8"/>
    <col min="11260" max="11260" width="2.375" style="8" customWidth="1"/>
    <col min="11261" max="11261" width="2.875" style="8" customWidth="1"/>
    <col min="11262" max="11262" width="3" style="8" customWidth="1"/>
    <col min="11263" max="11263" width="2.375" style="8" customWidth="1"/>
    <col min="11264" max="11265" width="2.875" style="8" customWidth="1"/>
    <col min="11266" max="11266" width="2.375" style="8" customWidth="1"/>
    <col min="11267" max="11268" width="2.875" style="8" customWidth="1"/>
    <col min="11269" max="11269" width="2.375" style="8" customWidth="1"/>
    <col min="11270" max="11271" width="2.875" style="8" customWidth="1"/>
    <col min="11272" max="11272" width="2.375" style="8" customWidth="1"/>
    <col min="11273" max="11274" width="2.875" style="8" customWidth="1"/>
    <col min="11275" max="11275" width="2.375" style="8" customWidth="1"/>
    <col min="11276" max="11277" width="2.875" style="8" customWidth="1"/>
    <col min="11278" max="11278" width="2.375" style="8" customWidth="1"/>
    <col min="11279" max="11280" width="2.875" style="8" customWidth="1"/>
    <col min="11281" max="11281" width="2.375" style="8" customWidth="1"/>
    <col min="11282" max="11286" width="2.875" style="8" customWidth="1"/>
    <col min="11287" max="11287" width="2.375" style="8" customWidth="1"/>
    <col min="11288" max="11288" width="2.875" style="8" customWidth="1"/>
    <col min="11289" max="11289" width="3.375" style="8" customWidth="1"/>
    <col min="11290" max="11290" width="2.375" style="8" customWidth="1"/>
    <col min="11291" max="11292" width="2.875" style="8" customWidth="1"/>
    <col min="11293" max="11293" width="2.375" style="8" customWidth="1"/>
    <col min="11294" max="11295" width="2.875" style="8" customWidth="1"/>
    <col min="11296" max="11296" width="8.375" style="8" customWidth="1"/>
    <col min="11297" max="11510" width="9" style="8"/>
    <col min="11511" max="11511" width="2.875" style="8" customWidth="1"/>
    <col min="11512" max="11512" width="4.375" style="8" customWidth="1"/>
    <col min="11513" max="11513" width="8.875" style="8" customWidth="1"/>
    <col min="11514" max="11514" width="2.875" style="8" customWidth="1"/>
    <col min="11515" max="11515" width="9" style="8"/>
    <col min="11516" max="11516" width="2.375" style="8" customWidth="1"/>
    <col min="11517" max="11517" width="2.875" style="8" customWidth="1"/>
    <col min="11518" max="11518" width="3" style="8" customWidth="1"/>
    <col min="11519" max="11519" width="2.375" style="8" customWidth="1"/>
    <col min="11520" max="11521" width="2.875" style="8" customWidth="1"/>
    <col min="11522" max="11522" width="2.375" style="8" customWidth="1"/>
    <col min="11523" max="11524" width="2.875" style="8" customWidth="1"/>
    <col min="11525" max="11525" width="2.375" style="8" customWidth="1"/>
    <col min="11526" max="11527" width="2.875" style="8" customWidth="1"/>
    <col min="11528" max="11528" width="2.375" style="8" customWidth="1"/>
    <col min="11529" max="11530" width="2.875" style="8" customWidth="1"/>
    <col min="11531" max="11531" width="2.375" style="8" customWidth="1"/>
    <col min="11532" max="11533" width="2.875" style="8" customWidth="1"/>
    <col min="11534" max="11534" width="2.375" style="8" customWidth="1"/>
    <col min="11535" max="11536" width="2.875" style="8" customWidth="1"/>
    <col min="11537" max="11537" width="2.375" style="8" customWidth="1"/>
    <col min="11538" max="11542" width="2.875" style="8" customWidth="1"/>
    <col min="11543" max="11543" width="2.375" style="8" customWidth="1"/>
    <col min="11544" max="11544" width="2.875" style="8" customWidth="1"/>
    <col min="11545" max="11545" width="3.375" style="8" customWidth="1"/>
    <col min="11546" max="11546" width="2.375" style="8" customWidth="1"/>
    <col min="11547" max="11548" width="2.875" style="8" customWidth="1"/>
    <col min="11549" max="11549" width="2.375" style="8" customWidth="1"/>
    <col min="11550" max="11551" width="2.875" style="8" customWidth="1"/>
    <col min="11552" max="11552" width="8.375" style="8" customWidth="1"/>
    <col min="11553" max="11766" width="9" style="8"/>
    <col min="11767" max="11767" width="2.875" style="8" customWidth="1"/>
    <col min="11768" max="11768" width="4.375" style="8" customWidth="1"/>
    <col min="11769" max="11769" width="8.875" style="8" customWidth="1"/>
    <col min="11770" max="11770" width="2.875" style="8" customWidth="1"/>
    <col min="11771" max="11771" width="9" style="8"/>
    <col min="11772" max="11772" width="2.375" style="8" customWidth="1"/>
    <col min="11773" max="11773" width="2.875" style="8" customWidth="1"/>
    <col min="11774" max="11774" width="3" style="8" customWidth="1"/>
    <col min="11775" max="11775" width="2.375" style="8" customWidth="1"/>
    <col min="11776" max="11777" width="2.875" style="8" customWidth="1"/>
    <col min="11778" max="11778" width="2.375" style="8" customWidth="1"/>
    <col min="11779" max="11780" width="2.875" style="8" customWidth="1"/>
    <col min="11781" max="11781" width="2.375" style="8" customWidth="1"/>
    <col min="11782" max="11783" width="2.875" style="8" customWidth="1"/>
    <col min="11784" max="11784" width="2.375" style="8" customWidth="1"/>
    <col min="11785" max="11786" width="2.875" style="8" customWidth="1"/>
    <col min="11787" max="11787" width="2.375" style="8" customWidth="1"/>
    <col min="11788" max="11789" width="2.875" style="8" customWidth="1"/>
    <col min="11790" max="11790" width="2.375" style="8" customWidth="1"/>
    <col min="11791" max="11792" width="2.875" style="8" customWidth="1"/>
    <col min="11793" max="11793" width="2.375" style="8" customWidth="1"/>
    <col min="11794" max="11798" width="2.875" style="8" customWidth="1"/>
    <col min="11799" max="11799" width="2.375" style="8" customWidth="1"/>
    <col min="11800" max="11800" width="2.875" style="8" customWidth="1"/>
    <col min="11801" max="11801" width="3.375" style="8" customWidth="1"/>
    <col min="11802" max="11802" width="2.375" style="8" customWidth="1"/>
    <col min="11803" max="11804" width="2.875" style="8" customWidth="1"/>
    <col min="11805" max="11805" width="2.375" style="8" customWidth="1"/>
    <col min="11806" max="11807" width="2.875" style="8" customWidth="1"/>
    <col min="11808" max="11808" width="8.375" style="8" customWidth="1"/>
    <col min="11809" max="12022" width="9" style="8"/>
    <col min="12023" max="12023" width="2.875" style="8" customWidth="1"/>
    <col min="12024" max="12024" width="4.375" style="8" customWidth="1"/>
    <col min="12025" max="12025" width="8.875" style="8" customWidth="1"/>
    <col min="12026" max="12026" width="2.875" style="8" customWidth="1"/>
    <col min="12027" max="12027" width="9" style="8"/>
    <col min="12028" max="12028" width="2.375" style="8" customWidth="1"/>
    <col min="12029" max="12029" width="2.875" style="8" customWidth="1"/>
    <col min="12030" max="12030" width="3" style="8" customWidth="1"/>
    <col min="12031" max="12031" width="2.375" style="8" customWidth="1"/>
    <col min="12032" max="12033" width="2.875" style="8" customWidth="1"/>
    <col min="12034" max="12034" width="2.375" style="8" customWidth="1"/>
    <col min="12035" max="12036" width="2.875" style="8" customWidth="1"/>
    <col min="12037" max="12037" width="2.375" style="8" customWidth="1"/>
    <col min="12038" max="12039" width="2.875" style="8" customWidth="1"/>
    <col min="12040" max="12040" width="2.375" style="8" customWidth="1"/>
    <col min="12041" max="12042" width="2.875" style="8" customWidth="1"/>
    <col min="12043" max="12043" width="2.375" style="8" customWidth="1"/>
    <col min="12044" max="12045" width="2.875" style="8" customWidth="1"/>
    <col min="12046" max="12046" width="2.375" style="8" customWidth="1"/>
    <col min="12047" max="12048" width="2.875" style="8" customWidth="1"/>
    <col min="12049" max="12049" width="2.375" style="8" customWidth="1"/>
    <col min="12050" max="12054" width="2.875" style="8" customWidth="1"/>
    <col min="12055" max="12055" width="2.375" style="8" customWidth="1"/>
    <col min="12056" max="12056" width="2.875" style="8" customWidth="1"/>
    <col min="12057" max="12057" width="3.375" style="8" customWidth="1"/>
    <col min="12058" max="12058" width="2.375" style="8" customWidth="1"/>
    <col min="12059" max="12060" width="2.875" style="8" customWidth="1"/>
    <col min="12061" max="12061" width="2.375" style="8" customWidth="1"/>
    <col min="12062" max="12063" width="2.875" style="8" customWidth="1"/>
    <col min="12064" max="12064" width="8.375" style="8" customWidth="1"/>
    <col min="12065" max="12278" width="9" style="8"/>
    <col min="12279" max="12279" width="2.875" style="8" customWidth="1"/>
    <col min="12280" max="12280" width="4.375" style="8" customWidth="1"/>
    <col min="12281" max="12281" width="8.875" style="8" customWidth="1"/>
    <col min="12282" max="12282" width="2.875" style="8" customWidth="1"/>
    <col min="12283" max="12283" width="9" style="8"/>
    <col min="12284" max="12284" width="2.375" style="8" customWidth="1"/>
    <col min="12285" max="12285" width="2.875" style="8" customWidth="1"/>
    <col min="12286" max="12286" width="3" style="8" customWidth="1"/>
    <col min="12287" max="12287" width="2.375" style="8" customWidth="1"/>
    <col min="12288" max="12289" width="2.875" style="8" customWidth="1"/>
    <col min="12290" max="12290" width="2.375" style="8" customWidth="1"/>
    <col min="12291" max="12292" width="2.875" style="8" customWidth="1"/>
    <col min="12293" max="12293" width="2.375" style="8" customWidth="1"/>
    <col min="12294" max="12295" width="2.875" style="8" customWidth="1"/>
    <col min="12296" max="12296" width="2.375" style="8" customWidth="1"/>
    <col min="12297" max="12298" width="2.875" style="8" customWidth="1"/>
    <col min="12299" max="12299" width="2.375" style="8" customWidth="1"/>
    <col min="12300" max="12301" width="2.875" style="8" customWidth="1"/>
    <col min="12302" max="12302" width="2.375" style="8" customWidth="1"/>
    <col min="12303" max="12304" width="2.875" style="8" customWidth="1"/>
    <col min="12305" max="12305" width="2.375" style="8" customWidth="1"/>
    <col min="12306" max="12310" width="2.875" style="8" customWidth="1"/>
    <col min="12311" max="12311" width="2.375" style="8" customWidth="1"/>
    <col min="12312" max="12312" width="2.875" style="8" customWidth="1"/>
    <col min="12313" max="12313" width="3.375" style="8" customWidth="1"/>
    <col min="12314" max="12314" width="2.375" style="8" customWidth="1"/>
    <col min="12315" max="12316" width="2.875" style="8" customWidth="1"/>
    <col min="12317" max="12317" width="2.375" style="8" customWidth="1"/>
    <col min="12318" max="12319" width="2.875" style="8" customWidth="1"/>
    <col min="12320" max="12320" width="8.375" style="8" customWidth="1"/>
    <col min="12321" max="12534" width="9" style="8"/>
    <col min="12535" max="12535" width="2.875" style="8" customWidth="1"/>
    <col min="12536" max="12536" width="4.375" style="8" customWidth="1"/>
    <col min="12537" max="12537" width="8.875" style="8" customWidth="1"/>
    <col min="12538" max="12538" width="2.875" style="8" customWidth="1"/>
    <col min="12539" max="12539" width="9" style="8"/>
    <col min="12540" max="12540" width="2.375" style="8" customWidth="1"/>
    <col min="12541" max="12541" width="2.875" style="8" customWidth="1"/>
    <col min="12542" max="12542" width="3" style="8" customWidth="1"/>
    <col min="12543" max="12543" width="2.375" style="8" customWidth="1"/>
    <col min="12544" max="12545" width="2.875" style="8" customWidth="1"/>
    <col min="12546" max="12546" width="2.375" style="8" customWidth="1"/>
    <col min="12547" max="12548" width="2.875" style="8" customWidth="1"/>
    <col min="12549" max="12549" width="2.375" style="8" customWidth="1"/>
    <col min="12550" max="12551" width="2.875" style="8" customWidth="1"/>
    <col min="12552" max="12552" width="2.375" style="8" customWidth="1"/>
    <col min="12553" max="12554" width="2.875" style="8" customWidth="1"/>
    <col min="12555" max="12555" width="2.375" style="8" customWidth="1"/>
    <col min="12556" max="12557" width="2.875" style="8" customWidth="1"/>
    <col min="12558" max="12558" width="2.375" style="8" customWidth="1"/>
    <col min="12559" max="12560" width="2.875" style="8" customWidth="1"/>
    <col min="12561" max="12561" width="2.375" style="8" customWidth="1"/>
    <col min="12562" max="12566" width="2.875" style="8" customWidth="1"/>
    <col min="12567" max="12567" width="2.375" style="8" customWidth="1"/>
    <col min="12568" max="12568" width="2.875" style="8" customWidth="1"/>
    <col min="12569" max="12569" width="3.375" style="8" customWidth="1"/>
    <col min="12570" max="12570" width="2.375" style="8" customWidth="1"/>
    <col min="12571" max="12572" width="2.875" style="8" customWidth="1"/>
    <col min="12573" max="12573" width="2.375" style="8" customWidth="1"/>
    <col min="12574" max="12575" width="2.875" style="8" customWidth="1"/>
    <col min="12576" max="12576" width="8.375" style="8" customWidth="1"/>
    <col min="12577" max="12790" width="9" style="8"/>
    <col min="12791" max="12791" width="2.875" style="8" customWidth="1"/>
    <col min="12792" max="12792" width="4.375" style="8" customWidth="1"/>
    <col min="12793" max="12793" width="8.875" style="8" customWidth="1"/>
    <col min="12794" max="12794" width="2.875" style="8" customWidth="1"/>
    <col min="12795" max="12795" width="9" style="8"/>
    <col min="12796" max="12796" width="2.375" style="8" customWidth="1"/>
    <col min="12797" max="12797" width="2.875" style="8" customWidth="1"/>
    <col min="12798" max="12798" width="3" style="8" customWidth="1"/>
    <col min="12799" max="12799" width="2.375" style="8" customWidth="1"/>
    <col min="12800" max="12801" width="2.875" style="8" customWidth="1"/>
    <col min="12802" max="12802" width="2.375" style="8" customWidth="1"/>
    <col min="12803" max="12804" width="2.875" style="8" customWidth="1"/>
    <col min="12805" max="12805" width="2.375" style="8" customWidth="1"/>
    <col min="12806" max="12807" width="2.875" style="8" customWidth="1"/>
    <col min="12808" max="12808" width="2.375" style="8" customWidth="1"/>
    <col min="12809" max="12810" width="2.875" style="8" customWidth="1"/>
    <col min="12811" max="12811" width="2.375" style="8" customWidth="1"/>
    <col min="12812" max="12813" width="2.875" style="8" customWidth="1"/>
    <col min="12814" max="12814" width="2.375" style="8" customWidth="1"/>
    <col min="12815" max="12816" width="2.875" style="8" customWidth="1"/>
    <col min="12817" max="12817" width="2.375" style="8" customWidth="1"/>
    <col min="12818" max="12822" width="2.875" style="8" customWidth="1"/>
    <col min="12823" max="12823" width="2.375" style="8" customWidth="1"/>
    <col min="12824" max="12824" width="2.875" style="8" customWidth="1"/>
    <col min="12825" max="12825" width="3.375" style="8" customWidth="1"/>
    <col min="12826" max="12826" width="2.375" style="8" customWidth="1"/>
    <col min="12827" max="12828" width="2.875" style="8" customWidth="1"/>
    <col min="12829" max="12829" width="2.375" style="8" customWidth="1"/>
    <col min="12830" max="12831" width="2.875" style="8" customWidth="1"/>
    <col min="12832" max="12832" width="8.375" style="8" customWidth="1"/>
    <col min="12833" max="13046" width="9" style="8"/>
    <col min="13047" max="13047" width="2.875" style="8" customWidth="1"/>
    <col min="13048" max="13048" width="4.375" style="8" customWidth="1"/>
    <col min="13049" max="13049" width="8.875" style="8" customWidth="1"/>
    <col min="13050" max="13050" width="2.875" style="8" customWidth="1"/>
    <col min="13051" max="13051" width="9" style="8"/>
    <col min="13052" max="13052" width="2.375" style="8" customWidth="1"/>
    <col min="13053" max="13053" width="2.875" style="8" customWidth="1"/>
    <col min="13054" max="13054" width="3" style="8" customWidth="1"/>
    <col min="13055" max="13055" width="2.375" style="8" customWidth="1"/>
    <col min="13056" max="13057" width="2.875" style="8" customWidth="1"/>
    <col min="13058" max="13058" width="2.375" style="8" customWidth="1"/>
    <col min="13059" max="13060" width="2.875" style="8" customWidth="1"/>
    <col min="13061" max="13061" width="2.375" style="8" customWidth="1"/>
    <col min="13062" max="13063" width="2.875" style="8" customWidth="1"/>
    <col min="13064" max="13064" width="2.375" style="8" customWidth="1"/>
    <col min="13065" max="13066" width="2.875" style="8" customWidth="1"/>
    <col min="13067" max="13067" width="2.375" style="8" customWidth="1"/>
    <col min="13068" max="13069" width="2.875" style="8" customWidth="1"/>
    <col min="13070" max="13070" width="2.375" style="8" customWidth="1"/>
    <col min="13071" max="13072" width="2.875" style="8" customWidth="1"/>
    <col min="13073" max="13073" width="2.375" style="8" customWidth="1"/>
    <col min="13074" max="13078" width="2.875" style="8" customWidth="1"/>
    <col min="13079" max="13079" width="2.375" style="8" customWidth="1"/>
    <col min="13080" max="13080" width="2.875" style="8" customWidth="1"/>
    <col min="13081" max="13081" width="3.375" style="8" customWidth="1"/>
    <col min="13082" max="13082" width="2.375" style="8" customWidth="1"/>
    <col min="13083" max="13084" width="2.875" style="8" customWidth="1"/>
    <col min="13085" max="13085" width="2.375" style="8" customWidth="1"/>
    <col min="13086" max="13087" width="2.875" style="8" customWidth="1"/>
    <col min="13088" max="13088" width="8.375" style="8" customWidth="1"/>
    <col min="13089" max="13302" width="9" style="8"/>
    <col min="13303" max="13303" width="2.875" style="8" customWidth="1"/>
    <col min="13304" max="13304" width="4.375" style="8" customWidth="1"/>
    <col min="13305" max="13305" width="8.875" style="8" customWidth="1"/>
    <col min="13306" max="13306" width="2.875" style="8" customWidth="1"/>
    <col min="13307" max="13307" width="9" style="8"/>
    <col min="13308" max="13308" width="2.375" style="8" customWidth="1"/>
    <col min="13309" max="13309" width="2.875" style="8" customWidth="1"/>
    <col min="13310" max="13310" width="3" style="8" customWidth="1"/>
    <col min="13311" max="13311" width="2.375" style="8" customWidth="1"/>
    <col min="13312" max="13313" width="2.875" style="8" customWidth="1"/>
    <col min="13314" max="13314" width="2.375" style="8" customWidth="1"/>
    <col min="13315" max="13316" width="2.875" style="8" customWidth="1"/>
    <col min="13317" max="13317" width="2.375" style="8" customWidth="1"/>
    <col min="13318" max="13319" width="2.875" style="8" customWidth="1"/>
    <col min="13320" max="13320" width="2.375" style="8" customWidth="1"/>
    <col min="13321" max="13322" width="2.875" style="8" customWidth="1"/>
    <col min="13323" max="13323" width="2.375" style="8" customWidth="1"/>
    <col min="13324" max="13325" width="2.875" style="8" customWidth="1"/>
    <col min="13326" max="13326" width="2.375" style="8" customWidth="1"/>
    <col min="13327" max="13328" width="2.875" style="8" customWidth="1"/>
    <col min="13329" max="13329" width="2.375" style="8" customWidth="1"/>
    <col min="13330" max="13334" width="2.875" style="8" customWidth="1"/>
    <col min="13335" max="13335" width="2.375" style="8" customWidth="1"/>
    <col min="13336" max="13336" width="2.875" style="8" customWidth="1"/>
    <col min="13337" max="13337" width="3.375" style="8" customWidth="1"/>
    <col min="13338" max="13338" width="2.375" style="8" customWidth="1"/>
    <col min="13339" max="13340" width="2.875" style="8" customWidth="1"/>
    <col min="13341" max="13341" width="2.375" style="8" customWidth="1"/>
    <col min="13342" max="13343" width="2.875" style="8" customWidth="1"/>
    <col min="13344" max="13344" width="8.375" style="8" customWidth="1"/>
    <col min="13345" max="13558" width="9" style="8"/>
    <col min="13559" max="13559" width="2.875" style="8" customWidth="1"/>
    <col min="13560" max="13560" width="4.375" style="8" customWidth="1"/>
    <col min="13561" max="13561" width="8.875" style="8" customWidth="1"/>
    <col min="13562" max="13562" width="2.875" style="8" customWidth="1"/>
    <col min="13563" max="13563" width="9" style="8"/>
    <col min="13564" max="13564" width="2.375" style="8" customWidth="1"/>
    <col min="13565" max="13565" width="2.875" style="8" customWidth="1"/>
    <col min="13566" max="13566" width="3" style="8" customWidth="1"/>
    <col min="13567" max="13567" width="2.375" style="8" customWidth="1"/>
    <col min="13568" max="13569" width="2.875" style="8" customWidth="1"/>
    <col min="13570" max="13570" width="2.375" style="8" customWidth="1"/>
    <col min="13571" max="13572" width="2.875" style="8" customWidth="1"/>
    <col min="13573" max="13573" width="2.375" style="8" customWidth="1"/>
    <col min="13574" max="13575" width="2.875" style="8" customWidth="1"/>
    <col min="13576" max="13576" width="2.375" style="8" customWidth="1"/>
    <col min="13577" max="13578" width="2.875" style="8" customWidth="1"/>
    <col min="13579" max="13579" width="2.375" style="8" customWidth="1"/>
    <col min="13580" max="13581" width="2.875" style="8" customWidth="1"/>
    <col min="13582" max="13582" width="2.375" style="8" customWidth="1"/>
    <col min="13583" max="13584" width="2.875" style="8" customWidth="1"/>
    <col min="13585" max="13585" width="2.375" style="8" customWidth="1"/>
    <col min="13586" max="13590" width="2.875" style="8" customWidth="1"/>
    <col min="13591" max="13591" width="2.375" style="8" customWidth="1"/>
    <col min="13592" max="13592" width="2.875" style="8" customWidth="1"/>
    <col min="13593" max="13593" width="3.375" style="8" customWidth="1"/>
    <col min="13594" max="13594" width="2.375" style="8" customWidth="1"/>
    <col min="13595" max="13596" width="2.875" style="8" customWidth="1"/>
    <col min="13597" max="13597" width="2.375" style="8" customWidth="1"/>
    <col min="13598" max="13599" width="2.875" style="8" customWidth="1"/>
    <col min="13600" max="13600" width="8.375" style="8" customWidth="1"/>
    <col min="13601" max="13814" width="9" style="8"/>
    <col min="13815" max="13815" width="2.875" style="8" customWidth="1"/>
    <col min="13816" max="13816" width="4.375" style="8" customWidth="1"/>
    <col min="13817" max="13817" width="8.875" style="8" customWidth="1"/>
    <col min="13818" max="13818" width="2.875" style="8" customWidth="1"/>
    <col min="13819" max="13819" width="9" style="8"/>
    <col min="13820" max="13820" width="2.375" style="8" customWidth="1"/>
    <col min="13821" max="13821" width="2.875" style="8" customWidth="1"/>
    <col min="13822" max="13822" width="3" style="8" customWidth="1"/>
    <col min="13823" max="13823" width="2.375" style="8" customWidth="1"/>
    <col min="13824" max="13825" width="2.875" style="8" customWidth="1"/>
    <col min="13826" max="13826" width="2.375" style="8" customWidth="1"/>
    <col min="13827" max="13828" width="2.875" style="8" customWidth="1"/>
    <col min="13829" max="13829" width="2.375" style="8" customWidth="1"/>
    <col min="13830" max="13831" width="2.875" style="8" customWidth="1"/>
    <col min="13832" max="13832" width="2.375" style="8" customWidth="1"/>
    <col min="13833" max="13834" width="2.875" style="8" customWidth="1"/>
    <col min="13835" max="13835" width="2.375" style="8" customWidth="1"/>
    <col min="13836" max="13837" width="2.875" style="8" customWidth="1"/>
    <col min="13838" max="13838" width="2.375" style="8" customWidth="1"/>
    <col min="13839" max="13840" width="2.875" style="8" customWidth="1"/>
    <col min="13841" max="13841" width="2.375" style="8" customWidth="1"/>
    <col min="13842" max="13846" width="2.875" style="8" customWidth="1"/>
    <col min="13847" max="13847" width="2.375" style="8" customWidth="1"/>
    <col min="13848" max="13848" width="2.875" style="8" customWidth="1"/>
    <col min="13849" max="13849" width="3.375" style="8" customWidth="1"/>
    <col min="13850" max="13850" width="2.375" style="8" customWidth="1"/>
    <col min="13851" max="13852" width="2.875" style="8" customWidth="1"/>
    <col min="13853" max="13853" width="2.375" style="8" customWidth="1"/>
    <col min="13854" max="13855" width="2.875" style="8" customWidth="1"/>
    <col min="13856" max="13856" width="8.375" style="8" customWidth="1"/>
    <col min="13857" max="14070" width="9" style="8"/>
    <col min="14071" max="14071" width="2.875" style="8" customWidth="1"/>
    <col min="14072" max="14072" width="4.375" style="8" customWidth="1"/>
    <col min="14073" max="14073" width="8.875" style="8" customWidth="1"/>
    <col min="14074" max="14074" width="2.875" style="8" customWidth="1"/>
    <col min="14075" max="14075" width="9" style="8"/>
    <col min="14076" max="14076" width="2.375" style="8" customWidth="1"/>
    <col min="14077" max="14077" width="2.875" style="8" customWidth="1"/>
    <col min="14078" max="14078" width="3" style="8" customWidth="1"/>
    <col min="14079" max="14079" width="2.375" style="8" customWidth="1"/>
    <col min="14080" max="14081" width="2.875" style="8" customWidth="1"/>
    <col min="14082" max="14082" width="2.375" style="8" customWidth="1"/>
    <col min="14083" max="14084" width="2.875" style="8" customWidth="1"/>
    <col min="14085" max="14085" width="2.375" style="8" customWidth="1"/>
    <col min="14086" max="14087" width="2.875" style="8" customWidth="1"/>
    <col min="14088" max="14088" width="2.375" style="8" customWidth="1"/>
    <col min="14089" max="14090" width="2.875" style="8" customWidth="1"/>
    <col min="14091" max="14091" width="2.375" style="8" customWidth="1"/>
    <col min="14092" max="14093" width="2.875" style="8" customWidth="1"/>
    <col min="14094" max="14094" width="2.375" style="8" customWidth="1"/>
    <col min="14095" max="14096" width="2.875" style="8" customWidth="1"/>
    <col min="14097" max="14097" width="2.375" style="8" customWidth="1"/>
    <col min="14098" max="14102" width="2.875" style="8" customWidth="1"/>
    <col min="14103" max="14103" width="2.375" style="8" customWidth="1"/>
    <col min="14104" max="14104" width="2.875" style="8" customWidth="1"/>
    <col min="14105" max="14105" width="3.375" style="8" customWidth="1"/>
    <col min="14106" max="14106" width="2.375" style="8" customWidth="1"/>
    <col min="14107" max="14108" width="2.875" style="8" customWidth="1"/>
    <col min="14109" max="14109" width="2.375" style="8" customWidth="1"/>
    <col min="14110" max="14111" width="2.875" style="8" customWidth="1"/>
    <col min="14112" max="14112" width="8.375" style="8" customWidth="1"/>
    <col min="14113" max="14326" width="9" style="8"/>
    <col min="14327" max="14327" width="2.875" style="8" customWidth="1"/>
    <col min="14328" max="14328" width="4.375" style="8" customWidth="1"/>
    <col min="14329" max="14329" width="8.875" style="8" customWidth="1"/>
    <col min="14330" max="14330" width="2.875" style="8" customWidth="1"/>
    <col min="14331" max="14331" width="9" style="8"/>
    <col min="14332" max="14332" width="2.375" style="8" customWidth="1"/>
    <col min="14333" max="14333" width="2.875" style="8" customWidth="1"/>
    <col min="14334" max="14334" width="3" style="8" customWidth="1"/>
    <col min="14335" max="14335" width="2.375" style="8" customWidth="1"/>
    <col min="14336" max="14337" width="2.875" style="8" customWidth="1"/>
    <col min="14338" max="14338" width="2.375" style="8" customWidth="1"/>
    <col min="14339" max="14340" width="2.875" style="8" customWidth="1"/>
    <col min="14341" max="14341" width="2.375" style="8" customWidth="1"/>
    <col min="14342" max="14343" width="2.875" style="8" customWidth="1"/>
    <col min="14344" max="14344" width="2.375" style="8" customWidth="1"/>
    <col min="14345" max="14346" width="2.875" style="8" customWidth="1"/>
    <col min="14347" max="14347" width="2.375" style="8" customWidth="1"/>
    <col min="14348" max="14349" width="2.875" style="8" customWidth="1"/>
    <col min="14350" max="14350" width="2.375" style="8" customWidth="1"/>
    <col min="14351" max="14352" width="2.875" style="8" customWidth="1"/>
    <col min="14353" max="14353" width="2.375" style="8" customWidth="1"/>
    <col min="14354" max="14358" width="2.875" style="8" customWidth="1"/>
    <col min="14359" max="14359" width="2.375" style="8" customWidth="1"/>
    <col min="14360" max="14360" width="2.875" style="8" customWidth="1"/>
    <col min="14361" max="14361" width="3.375" style="8" customWidth="1"/>
    <col min="14362" max="14362" width="2.375" style="8" customWidth="1"/>
    <col min="14363" max="14364" width="2.875" style="8" customWidth="1"/>
    <col min="14365" max="14365" width="2.375" style="8" customWidth="1"/>
    <col min="14366" max="14367" width="2.875" style="8" customWidth="1"/>
    <col min="14368" max="14368" width="8.375" style="8" customWidth="1"/>
    <col min="14369" max="14582" width="9" style="8"/>
    <col min="14583" max="14583" width="2.875" style="8" customWidth="1"/>
    <col min="14584" max="14584" width="4.375" style="8" customWidth="1"/>
    <col min="14585" max="14585" width="8.875" style="8" customWidth="1"/>
    <col min="14586" max="14586" width="2.875" style="8" customWidth="1"/>
    <col min="14587" max="14587" width="9" style="8"/>
    <col min="14588" max="14588" width="2.375" style="8" customWidth="1"/>
    <col min="14589" max="14589" width="2.875" style="8" customWidth="1"/>
    <col min="14590" max="14590" width="3" style="8" customWidth="1"/>
    <col min="14591" max="14591" width="2.375" style="8" customWidth="1"/>
    <col min="14592" max="14593" width="2.875" style="8" customWidth="1"/>
    <col min="14594" max="14594" width="2.375" style="8" customWidth="1"/>
    <col min="14595" max="14596" width="2.875" style="8" customWidth="1"/>
    <col min="14597" max="14597" width="2.375" style="8" customWidth="1"/>
    <col min="14598" max="14599" width="2.875" style="8" customWidth="1"/>
    <col min="14600" max="14600" width="2.375" style="8" customWidth="1"/>
    <col min="14601" max="14602" width="2.875" style="8" customWidth="1"/>
    <col min="14603" max="14603" width="2.375" style="8" customWidth="1"/>
    <col min="14604" max="14605" width="2.875" style="8" customWidth="1"/>
    <col min="14606" max="14606" width="2.375" style="8" customWidth="1"/>
    <col min="14607" max="14608" width="2.875" style="8" customWidth="1"/>
    <col min="14609" max="14609" width="2.375" style="8" customWidth="1"/>
    <col min="14610" max="14614" width="2.875" style="8" customWidth="1"/>
    <col min="14615" max="14615" width="2.375" style="8" customWidth="1"/>
    <col min="14616" max="14616" width="2.875" style="8" customWidth="1"/>
    <col min="14617" max="14617" width="3.375" style="8" customWidth="1"/>
    <col min="14618" max="14618" width="2.375" style="8" customWidth="1"/>
    <col min="14619" max="14620" width="2.875" style="8" customWidth="1"/>
    <col min="14621" max="14621" width="2.375" style="8" customWidth="1"/>
    <col min="14622" max="14623" width="2.875" style="8" customWidth="1"/>
    <col min="14624" max="14624" width="8.375" style="8" customWidth="1"/>
    <col min="14625" max="14838" width="9" style="8"/>
    <col min="14839" max="14839" width="2.875" style="8" customWidth="1"/>
    <col min="14840" max="14840" width="4.375" style="8" customWidth="1"/>
    <col min="14841" max="14841" width="8.875" style="8" customWidth="1"/>
    <col min="14842" max="14842" width="2.875" style="8" customWidth="1"/>
    <col min="14843" max="14843" width="9" style="8"/>
    <col min="14844" max="14844" width="2.375" style="8" customWidth="1"/>
    <col min="14845" max="14845" width="2.875" style="8" customWidth="1"/>
    <col min="14846" max="14846" width="3" style="8" customWidth="1"/>
    <col min="14847" max="14847" width="2.375" style="8" customWidth="1"/>
    <col min="14848" max="14849" width="2.875" style="8" customWidth="1"/>
    <col min="14850" max="14850" width="2.375" style="8" customWidth="1"/>
    <col min="14851" max="14852" width="2.875" style="8" customWidth="1"/>
    <col min="14853" max="14853" width="2.375" style="8" customWidth="1"/>
    <col min="14854" max="14855" width="2.875" style="8" customWidth="1"/>
    <col min="14856" max="14856" width="2.375" style="8" customWidth="1"/>
    <col min="14857" max="14858" width="2.875" style="8" customWidth="1"/>
    <col min="14859" max="14859" width="2.375" style="8" customWidth="1"/>
    <col min="14860" max="14861" width="2.875" style="8" customWidth="1"/>
    <col min="14862" max="14862" width="2.375" style="8" customWidth="1"/>
    <col min="14863" max="14864" width="2.875" style="8" customWidth="1"/>
    <col min="14865" max="14865" width="2.375" style="8" customWidth="1"/>
    <col min="14866" max="14870" width="2.875" style="8" customWidth="1"/>
    <col min="14871" max="14871" width="2.375" style="8" customWidth="1"/>
    <col min="14872" max="14872" width="2.875" style="8" customWidth="1"/>
    <col min="14873" max="14873" width="3.375" style="8" customWidth="1"/>
    <col min="14874" max="14874" width="2.375" style="8" customWidth="1"/>
    <col min="14875" max="14876" width="2.875" style="8" customWidth="1"/>
    <col min="14877" max="14877" width="2.375" style="8" customWidth="1"/>
    <col min="14878" max="14879" width="2.875" style="8" customWidth="1"/>
    <col min="14880" max="14880" width="8.375" style="8" customWidth="1"/>
    <col min="14881" max="15094" width="9" style="8"/>
    <col min="15095" max="15095" width="2.875" style="8" customWidth="1"/>
    <col min="15096" max="15096" width="4.375" style="8" customWidth="1"/>
    <col min="15097" max="15097" width="8.875" style="8" customWidth="1"/>
    <col min="15098" max="15098" width="2.875" style="8" customWidth="1"/>
    <col min="15099" max="15099" width="9" style="8"/>
    <col min="15100" max="15100" width="2.375" style="8" customWidth="1"/>
    <col min="15101" max="15101" width="2.875" style="8" customWidth="1"/>
    <col min="15102" max="15102" width="3" style="8" customWidth="1"/>
    <col min="15103" max="15103" width="2.375" style="8" customWidth="1"/>
    <col min="15104" max="15105" width="2.875" style="8" customWidth="1"/>
    <col min="15106" max="15106" width="2.375" style="8" customWidth="1"/>
    <col min="15107" max="15108" width="2.875" style="8" customWidth="1"/>
    <col min="15109" max="15109" width="2.375" style="8" customWidth="1"/>
    <col min="15110" max="15111" width="2.875" style="8" customWidth="1"/>
    <col min="15112" max="15112" width="2.375" style="8" customWidth="1"/>
    <col min="15113" max="15114" width="2.875" style="8" customWidth="1"/>
    <col min="15115" max="15115" width="2.375" style="8" customWidth="1"/>
    <col min="15116" max="15117" width="2.875" style="8" customWidth="1"/>
    <col min="15118" max="15118" width="2.375" style="8" customWidth="1"/>
    <col min="15119" max="15120" width="2.875" style="8" customWidth="1"/>
    <col min="15121" max="15121" width="2.375" style="8" customWidth="1"/>
    <col min="15122" max="15126" width="2.875" style="8" customWidth="1"/>
    <col min="15127" max="15127" width="2.375" style="8" customWidth="1"/>
    <col min="15128" max="15128" width="2.875" style="8" customWidth="1"/>
    <col min="15129" max="15129" width="3.375" style="8" customWidth="1"/>
    <col min="15130" max="15130" width="2.375" style="8" customWidth="1"/>
    <col min="15131" max="15132" width="2.875" style="8" customWidth="1"/>
    <col min="15133" max="15133" width="2.375" style="8" customWidth="1"/>
    <col min="15134" max="15135" width="2.875" style="8" customWidth="1"/>
    <col min="15136" max="15136" width="8.375" style="8" customWidth="1"/>
    <col min="15137" max="15350" width="9" style="8"/>
    <col min="15351" max="15351" width="2.875" style="8" customWidth="1"/>
    <col min="15352" max="15352" width="4.375" style="8" customWidth="1"/>
    <col min="15353" max="15353" width="8.875" style="8" customWidth="1"/>
    <col min="15354" max="15354" width="2.875" style="8" customWidth="1"/>
    <col min="15355" max="15355" width="9" style="8"/>
    <col min="15356" max="15356" width="2.375" style="8" customWidth="1"/>
    <col min="15357" max="15357" width="2.875" style="8" customWidth="1"/>
    <col min="15358" max="15358" width="3" style="8" customWidth="1"/>
    <col min="15359" max="15359" width="2.375" style="8" customWidth="1"/>
    <col min="15360" max="15361" width="2.875" style="8" customWidth="1"/>
    <col min="15362" max="15362" width="2.375" style="8" customWidth="1"/>
    <col min="15363" max="15364" width="2.875" style="8" customWidth="1"/>
    <col min="15365" max="15365" width="2.375" style="8" customWidth="1"/>
    <col min="15366" max="15367" width="2.875" style="8" customWidth="1"/>
    <col min="15368" max="15368" width="2.375" style="8" customWidth="1"/>
    <col min="15369" max="15370" width="2.875" style="8" customWidth="1"/>
    <col min="15371" max="15371" width="2.375" style="8" customWidth="1"/>
    <col min="15372" max="15373" width="2.875" style="8" customWidth="1"/>
    <col min="15374" max="15374" width="2.375" style="8" customWidth="1"/>
    <col min="15375" max="15376" width="2.875" style="8" customWidth="1"/>
    <col min="15377" max="15377" width="2.375" style="8" customWidth="1"/>
    <col min="15378" max="15382" width="2.875" style="8" customWidth="1"/>
    <col min="15383" max="15383" width="2.375" style="8" customWidth="1"/>
    <col min="15384" max="15384" width="2.875" style="8" customWidth="1"/>
    <col min="15385" max="15385" width="3.375" style="8" customWidth="1"/>
    <col min="15386" max="15386" width="2.375" style="8" customWidth="1"/>
    <col min="15387" max="15388" width="2.875" style="8" customWidth="1"/>
    <col min="15389" max="15389" width="2.375" style="8" customWidth="1"/>
    <col min="15390" max="15391" width="2.875" style="8" customWidth="1"/>
    <col min="15392" max="15392" width="8.375" style="8" customWidth="1"/>
    <col min="15393" max="15606" width="9" style="8"/>
    <col min="15607" max="15607" width="2.875" style="8" customWidth="1"/>
    <col min="15608" max="15608" width="4.375" style="8" customWidth="1"/>
    <col min="15609" max="15609" width="8.875" style="8" customWidth="1"/>
    <col min="15610" max="15610" width="2.875" style="8" customWidth="1"/>
    <col min="15611" max="15611" width="9" style="8"/>
    <col min="15612" max="15612" width="2.375" style="8" customWidth="1"/>
    <col min="15613" max="15613" width="2.875" style="8" customWidth="1"/>
    <col min="15614" max="15614" width="3" style="8" customWidth="1"/>
    <col min="15615" max="15615" width="2.375" style="8" customWidth="1"/>
    <col min="15616" max="15617" width="2.875" style="8" customWidth="1"/>
    <col min="15618" max="15618" width="2.375" style="8" customWidth="1"/>
    <col min="15619" max="15620" width="2.875" style="8" customWidth="1"/>
    <col min="15621" max="15621" width="2.375" style="8" customWidth="1"/>
    <col min="15622" max="15623" width="2.875" style="8" customWidth="1"/>
    <col min="15624" max="15624" width="2.375" style="8" customWidth="1"/>
    <col min="15625" max="15626" width="2.875" style="8" customWidth="1"/>
    <col min="15627" max="15627" width="2.375" style="8" customWidth="1"/>
    <col min="15628" max="15629" width="2.875" style="8" customWidth="1"/>
    <col min="15630" max="15630" width="2.375" style="8" customWidth="1"/>
    <col min="15631" max="15632" width="2.875" style="8" customWidth="1"/>
    <col min="15633" max="15633" width="2.375" style="8" customWidth="1"/>
    <col min="15634" max="15638" width="2.875" style="8" customWidth="1"/>
    <col min="15639" max="15639" width="2.375" style="8" customWidth="1"/>
    <col min="15640" max="15640" width="2.875" style="8" customWidth="1"/>
    <col min="15641" max="15641" width="3.375" style="8" customWidth="1"/>
    <col min="15642" max="15642" width="2.375" style="8" customWidth="1"/>
    <col min="15643" max="15644" width="2.875" style="8" customWidth="1"/>
    <col min="15645" max="15645" width="2.375" style="8" customWidth="1"/>
    <col min="15646" max="15647" width="2.875" style="8" customWidth="1"/>
    <col min="15648" max="15648" width="8.375" style="8" customWidth="1"/>
    <col min="15649" max="15862" width="9" style="8"/>
    <col min="15863" max="15863" width="2.875" style="8" customWidth="1"/>
    <col min="15864" max="15864" width="4.375" style="8" customWidth="1"/>
    <col min="15865" max="15865" width="8.875" style="8" customWidth="1"/>
    <col min="15866" max="15866" width="2.875" style="8" customWidth="1"/>
    <col min="15867" max="15867" width="9" style="8"/>
    <col min="15868" max="15868" width="2.375" style="8" customWidth="1"/>
    <col min="15869" max="15869" width="2.875" style="8" customWidth="1"/>
    <col min="15870" max="15870" width="3" style="8" customWidth="1"/>
    <col min="15871" max="15871" width="2.375" style="8" customWidth="1"/>
    <col min="15872" max="15873" width="2.875" style="8" customWidth="1"/>
    <col min="15874" max="15874" width="2.375" style="8" customWidth="1"/>
    <col min="15875" max="15876" width="2.875" style="8" customWidth="1"/>
    <col min="15877" max="15877" width="2.375" style="8" customWidth="1"/>
    <col min="15878" max="15879" width="2.875" style="8" customWidth="1"/>
    <col min="15880" max="15880" width="2.375" style="8" customWidth="1"/>
    <col min="15881" max="15882" width="2.875" style="8" customWidth="1"/>
    <col min="15883" max="15883" width="2.375" style="8" customWidth="1"/>
    <col min="15884" max="15885" width="2.875" style="8" customWidth="1"/>
    <col min="15886" max="15886" width="2.375" style="8" customWidth="1"/>
    <col min="15887" max="15888" width="2.875" style="8" customWidth="1"/>
    <col min="15889" max="15889" width="2.375" style="8" customWidth="1"/>
    <col min="15890" max="15894" width="2.875" style="8" customWidth="1"/>
    <col min="15895" max="15895" width="2.375" style="8" customWidth="1"/>
    <col min="15896" max="15896" width="2.875" style="8" customWidth="1"/>
    <col min="15897" max="15897" width="3.375" style="8" customWidth="1"/>
    <col min="15898" max="15898" width="2.375" style="8" customWidth="1"/>
    <col min="15899" max="15900" width="2.875" style="8" customWidth="1"/>
    <col min="15901" max="15901" width="2.375" style="8" customWidth="1"/>
    <col min="15902" max="15903" width="2.875" style="8" customWidth="1"/>
    <col min="15904" max="15904" width="8.375" style="8" customWidth="1"/>
    <col min="15905" max="16118" width="9" style="8"/>
    <col min="16119" max="16119" width="2.875" style="8" customWidth="1"/>
    <col min="16120" max="16120" width="4.375" style="8" customWidth="1"/>
    <col min="16121" max="16121" width="8.875" style="8" customWidth="1"/>
    <col min="16122" max="16122" width="2.875" style="8" customWidth="1"/>
    <col min="16123" max="16123" width="9" style="8"/>
    <col min="16124" max="16124" width="2.375" style="8" customWidth="1"/>
    <col min="16125" max="16125" width="2.875" style="8" customWidth="1"/>
    <col min="16126" max="16126" width="3" style="8" customWidth="1"/>
    <col min="16127" max="16127" width="2.375" style="8" customWidth="1"/>
    <col min="16128" max="16129" width="2.875" style="8" customWidth="1"/>
    <col min="16130" max="16130" width="2.375" style="8" customWidth="1"/>
    <col min="16131" max="16132" width="2.875" style="8" customWidth="1"/>
    <col min="16133" max="16133" width="2.375" style="8" customWidth="1"/>
    <col min="16134" max="16135" width="2.875" style="8" customWidth="1"/>
    <col min="16136" max="16136" width="2.375" style="8" customWidth="1"/>
    <col min="16137" max="16138" width="2.875" style="8" customWidth="1"/>
    <col min="16139" max="16139" width="2.375" style="8" customWidth="1"/>
    <col min="16140" max="16141" width="2.875" style="8" customWidth="1"/>
    <col min="16142" max="16142" width="2.375" style="8" customWidth="1"/>
    <col min="16143" max="16144" width="2.875" style="8" customWidth="1"/>
    <col min="16145" max="16145" width="2.375" style="8" customWidth="1"/>
    <col min="16146" max="16150" width="2.875" style="8" customWidth="1"/>
    <col min="16151" max="16151" width="2.375" style="8" customWidth="1"/>
    <col min="16152" max="16152" width="2.875" style="8" customWidth="1"/>
    <col min="16153" max="16153" width="3.375" style="8" customWidth="1"/>
    <col min="16154" max="16154" width="2.375" style="8" customWidth="1"/>
    <col min="16155" max="16156" width="2.875" style="8" customWidth="1"/>
    <col min="16157" max="16157" width="2.375" style="8" customWidth="1"/>
    <col min="16158" max="16159" width="2.875" style="8" customWidth="1"/>
    <col min="16160" max="16160" width="8.375" style="8" customWidth="1"/>
    <col min="16161" max="16384" width="9" style="8"/>
  </cols>
  <sheetData>
    <row r="1" spans="1:163" ht="27" x14ac:dyDescent="0.35">
      <c r="A1" s="1" t="s">
        <v>0</v>
      </c>
      <c r="B1" s="1"/>
      <c r="C1" s="1"/>
      <c r="D1" s="1"/>
      <c r="E1" s="1"/>
      <c r="F1" s="1"/>
      <c r="G1" s="1"/>
      <c r="H1" s="1" t="s">
        <v>1</v>
      </c>
      <c r="I1" s="2"/>
      <c r="J1" s="2"/>
      <c r="K1" s="2"/>
      <c r="L1" s="2"/>
      <c r="M1" s="2"/>
      <c r="N1" s="3"/>
      <c r="O1" s="3"/>
      <c r="P1" s="3"/>
      <c r="Q1" s="3"/>
      <c r="R1" s="3"/>
      <c r="S1" s="3"/>
      <c r="T1" s="3"/>
      <c r="U1" s="4"/>
      <c r="V1" s="4"/>
      <c r="W1" s="4"/>
      <c r="X1" s="4"/>
      <c r="Y1" s="4"/>
      <c r="Z1" s="4"/>
      <c r="AA1" s="4"/>
      <c r="AB1" s="4"/>
      <c r="AC1" s="4"/>
      <c r="AD1" s="4"/>
      <c r="AE1" s="4"/>
      <c r="AF1" s="5" t="s">
        <v>2</v>
      </c>
      <c r="AG1" s="5"/>
      <c r="AH1" s="5"/>
      <c r="AI1" s="5"/>
      <c r="AJ1" s="5"/>
      <c r="AK1" s="5"/>
      <c r="AL1" s="5"/>
      <c r="AM1" s="5"/>
      <c r="AN1" s="5"/>
      <c r="AO1" s="5"/>
      <c r="AP1" s="6"/>
      <c r="AQ1" s="6"/>
      <c r="AR1" s="6"/>
      <c r="AS1" s="6"/>
      <c r="AT1" s="7" t="s">
        <v>3</v>
      </c>
      <c r="AU1" s="7"/>
      <c r="AV1" s="7"/>
      <c r="AW1" s="7"/>
      <c r="AX1" s="7"/>
      <c r="AY1" s="7"/>
      <c r="AZ1" s="7"/>
      <c r="BA1" s="7"/>
      <c r="BB1" s="7"/>
      <c r="BC1" s="7"/>
      <c r="BD1" s="7"/>
      <c r="EU1" s="8"/>
    </row>
    <row r="2" spans="1:163" ht="20.25" x14ac:dyDescent="0.3">
      <c r="A2" s="1" t="s">
        <v>4</v>
      </c>
      <c r="B2" s="1"/>
      <c r="C2" s="1"/>
      <c r="D2" s="1"/>
      <c r="E2" s="1"/>
      <c r="F2" s="1"/>
      <c r="G2" s="1"/>
      <c r="H2" s="1" t="s">
        <v>5</v>
      </c>
      <c r="I2" s="1"/>
      <c r="J2" s="1"/>
      <c r="K2" s="1"/>
      <c r="L2" s="1"/>
      <c r="M2" s="10"/>
      <c r="N2" s="11"/>
      <c r="O2" s="11"/>
      <c r="P2" s="11"/>
      <c r="Q2" s="11"/>
      <c r="R2" s="11"/>
      <c r="S2" s="11"/>
      <c r="T2" s="11"/>
      <c r="U2" s="12"/>
      <c r="V2" s="13"/>
      <c r="W2" s="14"/>
      <c r="X2" s="14"/>
      <c r="Y2" s="6"/>
      <c r="Z2" s="6"/>
      <c r="AA2" s="6"/>
      <c r="AB2" s="6"/>
      <c r="AC2" s="6"/>
      <c r="AD2" s="6"/>
      <c r="AE2" s="6"/>
      <c r="AF2" s="6"/>
      <c r="AG2" s="6"/>
      <c r="AH2" s="6"/>
      <c r="AI2" s="6"/>
      <c r="AJ2" s="6"/>
      <c r="AK2" s="6"/>
      <c r="AL2" s="6"/>
      <c r="AM2" s="6"/>
      <c r="AN2" s="6"/>
      <c r="AO2" s="6"/>
      <c r="AP2" s="6"/>
      <c r="AQ2" s="6"/>
      <c r="AR2" s="6"/>
      <c r="AS2" s="6"/>
      <c r="AT2" s="6"/>
      <c r="AU2" s="6"/>
      <c r="AV2" s="15"/>
      <c r="AW2" s="16"/>
      <c r="AX2" s="16"/>
      <c r="AY2" s="16"/>
      <c r="AZ2" s="16"/>
      <c r="BA2" s="17"/>
      <c r="BB2" s="17"/>
      <c r="BC2" s="17"/>
      <c r="BD2" s="17"/>
      <c r="EU2" s="6"/>
    </row>
    <row r="3" spans="1:163" ht="21" thickBot="1" x14ac:dyDescent="0.35">
      <c r="A3" s="1" t="s">
        <v>6</v>
      </c>
      <c r="B3" s="1"/>
      <c r="C3" s="1"/>
      <c r="D3" s="1"/>
      <c r="E3" s="1"/>
      <c r="F3" s="1"/>
      <c r="G3" s="18" t="s">
        <v>7</v>
      </c>
      <c r="H3" s="18"/>
      <c r="I3" s="18"/>
      <c r="J3" s="18"/>
      <c r="K3" s="18"/>
      <c r="L3" s="18"/>
      <c r="M3" s="18"/>
      <c r="N3" s="18"/>
      <c r="O3" s="18"/>
      <c r="P3" s="18"/>
      <c r="Q3" s="18"/>
      <c r="R3" s="18"/>
      <c r="S3" s="18" t="s">
        <v>8</v>
      </c>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9"/>
      <c r="AW3" s="20"/>
      <c r="AX3" s="21"/>
      <c r="AY3" s="21"/>
      <c r="AZ3" s="22"/>
      <c r="BA3" s="6"/>
      <c r="BB3" s="6"/>
      <c r="BC3" s="6"/>
      <c r="BD3" s="6"/>
      <c r="EU3" s="18"/>
    </row>
    <row r="4" spans="1:163" s="32" customFormat="1" ht="27" customHeight="1" thickTop="1" thickBot="1" x14ac:dyDescent="0.35">
      <c r="A4" s="1" t="s">
        <v>9</v>
      </c>
      <c r="B4" s="1"/>
      <c r="C4" s="1"/>
      <c r="D4" s="1"/>
      <c r="E4" s="1"/>
      <c r="F4" s="1"/>
      <c r="G4" s="1"/>
      <c r="H4" s="23" t="s">
        <v>10</v>
      </c>
      <c r="I4" s="23"/>
      <c r="J4" s="23"/>
      <c r="K4" s="23"/>
      <c r="L4" s="23"/>
      <c r="M4" s="23"/>
      <c r="N4" s="23"/>
      <c r="O4" s="23"/>
      <c r="P4" s="23"/>
      <c r="Q4" s="23"/>
      <c r="R4" s="23"/>
      <c r="S4" s="23"/>
      <c r="T4" s="23"/>
      <c r="U4" s="23"/>
      <c r="V4" s="23"/>
      <c r="W4" s="23"/>
      <c r="X4" s="23"/>
      <c r="Y4" s="23"/>
      <c r="Z4" s="23"/>
      <c r="AA4" s="23"/>
      <c r="AB4" s="23"/>
      <c r="AC4" s="23"/>
      <c r="AD4" s="23"/>
      <c r="AE4" s="23"/>
      <c r="AF4" s="23"/>
      <c r="AG4" s="23"/>
      <c r="AH4" s="6"/>
      <c r="AI4" s="6"/>
      <c r="AJ4" s="6"/>
      <c r="AK4" s="6"/>
      <c r="AL4" s="6"/>
      <c r="AM4" s="6"/>
      <c r="AN4" s="6"/>
      <c r="AO4" s="6"/>
      <c r="AP4" s="6"/>
      <c r="AQ4" s="6"/>
      <c r="AR4" s="6"/>
      <c r="AS4" s="6"/>
      <c r="AT4" s="24"/>
      <c r="AU4" s="24"/>
      <c r="AV4" s="25"/>
      <c r="AW4" s="21"/>
      <c r="AX4" s="21"/>
      <c r="AY4" s="26"/>
      <c r="AZ4" s="27"/>
      <c r="BA4" s="28" t="s">
        <v>11</v>
      </c>
      <c r="BB4" s="29"/>
      <c r="BC4" s="6"/>
      <c r="BD4" s="6"/>
      <c r="BE4" s="30"/>
      <c r="BF4" s="30"/>
      <c r="BG4" s="30"/>
      <c r="BH4" s="30"/>
      <c r="BI4" s="31"/>
      <c r="BJ4" s="31"/>
      <c r="BK4" s="31"/>
      <c r="BL4" s="31"/>
      <c r="BM4" s="31"/>
      <c r="BN4" s="31"/>
      <c r="BO4" s="31"/>
      <c r="BP4" s="31"/>
      <c r="EU4" s="6"/>
    </row>
    <row r="5" spans="1:163" s="55" customFormat="1" ht="27" customHeight="1" thickTop="1" x14ac:dyDescent="0.2">
      <c r="A5" s="33" t="s">
        <v>12</v>
      </c>
      <c r="B5" s="34" t="s">
        <v>13</v>
      </c>
      <c r="C5" s="35" t="s">
        <v>14</v>
      </c>
      <c r="D5" s="36"/>
      <c r="E5" s="36"/>
      <c r="F5" s="37"/>
      <c r="G5" s="38" t="s">
        <v>15</v>
      </c>
      <c r="H5" s="39" t="s">
        <v>16</v>
      </c>
      <c r="I5" s="40">
        <v>1</v>
      </c>
      <c r="J5" s="40"/>
      <c r="K5" s="40"/>
      <c r="L5" s="40">
        <v>2</v>
      </c>
      <c r="M5" s="40"/>
      <c r="N5" s="40"/>
      <c r="O5" s="40">
        <v>3</v>
      </c>
      <c r="P5" s="40"/>
      <c r="Q5" s="40"/>
      <c r="R5" s="40">
        <v>4</v>
      </c>
      <c r="S5" s="40"/>
      <c r="T5" s="40"/>
      <c r="U5" s="40">
        <v>5</v>
      </c>
      <c r="V5" s="40"/>
      <c r="W5" s="40"/>
      <c r="X5" s="40">
        <v>6</v>
      </c>
      <c r="Y5" s="40"/>
      <c r="Z5" s="40"/>
      <c r="AA5" s="40">
        <v>7</v>
      </c>
      <c r="AB5" s="40"/>
      <c r="AC5" s="40"/>
      <c r="AD5" s="41">
        <v>8</v>
      </c>
      <c r="AE5" s="41"/>
      <c r="AF5" s="41"/>
      <c r="AG5" s="42" t="s">
        <v>17</v>
      </c>
      <c r="AH5" s="43" t="s">
        <v>18</v>
      </c>
      <c r="AI5" s="44" t="s">
        <v>19</v>
      </c>
      <c r="AJ5" s="44" t="s">
        <v>20</v>
      </c>
      <c r="AK5" s="44" t="s">
        <v>21</v>
      </c>
      <c r="AL5" s="45" t="s">
        <v>22</v>
      </c>
      <c r="AM5" s="46">
        <v>9</v>
      </c>
      <c r="AN5" s="46"/>
      <c r="AO5" s="47"/>
      <c r="AP5" s="48" t="s">
        <v>23</v>
      </c>
      <c r="AQ5" s="49" t="s">
        <v>24</v>
      </c>
      <c r="AR5" s="50" t="s">
        <v>25</v>
      </c>
      <c r="AS5" s="51"/>
      <c r="AT5" s="51"/>
      <c r="AU5" s="51"/>
      <c r="AV5" s="51"/>
      <c r="AW5" s="51"/>
      <c r="AX5" s="51"/>
      <c r="AY5" s="51"/>
      <c r="AZ5" s="51"/>
      <c r="BA5" s="52"/>
      <c r="BB5" s="52"/>
      <c r="BC5" s="52"/>
      <c r="BD5" s="52"/>
      <c r="BE5" s="52"/>
      <c r="BF5" s="53"/>
      <c r="BG5" s="53"/>
      <c r="BH5" s="53"/>
      <c r="BI5" s="54"/>
      <c r="BJ5" s="54"/>
      <c r="BK5" s="54"/>
      <c r="BL5" s="54"/>
      <c r="BM5" s="54"/>
      <c r="BN5" s="54"/>
      <c r="BO5" s="54"/>
      <c r="BP5" s="54"/>
      <c r="EU5" s="56"/>
      <c r="EV5" s="56"/>
      <c r="EW5" s="56"/>
    </row>
    <row r="6" spans="1:163" s="75" customFormat="1" ht="15.75" customHeight="1" x14ac:dyDescent="0.2">
      <c r="A6" s="57"/>
      <c r="B6" s="58"/>
      <c r="C6" s="59"/>
      <c r="D6" s="60"/>
      <c r="E6" s="60"/>
      <c r="F6" s="61"/>
      <c r="G6" s="62"/>
      <c r="H6" s="63"/>
      <c r="I6" s="64" t="s">
        <v>26</v>
      </c>
      <c r="J6" s="64"/>
      <c r="K6" s="64"/>
      <c r="L6" s="65" t="s">
        <v>27</v>
      </c>
      <c r="M6" s="65"/>
      <c r="N6" s="65"/>
      <c r="O6" s="64" t="s">
        <v>28</v>
      </c>
      <c r="P6" s="64"/>
      <c r="Q6" s="64"/>
      <c r="R6" s="64" t="s">
        <v>29</v>
      </c>
      <c r="S6" s="64"/>
      <c r="T6" s="64"/>
      <c r="U6" s="64" t="s">
        <v>30</v>
      </c>
      <c r="V6" s="64"/>
      <c r="W6" s="64"/>
      <c r="X6" s="64" t="s">
        <v>31</v>
      </c>
      <c r="Y6" s="64"/>
      <c r="Z6" s="64"/>
      <c r="AA6" s="64" t="s">
        <v>32</v>
      </c>
      <c r="AB6" s="64"/>
      <c r="AC6" s="64"/>
      <c r="AD6" s="64" t="s">
        <v>33</v>
      </c>
      <c r="AE6" s="64"/>
      <c r="AF6" s="64"/>
      <c r="AG6" s="66"/>
      <c r="AH6" s="67"/>
      <c r="AI6" s="68"/>
      <c r="AJ6" s="68"/>
      <c r="AK6" s="68"/>
      <c r="AL6" s="69"/>
      <c r="AM6" s="70" t="s">
        <v>34</v>
      </c>
      <c r="AN6" s="70"/>
      <c r="AO6" s="71"/>
      <c r="AP6" s="72"/>
      <c r="AQ6" s="73"/>
      <c r="AR6" s="50"/>
      <c r="AS6" s="51"/>
      <c r="AT6" s="51"/>
      <c r="AU6" s="51"/>
      <c r="AV6" s="51"/>
      <c r="AW6" s="51"/>
      <c r="AX6" s="51"/>
      <c r="AY6" s="51"/>
      <c r="AZ6" s="51"/>
      <c r="BA6" s="52"/>
      <c r="BB6" s="52"/>
      <c r="BC6" s="52"/>
      <c r="BD6" s="52"/>
      <c r="BE6" s="52"/>
      <c r="BF6" s="53"/>
      <c r="BG6" s="53"/>
      <c r="BH6" s="53"/>
      <c r="BI6" s="74"/>
      <c r="BJ6" s="74"/>
      <c r="BK6" s="74"/>
      <c r="BL6" s="74"/>
      <c r="BM6" s="74"/>
      <c r="BN6" s="74"/>
      <c r="BO6" s="74"/>
      <c r="BP6" s="74"/>
      <c r="EU6" s="56"/>
      <c r="EV6" s="56"/>
      <c r="EW6" s="56"/>
    </row>
    <row r="7" spans="1:163" s="75" customFormat="1" ht="53.25" customHeight="1" x14ac:dyDescent="0.2">
      <c r="A7" s="57"/>
      <c r="B7" s="58"/>
      <c r="C7" s="59"/>
      <c r="D7" s="60"/>
      <c r="E7" s="60"/>
      <c r="F7" s="61"/>
      <c r="G7" s="62"/>
      <c r="H7" s="63"/>
      <c r="I7" s="76" t="s">
        <v>35</v>
      </c>
      <c r="J7" s="76" t="s">
        <v>36</v>
      </c>
      <c r="K7" s="76" t="s">
        <v>37</v>
      </c>
      <c r="L7" s="76" t="s">
        <v>35</v>
      </c>
      <c r="M7" s="76" t="s">
        <v>36</v>
      </c>
      <c r="N7" s="76" t="s">
        <v>37</v>
      </c>
      <c r="O7" s="76" t="s">
        <v>35</v>
      </c>
      <c r="P7" s="76" t="s">
        <v>36</v>
      </c>
      <c r="Q7" s="76" t="s">
        <v>37</v>
      </c>
      <c r="R7" s="76" t="s">
        <v>35</v>
      </c>
      <c r="S7" s="76" t="s">
        <v>36</v>
      </c>
      <c r="T7" s="76" t="s">
        <v>37</v>
      </c>
      <c r="U7" s="76" t="s">
        <v>35</v>
      </c>
      <c r="V7" s="76" t="s">
        <v>36</v>
      </c>
      <c r="W7" s="76" t="s">
        <v>37</v>
      </c>
      <c r="X7" s="76" t="s">
        <v>35</v>
      </c>
      <c r="Y7" s="76" t="s">
        <v>36</v>
      </c>
      <c r="Z7" s="76" t="s">
        <v>37</v>
      </c>
      <c r="AA7" s="76" t="s">
        <v>35</v>
      </c>
      <c r="AB7" s="76" t="s">
        <v>36</v>
      </c>
      <c r="AC7" s="76" t="s">
        <v>37</v>
      </c>
      <c r="AD7" s="76" t="s">
        <v>35</v>
      </c>
      <c r="AE7" s="76" t="s">
        <v>36</v>
      </c>
      <c r="AF7" s="76" t="s">
        <v>37</v>
      </c>
      <c r="AG7" s="66"/>
      <c r="AH7" s="67"/>
      <c r="AI7" s="68"/>
      <c r="AJ7" s="68"/>
      <c r="AK7" s="68"/>
      <c r="AL7" s="69"/>
      <c r="AM7" s="77" t="s">
        <v>35</v>
      </c>
      <c r="AN7" s="77" t="s">
        <v>36</v>
      </c>
      <c r="AO7" s="78" t="s">
        <v>37</v>
      </c>
      <c r="AP7" s="72"/>
      <c r="AQ7" s="73"/>
      <c r="AR7" s="50"/>
      <c r="AS7" s="51"/>
      <c r="AT7" s="51"/>
      <c r="AU7" s="51"/>
      <c r="AV7" s="51"/>
      <c r="AW7" s="51"/>
      <c r="AX7" s="51"/>
      <c r="AY7" s="51"/>
      <c r="AZ7" s="51"/>
      <c r="BA7" s="52"/>
      <c r="BB7" s="52"/>
      <c r="BC7" s="52"/>
      <c r="BD7" s="52"/>
      <c r="BE7" s="52"/>
      <c r="BF7" s="53"/>
      <c r="BG7" s="53"/>
      <c r="BI7" s="74"/>
      <c r="BJ7" s="74"/>
      <c r="BK7" s="74"/>
      <c r="BL7" s="74"/>
      <c r="BM7" s="74"/>
      <c r="BN7" s="74"/>
      <c r="BO7" s="74"/>
      <c r="BP7" s="74"/>
      <c r="EU7" s="56"/>
      <c r="EV7" s="56"/>
      <c r="EW7" s="56"/>
    </row>
    <row r="8" spans="1:163" s="75" customFormat="1" ht="15.75" customHeight="1" x14ac:dyDescent="0.2">
      <c r="A8" s="57"/>
      <c r="B8" s="58"/>
      <c r="C8" s="59"/>
      <c r="D8" s="60"/>
      <c r="E8" s="60"/>
      <c r="F8" s="61"/>
      <c r="G8" s="62"/>
      <c r="H8" s="79" t="s">
        <v>38</v>
      </c>
      <c r="I8" s="80"/>
      <c r="J8" s="81">
        <v>48</v>
      </c>
      <c r="K8" s="79">
        <v>200</v>
      </c>
      <c r="L8" s="79"/>
      <c r="M8" s="81">
        <v>38</v>
      </c>
      <c r="N8" s="79">
        <v>160</v>
      </c>
      <c r="O8" s="80"/>
      <c r="P8" s="81">
        <v>38</v>
      </c>
      <c r="Q8" s="79">
        <v>160</v>
      </c>
      <c r="R8" s="79"/>
      <c r="S8" s="81">
        <v>38</v>
      </c>
      <c r="T8" s="79">
        <v>160</v>
      </c>
      <c r="U8" s="82"/>
      <c r="V8" s="81">
        <v>29</v>
      </c>
      <c r="W8" s="79">
        <v>120</v>
      </c>
      <c r="X8" s="79"/>
      <c r="Y8" s="81">
        <v>19</v>
      </c>
      <c r="Z8" s="79">
        <v>80</v>
      </c>
      <c r="AA8" s="79"/>
      <c r="AB8" s="81">
        <v>19</v>
      </c>
      <c r="AC8" s="79">
        <v>80</v>
      </c>
      <c r="AD8" s="79"/>
      <c r="AE8" s="81">
        <v>10</v>
      </c>
      <c r="AF8" s="79">
        <v>40</v>
      </c>
      <c r="AG8" s="66"/>
      <c r="AH8" s="67"/>
      <c r="AI8" s="68"/>
      <c r="AJ8" s="68"/>
      <c r="AK8" s="68"/>
      <c r="AL8" s="69"/>
      <c r="AM8" s="83"/>
      <c r="AN8" s="83"/>
      <c r="AO8" s="84">
        <v>40</v>
      </c>
      <c r="AP8" s="72"/>
      <c r="AQ8" s="73"/>
      <c r="AR8" s="50"/>
      <c r="AS8" s="85">
        <v>1</v>
      </c>
      <c r="AT8" s="85">
        <v>2</v>
      </c>
      <c r="AU8" s="85">
        <v>3</v>
      </c>
      <c r="AV8" s="85">
        <v>6</v>
      </c>
      <c r="AW8" s="85">
        <v>5</v>
      </c>
      <c r="AX8" s="85">
        <v>9</v>
      </c>
      <c r="AY8" s="85">
        <v>8</v>
      </c>
      <c r="AZ8" s="85">
        <v>10</v>
      </c>
      <c r="BA8" s="52"/>
      <c r="BB8" s="52"/>
      <c r="BC8" s="52"/>
      <c r="BD8" s="52"/>
      <c r="BE8" s="52"/>
      <c r="BI8" s="74"/>
      <c r="BJ8" s="74"/>
      <c r="BK8" s="74"/>
      <c r="BL8" s="74"/>
      <c r="BM8" s="74"/>
      <c r="BN8" s="74"/>
      <c r="BO8" s="74"/>
      <c r="BP8" s="74"/>
      <c r="EU8" s="56"/>
      <c r="EV8" s="56"/>
      <c r="EW8" s="56"/>
    </row>
    <row r="9" spans="1:163" s="75" customFormat="1" ht="15.75" customHeight="1" thickBot="1" x14ac:dyDescent="0.25">
      <c r="A9" s="57"/>
      <c r="B9" s="86"/>
      <c r="C9" s="59"/>
      <c r="D9" s="60"/>
      <c r="E9" s="60"/>
      <c r="F9" s="61"/>
      <c r="G9" s="62"/>
      <c r="H9" s="87" t="s">
        <v>39</v>
      </c>
      <c r="I9" s="88"/>
      <c r="J9" s="89"/>
      <c r="K9" s="87">
        <v>100</v>
      </c>
      <c r="L9" s="87"/>
      <c r="M9" s="89"/>
      <c r="N9" s="87">
        <v>80</v>
      </c>
      <c r="O9" s="88"/>
      <c r="P9" s="89"/>
      <c r="Q9" s="87">
        <v>80</v>
      </c>
      <c r="R9" s="87"/>
      <c r="S9" s="89"/>
      <c r="T9" s="87">
        <v>80</v>
      </c>
      <c r="U9" s="90"/>
      <c r="V9" s="89"/>
      <c r="W9" s="87">
        <v>60</v>
      </c>
      <c r="X9" s="87"/>
      <c r="Y9" s="89"/>
      <c r="Z9" s="87">
        <v>40</v>
      </c>
      <c r="AA9" s="87"/>
      <c r="AB9" s="89"/>
      <c r="AC9" s="87">
        <v>40</v>
      </c>
      <c r="AD9" s="87"/>
      <c r="AE9" s="89"/>
      <c r="AF9" s="87">
        <v>20</v>
      </c>
      <c r="AG9" s="66"/>
      <c r="AH9" s="91"/>
      <c r="AI9" s="68"/>
      <c r="AJ9" s="68"/>
      <c r="AK9" s="68"/>
      <c r="AL9" s="69"/>
      <c r="AM9" s="92"/>
      <c r="AN9" s="92"/>
      <c r="AO9" s="93">
        <v>20</v>
      </c>
      <c r="AP9" s="94"/>
      <c r="AQ9" s="95"/>
      <c r="AR9" s="50"/>
      <c r="AS9" s="96" t="s">
        <v>40</v>
      </c>
      <c r="AT9" s="96" t="s">
        <v>41</v>
      </c>
      <c r="AU9" s="96" t="s">
        <v>42</v>
      </c>
      <c r="AV9" s="96" t="s">
        <v>43</v>
      </c>
      <c r="AW9" s="96" t="s">
        <v>44</v>
      </c>
      <c r="AX9" s="96" t="s">
        <v>45</v>
      </c>
      <c r="AY9" s="96" t="s">
        <v>46</v>
      </c>
      <c r="AZ9" s="96" t="s">
        <v>47</v>
      </c>
      <c r="BA9" s="51"/>
      <c r="BB9" s="51"/>
      <c r="BC9" s="51"/>
      <c r="BD9" s="51"/>
      <c r="BE9" s="51"/>
      <c r="BG9" s="53"/>
      <c r="BI9" s="74"/>
      <c r="BJ9" s="74"/>
      <c r="BK9" s="74"/>
      <c r="BL9" s="74"/>
      <c r="BM9" s="74"/>
      <c r="BN9" s="74"/>
      <c r="BO9" s="74"/>
      <c r="BP9" s="74"/>
      <c r="EU9" s="56"/>
      <c r="EV9" s="56"/>
      <c r="EW9" s="56"/>
    </row>
    <row r="10" spans="1:163" s="75" customFormat="1" ht="21.75" customHeight="1" thickBot="1" x14ac:dyDescent="0.25">
      <c r="A10" s="57"/>
      <c r="B10" s="97"/>
      <c r="C10" s="98"/>
      <c r="D10" s="99"/>
      <c r="E10" s="99"/>
      <c r="F10" s="100"/>
      <c r="G10" s="62"/>
      <c r="H10" s="101" t="s">
        <v>48</v>
      </c>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66"/>
      <c r="AH10" s="103"/>
      <c r="AI10" s="68"/>
      <c r="AJ10" s="68"/>
      <c r="AK10" s="68"/>
      <c r="AL10" s="69"/>
      <c r="AM10" s="104"/>
      <c r="AN10" s="105"/>
      <c r="AO10" s="105"/>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7"/>
      <c r="EV10" s="107"/>
      <c r="EW10" s="107"/>
      <c r="FB10" s="75" t="s">
        <v>49</v>
      </c>
      <c r="FE10" s="75" t="s">
        <v>49</v>
      </c>
    </row>
    <row r="11" spans="1:163" s="134" customFormat="1" ht="24" customHeight="1" x14ac:dyDescent="0.25">
      <c r="A11" s="108">
        <f>VLOOKUP(EX11,'[1]ادخال بيانات ودرجات'!$A$10:A209,1,TRUE)</f>
        <v>1</v>
      </c>
      <c r="B11" s="109"/>
      <c r="C11" s="110">
        <f>VLOOKUP(EX11,'[1]ادخال بيانات ودرجات'!$A$10:C209,3,TRUE)</f>
        <v>0</v>
      </c>
      <c r="D11" s="109">
        <f>VLOOKUP(EX11,'[1]ادخال بيانات ودرجات'!$A$10:D209,4,TRUE)</f>
        <v>0</v>
      </c>
      <c r="E11" s="109">
        <f>VLOOKUP(EX11,'[1]ادخال بيانات ودرجات'!$A$10:E209,5,TRUE)</f>
        <v>0</v>
      </c>
      <c r="F11" s="109">
        <f>VLOOKUP(EX11,'[1]ادخال بيانات ودرجات'!$A$10:F209,6,TRUE)</f>
        <v>0</v>
      </c>
      <c r="G11" s="111">
        <f>VLOOKUP(EX11,'[1]ادخال بيانات ودرجات'!$A$10:B209,2,TRUE)</f>
        <v>0</v>
      </c>
      <c r="H11" s="112" t="s">
        <v>50</v>
      </c>
      <c r="I11" s="113">
        <f>VLOOKUP(EX11,'[1]ادخال بيانات ودرجات'!$A$10:BW209,17,TRUE)</f>
        <v>0</v>
      </c>
      <c r="J11" s="113">
        <f>VLOOKUP(EX11,'[1]ادخال بيانات ودرجات'!$A$10:BW209,18,TRUE)</f>
        <v>0</v>
      </c>
      <c r="K11" s="114">
        <f>SUM(I11,J11)</f>
        <v>0</v>
      </c>
      <c r="L11" s="113">
        <f>VLOOKUP(EX11,'[1]ادخال بيانات ودرجات'!$A$10:BW209,24,TRUE)</f>
        <v>0</v>
      </c>
      <c r="M11" s="113">
        <f>VLOOKUP(EX11,'[1]ادخال بيانات ودرجات'!$A$10:BW209,25,TRUE)</f>
        <v>0</v>
      </c>
      <c r="N11" s="114">
        <f>SUM(L11,M11)</f>
        <v>0</v>
      </c>
      <c r="O11" s="113">
        <f>VLOOKUP(EX11,'[1]ادخال بيانات ودرجات'!$A$10:BW209,31,TRUE)</f>
        <v>0</v>
      </c>
      <c r="P11" s="113">
        <f>VLOOKUP(EX11,'[1]ادخال بيانات ودرجات'!$A$10:BW209,32,TRUE)</f>
        <v>0</v>
      </c>
      <c r="Q11" s="114">
        <f>SUM(O11,P11)</f>
        <v>0</v>
      </c>
      <c r="R11" s="113">
        <f>VLOOKUP(EX11,'[1]ادخال بيانات ودرجات'!$A$10:BW209,38,TRUE)</f>
        <v>0</v>
      </c>
      <c r="S11" s="113">
        <f>VLOOKUP(EX11,'[1]ادخال بيانات ودرجات'!$A$10:BW209,39,TRUE)</f>
        <v>0</v>
      </c>
      <c r="T11" s="114">
        <f>SUM(R11,S11)</f>
        <v>0</v>
      </c>
      <c r="U11" s="113">
        <f>VLOOKUP(EX11,'[1]ادخال بيانات ودرجات'!$A$10:BW209,45,TRUE)</f>
        <v>0</v>
      </c>
      <c r="V11" s="113">
        <f>VLOOKUP(EX11,'[1]ادخال بيانات ودرجات'!$A$10:BW209,46,TRUE)</f>
        <v>0</v>
      </c>
      <c r="W11" s="114">
        <f>SUM(U11,V11)</f>
        <v>0</v>
      </c>
      <c r="X11" s="113">
        <f>VLOOKUP(EX11,'[1]ادخال بيانات ودرجات'!$A$10:BW209,52,TRUE)</f>
        <v>0</v>
      </c>
      <c r="Y11" s="113">
        <f>VLOOKUP(EX11,'[1]ادخال بيانات ودرجات'!$A$10:BW209,53,TRUE)</f>
        <v>0</v>
      </c>
      <c r="Z11" s="114">
        <f>SUM(X11,Y11)</f>
        <v>0</v>
      </c>
      <c r="AA11" s="113">
        <f>VLOOKUP(EX11,'[1]ادخال بيانات ودرجات'!$A$10:BW209,59,TRUE)</f>
        <v>0</v>
      </c>
      <c r="AB11" s="113">
        <f>VLOOKUP(EX11,'[1]ادخال بيانات ودرجات'!$A$10:BW209,60,TRUE)</f>
        <v>0</v>
      </c>
      <c r="AC11" s="114">
        <f>SUM(AA11,AB11)</f>
        <v>0</v>
      </c>
      <c r="AD11" s="114">
        <f>VLOOKUP(EX11,'[1]ادخال بيانات ودرجات'!$A$10:BW209,66,TRUE)</f>
        <v>0</v>
      </c>
      <c r="AE11" s="114">
        <f>VLOOKUP(EX11,'[1]ادخال بيانات ودرجات'!$A$10:BW209,67,TRUE)</f>
        <v>0</v>
      </c>
      <c r="AF11" s="114">
        <f>SUM(AD11,AE11)</f>
        <v>0</v>
      </c>
      <c r="AG11" s="115" t="s">
        <v>51</v>
      </c>
      <c r="AH11" s="116"/>
      <c r="AI11" s="117" t="str">
        <f>IF(AJ11&gt;=1,"***",VLOOKUP(EX11,'[1]ادخال بيانات ودرجات'!$A$10:CI210,87,TRUE))</f>
        <v>***</v>
      </c>
      <c r="AJ11" s="117">
        <f>COUNT(EU11:EW13)</f>
        <v>9</v>
      </c>
      <c r="AK11" s="118" t="str">
        <f>IF(AJ11&gt;=1,"***",VLOOKUP(EX11,'[1]ادخال بيانات ودرجات'!$A$10:CL209,90,TRUE))</f>
        <v>***</v>
      </c>
      <c r="AL11" s="119" t="str">
        <f>IF(AJ11&gt;=1,"",IF(AK11&gt;=85,"ممتاز",IF(AK11&gt;=75,"جيد جدا",IF(AK11&gt;=65,"جيد",IF(AK11&gt;=54,"مقبول",IF(AK11&gt;=50,"ضعيف","xxx"))))))</f>
        <v/>
      </c>
      <c r="AM11" s="120">
        <f>VLOOKUP(EX11,'[1]ادخال بيانات ودرجات'!$A$10:BW209,73,TRUE)</f>
        <v>0</v>
      </c>
      <c r="AN11" s="120">
        <f>VLOOKUP(EX11,'[1]ادخال بيانات ودرجات'!$A$10:BW209,74,TRUE)</f>
        <v>0</v>
      </c>
      <c r="AO11" s="121">
        <f>SUM(AM11,AN11)</f>
        <v>0</v>
      </c>
      <c r="AP11" s="122"/>
      <c r="AQ11" s="123" t="str">
        <f>CONCATENATE(BI13,BJ13,BK13,,BL13,BM13,,BN13,BO13,BP13)</f>
        <v>........</v>
      </c>
      <c r="AR11" s="124">
        <f>K11:K12+N11:N12+Q11:Q12+T11:T12+W11:W12+Z11:Z12+AC11:AC12+AF11:AF12+AO11:AO12</f>
        <v>0</v>
      </c>
      <c r="AS11" s="125" t="str">
        <f>IF(K13&lt;100,100-K13,IF(K13="XXX",100,"."))</f>
        <v>.</v>
      </c>
      <c r="AT11" s="125" t="str">
        <f>IF(N13&lt;80,80-N13,IF(N13="XXX",80,"."))</f>
        <v>.</v>
      </c>
      <c r="AU11" s="125" t="str">
        <f>IF(Q13&lt;80,80-Q13,IF(Q13="XXX",80,"."))</f>
        <v>.</v>
      </c>
      <c r="AV11" s="125" t="str">
        <f>IF(T13&lt;80,80-T13,IF(T13="XXX",80,"."))</f>
        <v>.</v>
      </c>
      <c r="AW11" s="125" t="str">
        <f>IF(W13&lt;60,60-W13,IF(W13="XXX",60,"."))</f>
        <v>.</v>
      </c>
      <c r="AX11" s="125" t="str">
        <f>IF(Z13&lt;40,40-Z13,IF(Z13="XXX",40,"."))</f>
        <v>.</v>
      </c>
      <c r="AY11" s="125" t="str">
        <f>IF(AC13&lt;40,40-AC13,IF(AC13="XXX",40,"."))</f>
        <v>.</v>
      </c>
      <c r="AZ11" s="125" t="str">
        <f>IF(AF13&lt;20,20-AF13,IF(AF13="XXX",20,"."))</f>
        <v>.</v>
      </c>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7">
        <f>IF(K13="",1,IF(K11+K12&lt;100,1,""))</f>
        <v>1</v>
      </c>
      <c r="EV11" s="127">
        <f>IF(N13="",2,IF(N11+N12&lt;80,2,""))</f>
        <v>2</v>
      </c>
      <c r="EW11" s="127">
        <f>IF(Q13="",3,IF(Q11+Q12&lt;80,3,""))</f>
        <v>3</v>
      </c>
      <c r="EX11" s="128">
        <v>1</v>
      </c>
      <c r="EY11" s="129" t="str">
        <f>IF(AG11="","7",IF(AG11&lt;40,7,"*"))</f>
        <v>*</v>
      </c>
      <c r="EZ11" s="129">
        <f>IF(AJ11="","8",IF(AJ11&lt;20,8,"*"))</f>
        <v>8</v>
      </c>
      <c r="FA11" s="130" t="str">
        <f>IF(AS11="","9",IF(AS11&lt;40,9,"*"))</f>
        <v>*</v>
      </c>
      <c r="FB11" s="131">
        <f>IF(FC11="","",SUBTOTAL(2,$FC$11:FC11))</f>
        <v>1</v>
      </c>
      <c r="FC11" s="132">
        <f>IF(AG11="ناجح",ROW(),"")</f>
        <v>11</v>
      </c>
      <c r="FD11" s="132" t="str">
        <f>IF(AG11="دورثان",ROW(),"")</f>
        <v/>
      </c>
      <c r="FE11" s="131" t="str">
        <f>IF(FD11="","",SUBTOTAL(2,$FD$11:FD11))</f>
        <v/>
      </c>
      <c r="FF11" s="133">
        <f>IF($FB11="","",IF(IF(النتيجة="",TRUE,$AG11=النتيجة),COUNT($FF$10:$FF10)+1))</f>
        <v>1</v>
      </c>
    </row>
    <row r="12" spans="1:163" s="134" customFormat="1" ht="24" customHeight="1" x14ac:dyDescent="0.25">
      <c r="A12" s="111"/>
      <c r="B12" s="117"/>
      <c r="C12" s="135"/>
      <c r="D12" s="117"/>
      <c r="E12" s="117"/>
      <c r="F12" s="117"/>
      <c r="G12" s="111"/>
      <c r="H12" s="136" t="s">
        <v>52</v>
      </c>
      <c r="I12" s="137">
        <f>VLOOKUP(EX11,'[1]ادخال بيانات ودرجات'!$A$10:BW209,20,TRUE)</f>
        <v>0</v>
      </c>
      <c r="J12" s="137">
        <f>VLOOKUP(EX11,'[1]ادخال بيانات ودرجات'!$A$10:BW209,21,TRUE)</f>
        <v>0</v>
      </c>
      <c r="K12" s="138">
        <f>SUM(I12,J12)</f>
        <v>0</v>
      </c>
      <c r="L12" s="137">
        <f>VLOOKUP(EX11,'[1]ادخال بيانات ودرجات'!$A$10:BW209,27,TRUE)</f>
        <v>0</v>
      </c>
      <c r="M12" s="137">
        <f>VLOOKUP(EX11,'[1]ادخال بيانات ودرجات'!$A$10:BW209,28,TRUE)</f>
        <v>0</v>
      </c>
      <c r="N12" s="138">
        <f>SUM(L12,M12)</f>
        <v>0</v>
      </c>
      <c r="O12" s="137">
        <f>VLOOKUP(EX11,'[1]ادخال بيانات ودرجات'!$A$10:BW209,34,TRUE)</f>
        <v>0</v>
      </c>
      <c r="P12" s="137">
        <f>VLOOKUP(EX11,'[1]ادخال بيانات ودرجات'!$A$10:BW209,35,TRUE)</f>
        <v>0</v>
      </c>
      <c r="Q12" s="138">
        <f>SUM(O12,P12)</f>
        <v>0</v>
      </c>
      <c r="R12" s="137">
        <f>VLOOKUP(EX11,'[1]ادخال بيانات ودرجات'!$A$10:BW209,41,TRUE)</f>
        <v>0</v>
      </c>
      <c r="S12" s="137">
        <f>VLOOKUP(EX11,'[1]ادخال بيانات ودرجات'!$A$10:BW209,42,TRUE)</f>
        <v>0</v>
      </c>
      <c r="T12" s="138">
        <f>SUM(R12,S12)</f>
        <v>0</v>
      </c>
      <c r="U12" s="137">
        <f>VLOOKUP(EX11,'[1]ادخال بيانات ودرجات'!$A$10:BW209,48,TRUE)</f>
        <v>0</v>
      </c>
      <c r="V12" s="137">
        <f>VLOOKUP(EX11,'[1]ادخال بيانات ودرجات'!$A$10:BW209,49,TRUE)</f>
        <v>0</v>
      </c>
      <c r="W12" s="138">
        <f>SUM(U12,V12)</f>
        <v>0</v>
      </c>
      <c r="X12" s="137">
        <f>VLOOKUP(EX11,'[1]ادخال بيانات ودرجات'!$A$10:BW209,55,TRUE)</f>
        <v>0</v>
      </c>
      <c r="Y12" s="137">
        <f>VLOOKUP(EX11,'[1]ادخال بيانات ودرجات'!$A$10:BW209,56,TRUE)</f>
        <v>0</v>
      </c>
      <c r="Z12" s="138">
        <f>SUM(X12,Y12)</f>
        <v>0</v>
      </c>
      <c r="AA12" s="137">
        <f>VLOOKUP(EX11,'[1]ادخال بيانات ودرجات'!$A$10:BW209,62,TRUE)</f>
        <v>0</v>
      </c>
      <c r="AB12" s="137">
        <f>VLOOKUP(EX11,'[1]ادخال بيانات ودرجات'!$A$10:BW209,63,TRUE)</f>
        <v>0</v>
      </c>
      <c r="AC12" s="138">
        <f>SUM(AA12,AB12)</f>
        <v>0</v>
      </c>
      <c r="AD12" s="138">
        <f>VLOOKUP(EX11,'[1]ادخال بيانات ودرجات'!$A$10:BW209,69,TRUE)</f>
        <v>0</v>
      </c>
      <c r="AE12" s="138">
        <f>VLOOKUP(EX11,'[1]ادخال بيانات ودرجات'!$A$10:BW209,70,TRUE)</f>
        <v>0</v>
      </c>
      <c r="AF12" s="138">
        <f>SUM(AD12,AE12)</f>
        <v>0</v>
      </c>
      <c r="AG12" s="139"/>
      <c r="AH12" s="140"/>
      <c r="AI12" s="117"/>
      <c r="AJ12" s="117"/>
      <c r="AK12" s="141"/>
      <c r="AL12" s="119"/>
      <c r="AM12" s="142">
        <f>VLOOKUP(EX11,'[1]ادخال بيانات ودرجات'!$A$10:BX209,76,TRUE)</f>
        <v>0</v>
      </c>
      <c r="AN12" s="142">
        <f>VLOOKUP(EX11,'[1]ادخال بيانات ودرجات'!$A$10:BY209,77,TRUE)</f>
        <v>0</v>
      </c>
      <c r="AO12" s="121">
        <f>SUM(AM12,AN12)</f>
        <v>0</v>
      </c>
      <c r="AP12" s="143"/>
      <c r="AQ12" s="123"/>
      <c r="AR12" s="124"/>
      <c r="AS12" s="125"/>
      <c r="AT12" s="125"/>
      <c r="AU12" s="125"/>
      <c r="AV12" s="125"/>
      <c r="AW12" s="125"/>
      <c r="AX12" s="125"/>
      <c r="AY12" s="125"/>
      <c r="AZ12" s="125"/>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7">
        <f>IF(T13="",4,IF(T11+T12&lt;80,4,""))</f>
        <v>4</v>
      </c>
      <c r="EV12" s="127">
        <f>IF(W13="",5,IF(W11+W12&lt;60,5,""))</f>
        <v>5</v>
      </c>
      <c r="EW12" s="127">
        <f>IF(Z13="",6,IF(Z11+Z12&lt;40,6,""))</f>
        <v>6</v>
      </c>
      <c r="EX12" s="128"/>
      <c r="FB12" s="144"/>
      <c r="FC12" s="145"/>
      <c r="FD12" s="145"/>
      <c r="FE12" s="144"/>
      <c r="FF12" s="133"/>
      <c r="FG12" s="134">
        <f>IF(K13&gt;100,1,"")</f>
        <v>1</v>
      </c>
    </row>
    <row r="13" spans="1:163" s="165" customFormat="1" ht="24" customHeight="1" thickBot="1" x14ac:dyDescent="0.3">
      <c r="A13" s="146"/>
      <c r="B13" s="147"/>
      <c r="C13" s="148"/>
      <c r="D13" s="147"/>
      <c r="E13" s="147"/>
      <c r="F13" s="147"/>
      <c r="G13" s="146"/>
      <c r="H13" s="149" t="s">
        <v>53</v>
      </c>
      <c r="I13" s="150">
        <f>SUM(I11,I12)</f>
        <v>0</v>
      </c>
      <c r="J13" s="150">
        <f>SUM(J11,J12)</f>
        <v>0</v>
      </c>
      <c r="K13" s="150" t="str">
        <f>IF(J13&gt;=48,I13+J13,"")</f>
        <v/>
      </c>
      <c r="L13" s="150">
        <f>SUM(L11,L12)</f>
        <v>0</v>
      </c>
      <c r="M13" s="150">
        <f>SUM(M11,M12)</f>
        <v>0</v>
      </c>
      <c r="N13" s="150" t="str">
        <f>IF(M13&gt;=38.4,L13+M13,"")</f>
        <v/>
      </c>
      <c r="O13" s="150">
        <f>SUM(O11,O12)</f>
        <v>0</v>
      </c>
      <c r="P13" s="150">
        <f>SUM(P11,P12)</f>
        <v>0</v>
      </c>
      <c r="Q13" s="150" t="str">
        <f>IF(P13&gt;=38.4,O13+P13,"")</f>
        <v/>
      </c>
      <c r="R13" s="150">
        <f>SUM(R11,R12)</f>
        <v>0</v>
      </c>
      <c r="S13" s="150">
        <f>SUM(S11,S12)</f>
        <v>0</v>
      </c>
      <c r="T13" s="150" t="str">
        <f>IF(S13&gt;=38.4,R13+S13,"")</f>
        <v/>
      </c>
      <c r="U13" s="150">
        <f>SUM(U11,U12)</f>
        <v>0</v>
      </c>
      <c r="V13" s="150">
        <f>SUM(V11,V12)</f>
        <v>0</v>
      </c>
      <c r="W13" s="150" t="str">
        <f>IF(V13&gt;=28.8,U13+V13,"")</f>
        <v/>
      </c>
      <c r="X13" s="150">
        <f>SUM(X11,X12)</f>
        <v>0</v>
      </c>
      <c r="Y13" s="150">
        <f>SUM(Y11,Y12)</f>
        <v>0</v>
      </c>
      <c r="Z13" s="150" t="str">
        <f>IF(Y13&gt;=19.2,X13+Y13,"")</f>
        <v/>
      </c>
      <c r="AA13" s="150">
        <f>SUM(AA11,AA12)</f>
        <v>0</v>
      </c>
      <c r="AB13" s="150">
        <f>SUM(AB11,AB12)</f>
        <v>0</v>
      </c>
      <c r="AC13" s="150" t="str">
        <f>IF(AB13&gt;=19.2,AA13+AB13,"")</f>
        <v/>
      </c>
      <c r="AD13" s="150">
        <f>SUM(AD11,AD12)</f>
        <v>0</v>
      </c>
      <c r="AE13" s="150">
        <f>SUM(AE11,AE12)</f>
        <v>0</v>
      </c>
      <c r="AF13" s="150" t="str">
        <f>IF(AE13&gt;=9.6,AD13+AE13,"")</f>
        <v/>
      </c>
      <c r="AG13" s="151"/>
      <c r="AH13" s="152">
        <f>COUNT(BA13:BH13)</f>
        <v>0</v>
      </c>
      <c r="AI13" s="147"/>
      <c r="AJ13" s="147"/>
      <c r="AK13" s="153"/>
      <c r="AL13" s="154"/>
      <c r="AM13" s="155">
        <f>SUM(AM11,AM12)</f>
        <v>0</v>
      </c>
      <c r="AN13" s="155">
        <f>SUM(AN11,AN12)</f>
        <v>0</v>
      </c>
      <c r="AO13" s="156">
        <f>SUM(AO11,AO12)</f>
        <v>0</v>
      </c>
      <c r="AP13" s="157" t="str">
        <f>CONCATENATE(BH13,BG13,BF13,BE13,BD13,,BC13,BB13,BA13)</f>
        <v>........</v>
      </c>
      <c r="AQ13" s="158"/>
      <c r="AR13" s="159"/>
      <c r="AS13" s="160"/>
      <c r="AT13" s="160"/>
      <c r="AU13" s="160"/>
      <c r="AV13" s="160"/>
      <c r="AW13" s="160"/>
      <c r="AX13" s="160"/>
      <c r="AY13" s="160"/>
      <c r="AZ13" s="160"/>
      <c r="BA13" s="161" t="str">
        <f>IF(K13&lt;100,1,IF(K13="XXX",1,"."))</f>
        <v>.</v>
      </c>
      <c r="BB13" s="161" t="str">
        <f>IF(N13&lt;80,2,IF(N13="XXX",2,"."))</f>
        <v>.</v>
      </c>
      <c r="BC13" s="161" t="str">
        <f>IF(Q13&lt;80,3,IF(Q13="XXX",3,"."))</f>
        <v>.</v>
      </c>
      <c r="BD13" s="161" t="str">
        <f>IF(T13&lt;80,4,IF(W13="XXX",4,"."))</f>
        <v>.</v>
      </c>
      <c r="BE13" s="161" t="str">
        <f>IF(W13&lt;60,5,IF(W13="XXX",5,"."))</f>
        <v>.</v>
      </c>
      <c r="BF13" s="161" t="str">
        <f>IF(Z13&lt;40,6,IF(Z13="XXX",6,"."))</f>
        <v>.</v>
      </c>
      <c r="BG13" s="161" t="str">
        <f>IF(AC13&lt;40,7,IF(AC13="XXX",7,"."))</f>
        <v>.</v>
      </c>
      <c r="BH13" s="161" t="str">
        <f>IF(AF13&lt;20,8,IF(AF13="XXX",8,"."))</f>
        <v>.</v>
      </c>
      <c r="BI13" s="162" t="str">
        <f>IF(BA13=1,".رياضيات",".")</f>
        <v>.</v>
      </c>
      <c r="BJ13" s="162" t="str">
        <f>IF(BB13=2,".نحوونصوص",".")</f>
        <v>.</v>
      </c>
      <c r="BK13" s="162" t="str">
        <f>IF(BC13=3,".علوم",".")</f>
        <v>.</v>
      </c>
      <c r="BL13" s="162" t="str">
        <f>IF(BD13=4,".تعبير واملاء وخط",".")</f>
        <v>.</v>
      </c>
      <c r="BM13" s="162" t="str">
        <f>IF(BE13=5,".تربية اسلامية",".")</f>
        <v>.</v>
      </c>
      <c r="BN13" s="162" t="str">
        <f>IF(BF13=6,".جغرافيا",".")</f>
        <v>.</v>
      </c>
      <c r="BO13" s="162" t="str">
        <f>IF(BG13=7,".تاريخ",".")</f>
        <v>.</v>
      </c>
      <c r="BP13" s="162" t="str">
        <f>IF(BH13=8,".وطنية",".")</f>
        <v>.</v>
      </c>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4">
        <f>IF(AC13="",7,IF(AC11+AC12&lt;40,7,""))</f>
        <v>7</v>
      </c>
      <c r="EV13" s="164">
        <f>IF(AF13="",8,IF(AF11+AF12&lt;20,8,""))</f>
        <v>8</v>
      </c>
      <c r="EW13" s="164">
        <f>IF(AO13="",9,IF(AO11+AO12&lt;40,9,""))</f>
        <v>9</v>
      </c>
      <c r="EX13" s="128"/>
      <c r="FB13" s="166"/>
      <c r="FC13" s="167"/>
      <c r="FD13" s="167"/>
      <c r="FE13" s="166"/>
      <c r="FF13" s="133"/>
    </row>
    <row r="14" spans="1:163" ht="14.25" customHeight="1" x14ac:dyDescent="0.25">
      <c r="A14" s="108">
        <f>VLOOKUP(EX14,'[1]ادخال بيانات ودرجات'!$A$10:A212,1,TRUE)</f>
        <v>2</v>
      </c>
      <c r="B14" s="109"/>
      <c r="C14" s="110">
        <f>VLOOKUP(EX14,'[1]ادخال بيانات ودرجات'!$A$10:C212,3,TRUE)</f>
        <v>0</v>
      </c>
      <c r="D14" s="109">
        <f>VLOOKUP(EX14,'[1]ادخال بيانات ودرجات'!$A$10:D212,4,TRUE)</f>
        <v>0</v>
      </c>
      <c r="E14" s="109">
        <f>VLOOKUP(EX14,'[1]ادخال بيانات ودرجات'!$A$10:E212,5,TRUE)</f>
        <v>0</v>
      </c>
      <c r="F14" s="109">
        <f>VLOOKUP(EX14,'[1]ادخال بيانات ودرجات'!$A$10:F212,6,TRUE)</f>
        <v>0</v>
      </c>
      <c r="G14" s="111">
        <f>VLOOKUP(EX14,'[1]ادخال بيانات ودرجات'!$A$10:B212,2,TRUE)</f>
        <v>0</v>
      </c>
      <c r="H14" s="112" t="s">
        <v>50</v>
      </c>
      <c r="I14" s="113">
        <f>VLOOKUP(EX14,'[1]ادخال بيانات ودرجات'!$A$10:BW212,17,TRUE)</f>
        <v>0</v>
      </c>
      <c r="J14" s="113">
        <f>VLOOKUP(EX14,'[1]ادخال بيانات ودرجات'!$A$10:BW212,18,TRUE)</f>
        <v>0</v>
      </c>
      <c r="K14" s="114">
        <f t="shared" ref="K14:K15" si="0">SUM(I14,J14)</f>
        <v>0</v>
      </c>
      <c r="L14" s="113">
        <f>VLOOKUP(EX14,'[1]ادخال بيانات ودرجات'!$A$10:BW212,24,TRUE)</f>
        <v>0</v>
      </c>
      <c r="M14" s="113">
        <f>VLOOKUP(EX14,'[1]ادخال بيانات ودرجات'!$A$10:BW212,25,TRUE)</f>
        <v>0</v>
      </c>
      <c r="N14" s="114">
        <f t="shared" ref="N14:N15" si="1">SUM(L14,M14)</f>
        <v>0</v>
      </c>
      <c r="O14" s="113">
        <f>VLOOKUP(EX14,'[1]ادخال بيانات ودرجات'!$A$10:BW212,31,TRUE)</f>
        <v>0</v>
      </c>
      <c r="P14" s="113">
        <f>VLOOKUP(EX14,'[1]ادخال بيانات ودرجات'!$A$10:BW212,32,TRUE)</f>
        <v>0</v>
      </c>
      <c r="Q14" s="114">
        <f t="shared" ref="Q14:Q15" si="2">SUM(O14,P14)</f>
        <v>0</v>
      </c>
      <c r="R14" s="113">
        <f>VLOOKUP(EX14,'[1]ادخال بيانات ودرجات'!$A$10:BW212,38,TRUE)</f>
        <v>0</v>
      </c>
      <c r="S14" s="113">
        <f>VLOOKUP(EX14,'[1]ادخال بيانات ودرجات'!$A$10:BW212,39,TRUE)</f>
        <v>0</v>
      </c>
      <c r="T14" s="114">
        <f t="shared" ref="T14:T15" si="3">SUM(R14,S14)</f>
        <v>0</v>
      </c>
      <c r="U14" s="113">
        <f>VLOOKUP(EX14,'[1]ادخال بيانات ودرجات'!$A$10:BW212,45,TRUE)</f>
        <v>0</v>
      </c>
      <c r="V14" s="113">
        <f>VLOOKUP(EX14,'[1]ادخال بيانات ودرجات'!$A$10:BW212,46,TRUE)</f>
        <v>0</v>
      </c>
      <c r="W14" s="114">
        <f t="shared" ref="W14:W15" si="4">SUM(U14,V14)</f>
        <v>0</v>
      </c>
      <c r="X14" s="113">
        <f>VLOOKUP(EX14,'[1]ادخال بيانات ودرجات'!$A$10:BW212,52,TRUE)</f>
        <v>0</v>
      </c>
      <c r="Y14" s="113">
        <f>VLOOKUP(EX14,'[1]ادخال بيانات ودرجات'!$A$10:BW212,53,TRUE)</f>
        <v>0</v>
      </c>
      <c r="Z14" s="114">
        <f t="shared" ref="Z14:Z15" si="5">SUM(X14,Y14)</f>
        <v>0</v>
      </c>
      <c r="AA14" s="113">
        <f>VLOOKUP(EX14,'[1]ادخال بيانات ودرجات'!$A$10:BW212,59,TRUE)</f>
        <v>0</v>
      </c>
      <c r="AB14" s="113">
        <f>VLOOKUP(EX14,'[1]ادخال بيانات ودرجات'!$A$10:BW212,60,TRUE)</f>
        <v>0</v>
      </c>
      <c r="AC14" s="114">
        <f t="shared" ref="AC14:AC15" si="6">SUM(AA14,AB14)</f>
        <v>0</v>
      </c>
      <c r="AD14" s="114">
        <f>VLOOKUP(EX14,'[1]ادخال بيانات ودرجات'!$A$10:BW212,66,TRUE)</f>
        <v>0</v>
      </c>
      <c r="AE14" s="114">
        <f>VLOOKUP(EX14,'[1]ادخال بيانات ودرجات'!$A$10:BW212,67,TRUE)</f>
        <v>0</v>
      </c>
      <c r="AF14" s="114">
        <f t="shared" ref="AF14:AF15" si="7">SUM(AD14,AE14)</f>
        <v>0</v>
      </c>
      <c r="AG14" s="115" t="s">
        <v>51</v>
      </c>
      <c r="AH14" s="116"/>
      <c r="AI14" s="117" t="str">
        <f>IF(AJ14&gt;=1,"***",VLOOKUP(EX14,'[1]ادخال بيانات ودرجات'!$A$10:CI213,87,TRUE))</f>
        <v>***</v>
      </c>
      <c r="AJ14" s="117">
        <f t="shared" ref="AJ14" si="8">COUNT(EU14:EW16)</f>
        <v>9</v>
      </c>
      <c r="AK14" s="118" t="str">
        <f>IF(AJ14&gt;=1,"***",VLOOKUP(EX14,'[1]ادخال بيانات ودرجات'!$A$10:CL212,90,TRUE))</f>
        <v>***</v>
      </c>
      <c r="AL14" s="119" t="str">
        <f t="shared" ref="AL14" si="9">IF(AJ14&gt;=1,"",IF(AK14&gt;=85,"ممتاز",IF(AK14&gt;=75,"جيد جدا",IF(AK14&gt;=65,"جيد",IF(AK14&gt;=54,"مقبول",IF(AK14&gt;=50,"ضعيف","xxx"))))))</f>
        <v/>
      </c>
      <c r="AM14" s="120">
        <f>VLOOKUP(EX14,'[1]ادخال بيانات ودرجات'!$A$10:BW212,73,TRUE)</f>
        <v>0</v>
      </c>
      <c r="AN14" s="120">
        <f>VLOOKUP(EX14,'[1]ادخال بيانات ودرجات'!$A$10:BW212,74,TRUE)</f>
        <v>0</v>
      </c>
      <c r="AO14" s="121">
        <f t="shared" ref="AO14:AO15" si="10">SUM(AM14,AN14)</f>
        <v>0</v>
      </c>
      <c r="AP14" s="122"/>
      <c r="AQ14" s="123" t="str">
        <f t="shared" ref="AQ14" si="11">CONCATENATE(BI16,BJ16,BK16,,BL16,BM16,,BN16,BO16,BP16)</f>
        <v>........</v>
      </c>
      <c r="AR14" s="124">
        <f t="shared" ref="AR14:AR46" si="12">K14:K15+N14:N15+Q14:Q15+T14:T15+W14:W15+Z14:Z15+AC14:AC15+AF14:AF15+AO14:AO15</f>
        <v>0</v>
      </c>
      <c r="AS14" s="125" t="str">
        <f t="shared" ref="AS14" si="13">IF(K16&lt;100,100-K16,IF(K16="XXX",100,"."))</f>
        <v>.</v>
      </c>
      <c r="AT14" s="125" t="str">
        <f t="shared" ref="AT14" si="14">IF(N16&lt;80,80-N16,IF(N16="XXX",80,"."))</f>
        <v>.</v>
      </c>
      <c r="AU14" s="125" t="str">
        <f t="shared" ref="AU14" si="15">IF(Q16&lt;80,80-Q16,IF(Q16="XXX",80,"."))</f>
        <v>.</v>
      </c>
      <c r="AV14" s="125" t="str">
        <f t="shared" ref="AV14" si="16">IF(T16&lt;80,80-T16,IF(T16="XXX",80,"."))</f>
        <v>.</v>
      </c>
      <c r="AW14" s="125" t="str">
        <f t="shared" ref="AW14" si="17">IF(W16&lt;60,60-W16,IF(W16="XXX",60,"."))</f>
        <v>.</v>
      </c>
      <c r="AX14" s="125" t="str">
        <f t="shared" ref="AX14" si="18">IF(Z16&lt;40,40-Z16,IF(Z16="XXX",40,"."))</f>
        <v>.</v>
      </c>
      <c r="AY14" s="125" t="str">
        <f t="shared" ref="AY14" si="19">IF(AC16&lt;40,40-AC16,IF(AC16="XXX",40,"."))</f>
        <v>.</v>
      </c>
      <c r="AZ14" s="125" t="str">
        <f t="shared" ref="AZ14" si="20">IF(AF16&lt;20,20-AF16,IF(AF16="XXX",20,"."))</f>
        <v>.</v>
      </c>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7">
        <f t="shared" ref="EU14" si="21">IF(K16="",1,IF(K14+K15&lt;100,1,""))</f>
        <v>1</v>
      </c>
      <c r="EV14" s="127">
        <f t="shared" ref="EV14" si="22">IF(N16="",2,IF(N14+N15&lt;80,2,""))</f>
        <v>2</v>
      </c>
      <c r="EW14" s="127">
        <f t="shared" ref="EW14" si="23">IF(Q16="",3,IF(Q14+Q15&lt;80,3,""))</f>
        <v>3</v>
      </c>
      <c r="EX14" s="128">
        <v>2</v>
      </c>
      <c r="EY14" s="129" t="str">
        <f t="shared" ref="EY14:EY46" si="24">IF(AG14="","7",IF(AG14&lt;40,7,"*"))</f>
        <v>*</v>
      </c>
      <c r="EZ14" s="129">
        <f t="shared" ref="EZ14:EZ46" si="25">IF(AJ14="","8",IF(AJ14&lt;20,8,"*"))</f>
        <v>8</v>
      </c>
      <c r="FA14" s="130" t="str">
        <f t="shared" ref="FA14:FA46" si="26">IF(AS14="","9",IF(AS14&lt;40,9,"*"))</f>
        <v>*</v>
      </c>
      <c r="FB14" s="131">
        <f>IF(FC14="","",SUBTOTAL(2,$FC$11:FC14))</f>
        <v>2</v>
      </c>
      <c r="FC14" s="132">
        <f t="shared" ref="FC14:FC46" si="27">IF(AG14="ناجح",ROW(),"")</f>
        <v>14</v>
      </c>
      <c r="FD14" s="132" t="str">
        <f t="shared" ref="FD14:FD46" si="28">IF(AG14="دورثان",ROW(),"")</f>
        <v/>
      </c>
      <c r="FE14" s="131" t="str">
        <f>IF(FD14="","",SUBTOTAL(2,$FD$11:FD14))</f>
        <v/>
      </c>
      <c r="FF14" s="133">
        <f>IF($FB14="","",IF(IF(النتيجة="",TRUE,$AG14=النتيجة),COUNT($FF$10:$FF13)+1))</f>
        <v>2</v>
      </c>
    </row>
    <row r="15" spans="1:163" ht="14.25" customHeight="1" x14ac:dyDescent="0.25">
      <c r="A15" s="111"/>
      <c r="B15" s="117"/>
      <c r="C15" s="135"/>
      <c r="D15" s="117"/>
      <c r="E15" s="117"/>
      <c r="F15" s="117"/>
      <c r="G15" s="111"/>
      <c r="H15" s="136" t="s">
        <v>52</v>
      </c>
      <c r="I15" s="137">
        <f>VLOOKUP(EX14,'[1]ادخال بيانات ودرجات'!$A$10:BW212,20,TRUE)</f>
        <v>0</v>
      </c>
      <c r="J15" s="137">
        <f>VLOOKUP(EX14,'[1]ادخال بيانات ودرجات'!$A$10:BW212,21,TRUE)</f>
        <v>0</v>
      </c>
      <c r="K15" s="138">
        <f t="shared" si="0"/>
        <v>0</v>
      </c>
      <c r="L15" s="137">
        <f>VLOOKUP(EX14,'[1]ادخال بيانات ودرجات'!$A$10:BW212,27,TRUE)</f>
        <v>0</v>
      </c>
      <c r="M15" s="137">
        <f>VLOOKUP(EX14,'[1]ادخال بيانات ودرجات'!$A$10:BW212,28,TRUE)</f>
        <v>0</v>
      </c>
      <c r="N15" s="138">
        <f t="shared" si="1"/>
        <v>0</v>
      </c>
      <c r="O15" s="137">
        <f>VLOOKUP(EX14,'[1]ادخال بيانات ودرجات'!$A$10:BW212,34,TRUE)</f>
        <v>0</v>
      </c>
      <c r="P15" s="137">
        <f>VLOOKUP(EX14,'[1]ادخال بيانات ودرجات'!$A$10:BW212,35,TRUE)</f>
        <v>0</v>
      </c>
      <c r="Q15" s="138">
        <f t="shared" si="2"/>
        <v>0</v>
      </c>
      <c r="R15" s="137">
        <f>VLOOKUP(EX14,'[1]ادخال بيانات ودرجات'!$A$10:BW212,41,TRUE)</f>
        <v>0</v>
      </c>
      <c r="S15" s="137">
        <f>VLOOKUP(EX14,'[1]ادخال بيانات ودرجات'!$A$10:BW212,42,TRUE)</f>
        <v>0</v>
      </c>
      <c r="T15" s="138">
        <f t="shared" si="3"/>
        <v>0</v>
      </c>
      <c r="U15" s="137">
        <f>VLOOKUP(EX14,'[1]ادخال بيانات ودرجات'!$A$10:BW212,48,TRUE)</f>
        <v>0</v>
      </c>
      <c r="V15" s="137">
        <f>VLOOKUP(EX14,'[1]ادخال بيانات ودرجات'!$A$10:BW212,49,TRUE)</f>
        <v>0</v>
      </c>
      <c r="W15" s="138">
        <f t="shared" si="4"/>
        <v>0</v>
      </c>
      <c r="X15" s="137">
        <f>VLOOKUP(EX14,'[1]ادخال بيانات ودرجات'!$A$10:BW212,55,TRUE)</f>
        <v>0</v>
      </c>
      <c r="Y15" s="137">
        <f>VLOOKUP(EX14,'[1]ادخال بيانات ودرجات'!$A$10:BW212,56,TRUE)</f>
        <v>0</v>
      </c>
      <c r="Z15" s="138">
        <f t="shared" si="5"/>
        <v>0</v>
      </c>
      <c r="AA15" s="137">
        <f>VLOOKUP(EX14,'[1]ادخال بيانات ودرجات'!$A$10:BW212,62,TRUE)</f>
        <v>0</v>
      </c>
      <c r="AB15" s="137">
        <f>VLOOKUP(EX14,'[1]ادخال بيانات ودرجات'!$A$10:BW212,63,TRUE)</f>
        <v>0</v>
      </c>
      <c r="AC15" s="138">
        <f t="shared" si="6"/>
        <v>0</v>
      </c>
      <c r="AD15" s="138">
        <f>VLOOKUP(EX14,'[1]ادخال بيانات ودرجات'!$A$10:BW212,69,TRUE)</f>
        <v>0</v>
      </c>
      <c r="AE15" s="138">
        <f>VLOOKUP(EX14,'[1]ادخال بيانات ودرجات'!$A$10:BW212,70,TRUE)</f>
        <v>0</v>
      </c>
      <c r="AF15" s="138">
        <f t="shared" si="7"/>
        <v>0</v>
      </c>
      <c r="AG15" s="139"/>
      <c r="AH15" s="140"/>
      <c r="AI15" s="117"/>
      <c r="AJ15" s="117"/>
      <c r="AK15" s="141"/>
      <c r="AL15" s="119"/>
      <c r="AM15" s="142">
        <f>VLOOKUP(EX14,'[1]ادخال بيانات ودرجات'!$A$10:BX212,76,TRUE)</f>
        <v>0</v>
      </c>
      <c r="AN15" s="142">
        <f>VLOOKUP(EX14,'[1]ادخال بيانات ودرجات'!$A$10:BY212,77,TRUE)</f>
        <v>0</v>
      </c>
      <c r="AO15" s="121">
        <f t="shared" si="10"/>
        <v>0</v>
      </c>
      <c r="AP15" s="143"/>
      <c r="AQ15" s="123"/>
      <c r="AR15" s="124"/>
      <c r="AS15" s="125"/>
      <c r="AT15" s="125"/>
      <c r="AU15" s="125"/>
      <c r="AV15" s="125"/>
      <c r="AW15" s="125"/>
      <c r="AX15" s="125"/>
      <c r="AY15" s="125"/>
      <c r="AZ15" s="125"/>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7">
        <f t="shared" ref="EU15:EU46" si="29">IF(T16="",4,IF(T14+T15&lt;80,4,""))</f>
        <v>4</v>
      </c>
      <c r="EV15" s="127">
        <f t="shared" ref="EV15:EV46" si="30">IF(W16="",5,IF(W14+W15&lt;60,5,""))</f>
        <v>5</v>
      </c>
      <c r="EW15" s="127">
        <f t="shared" ref="EW15:EW46" si="31">IF(Z16="",6,IF(Z14+Z15&lt;40,6,""))</f>
        <v>6</v>
      </c>
      <c r="EX15" s="128"/>
      <c r="EY15" s="134"/>
      <c r="EZ15" s="134"/>
      <c r="FA15" s="134"/>
      <c r="FB15" s="144"/>
      <c r="FC15" s="145"/>
      <c r="FD15" s="145"/>
      <c r="FE15" s="144"/>
      <c r="FF15" s="133"/>
    </row>
    <row r="16" spans="1:163" ht="14.25" customHeight="1" thickBot="1" x14ac:dyDescent="0.3">
      <c r="A16" s="146"/>
      <c r="B16" s="147"/>
      <c r="C16" s="148"/>
      <c r="D16" s="147"/>
      <c r="E16" s="147"/>
      <c r="F16" s="147"/>
      <c r="G16" s="146"/>
      <c r="H16" s="149" t="s">
        <v>53</v>
      </c>
      <c r="I16" s="150">
        <f t="shared" ref="I16:J16" si="32">SUM(I14,I15)</f>
        <v>0</v>
      </c>
      <c r="J16" s="150">
        <f t="shared" si="32"/>
        <v>0</v>
      </c>
      <c r="K16" s="150" t="str">
        <f t="shared" ref="K16" si="33">IF(J16&gt;=48,I16+J16,"")</f>
        <v/>
      </c>
      <c r="L16" s="150">
        <f t="shared" ref="L16:M16" si="34">SUM(L14,L15)</f>
        <v>0</v>
      </c>
      <c r="M16" s="150">
        <f t="shared" si="34"/>
        <v>0</v>
      </c>
      <c r="N16" s="150" t="str">
        <f t="shared" ref="N16" si="35">IF(M16&gt;=38.4,L16+M16,"")</f>
        <v/>
      </c>
      <c r="O16" s="150">
        <f t="shared" ref="O16:P16" si="36">SUM(O14,O15)</f>
        <v>0</v>
      </c>
      <c r="P16" s="150">
        <f t="shared" si="36"/>
        <v>0</v>
      </c>
      <c r="Q16" s="150" t="str">
        <f t="shared" ref="Q16" si="37">IF(P16&gt;=38.4,O16+P16,"")</f>
        <v/>
      </c>
      <c r="R16" s="150">
        <f t="shared" ref="R16:S16" si="38">SUM(R14,R15)</f>
        <v>0</v>
      </c>
      <c r="S16" s="150">
        <f t="shared" si="38"/>
        <v>0</v>
      </c>
      <c r="T16" s="150" t="str">
        <f t="shared" ref="T16" si="39">IF(S16&gt;=38.4,R16+S16,"")</f>
        <v/>
      </c>
      <c r="U16" s="150">
        <f t="shared" ref="U16:V16" si="40">SUM(U14,U15)</f>
        <v>0</v>
      </c>
      <c r="V16" s="150">
        <f t="shared" si="40"/>
        <v>0</v>
      </c>
      <c r="W16" s="150" t="str">
        <f t="shared" ref="W16" si="41">IF(V16&gt;=28.8,U16+V16,"")</f>
        <v/>
      </c>
      <c r="X16" s="150">
        <f t="shared" ref="X16:Y16" si="42">SUM(X14,X15)</f>
        <v>0</v>
      </c>
      <c r="Y16" s="150">
        <f t="shared" si="42"/>
        <v>0</v>
      </c>
      <c r="Z16" s="150" t="str">
        <f t="shared" ref="Z16" si="43">IF(Y16&gt;=19.2,X16+Y16,"")</f>
        <v/>
      </c>
      <c r="AA16" s="150">
        <f t="shared" ref="AA16:AB16" si="44">SUM(AA14,AA15)</f>
        <v>0</v>
      </c>
      <c r="AB16" s="150">
        <f t="shared" si="44"/>
        <v>0</v>
      </c>
      <c r="AC16" s="150" t="str">
        <f t="shared" ref="AC16" si="45">IF(AB16&gt;=19.2,AA16+AB16,"")</f>
        <v/>
      </c>
      <c r="AD16" s="150">
        <f t="shared" ref="AD16:AE16" si="46">SUM(AD14,AD15)</f>
        <v>0</v>
      </c>
      <c r="AE16" s="150">
        <f t="shared" si="46"/>
        <v>0</v>
      </c>
      <c r="AF16" s="150" t="str">
        <f t="shared" ref="AF16" si="47">IF(AE16&gt;=9.6,AD16+AE16,"")</f>
        <v/>
      </c>
      <c r="AG16" s="151"/>
      <c r="AH16" s="152">
        <f t="shared" ref="AH16:AH46" si="48">COUNT(BA16:BH16)</f>
        <v>0</v>
      </c>
      <c r="AI16" s="147"/>
      <c r="AJ16" s="147"/>
      <c r="AK16" s="153"/>
      <c r="AL16" s="154"/>
      <c r="AM16" s="155">
        <f t="shared" ref="AM16:AO16" si="49">SUM(AM14,AM15)</f>
        <v>0</v>
      </c>
      <c r="AN16" s="155">
        <f t="shared" si="49"/>
        <v>0</v>
      </c>
      <c r="AO16" s="156">
        <f t="shared" si="49"/>
        <v>0</v>
      </c>
      <c r="AP16" s="157" t="str">
        <f t="shared" ref="AP16:AP46" si="50">CONCATENATE(BH16,BG16,BF16,BE16,BD16,,BC16,BB16,BA16)</f>
        <v>........</v>
      </c>
      <c r="AQ16" s="158"/>
      <c r="AR16" s="159"/>
      <c r="AS16" s="160"/>
      <c r="AT16" s="160"/>
      <c r="AU16" s="160"/>
      <c r="AV16" s="160"/>
      <c r="AW16" s="160"/>
      <c r="AX16" s="160"/>
      <c r="AY16" s="160"/>
      <c r="AZ16" s="160"/>
      <c r="BA16" s="161" t="str">
        <f t="shared" ref="BA16:BA46" si="51">IF(K16&lt;100,1,IF(K16="XXX",1,"."))</f>
        <v>.</v>
      </c>
      <c r="BB16" s="161" t="str">
        <f t="shared" ref="BB16:BB46" si="52">IF(N16&lt;80,2,IF(N16="XXX",2,"."))</f>
        <v>.</v>
      </c>
      <c r="BC16" s="161" t="str">
        <f t="shared" ref="BC16:BC46" si="53">IF(Q16&lt;80,3,IF(Q16="XXX",3,"."))</f>
        <v>.</v>
      </c>
      <c r="BD16" s="161" t="str">
        <f t="shared" ref="BD16:BD46" si="54">IF(T16&lt;80,4,IF(W16="XXX",4,"."))</f>
        <v>.</v>
      </c>
      <c r="BE16" s="161" t="str">
        <f t="shared" ref="BE16:BE46" si="55">IF(W16&lt;60,5,IF(W16="XXX",5,"."))</f>
        <v>.</v>
      </c>
      <c r="BF16" s="161" t="str">
        <f t="shared" ref="BF16:BF46" si="56">IF(Z16&lt;40,6,IF(Z16="XXX",6,"."))</f>
        <v>.</v>
      </c>
      <c r="BG16" s="161" t="str">
        <f t="shared" ref="BG16:BG46" si="57">IF(AC16&lt;40,7,IF(AC16="XXX",7,"."))</f>
        <v>.</v>
      </c>
      <c r="BH16" s="161" t="str">
        <f t="shared" ref="BH16:BH46" si="58">IF(AF16&lt;20,8,IF(AF16="XXX",8,"."))</f>
        <v>.</v>
      </c>
      <c r="BI16" s="162" t="str">
        <f t="shared" ref="BI16:BI46" si="59">IF(BA16=1,".رياضيات",".")</f>
        <v>.</v>
      </c>
      <c r="BJ16" s="162" t="str">
        <f t="shared" ref="BJ16:BJ46" si="60">IF(BB16=2,".نحوونصوص",".")</f>
        <v>.</v>
      </c>
      <c r="BK16" s="162" t="str">
        <f t="shared" ref="BK16:BK46" si="61">IF(BC16=3,".علوم",".")</f>
        <v>.</v>
      </c>
      <c r="BL16" s="162" t="str">
        <f t="shared" ref="BL16:BL46" si="62">IF(BD16=4,".تعبير واملاء وخط",".")</f>
        <v>.</v>
      </c>
      <c r="BM16" s="162" t="str">
        <f t="shared" ref="BM16:BM46" si="63">IF(BE16=5,".تربية اسلامية",".")</f>
        <v>.</v>
      </c>
      <c r="BN16" s="162" t="str">
        <f t="shared" ref="BN16:BN46" si="64">IF(BF16=6,".جغرافيا",".")</f>
        <v>.</v>
      </c>
      <c r="BO16" s="162" t="str">
        <f t="shared" ref="BO16:BO46" si="65">IF(BG16=7,".تاريخ",".")</f>
        <v>.</v>
      </c>
      <c r="BP16" s="162" t="str">
        <f t="shared" ref="BP16:BP46" si="66">IF(BH16=8,".وطنية",".")</f>
        <v>.</v>
      </c>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4">
        <f t="shared" ref="EU16" si="67">IF(AC16="",7,IF(AC14+AC15&lt;40,7,""))</f>
        <v>7</v>
      </c>
      <c r="EV16" s="164">
        <f t="shared" ref="EV16" si="68">IF(AF16="",8,IF(AF14+AF15&lt;20,8,""))</f>
        <v>8</v>
      </c>
      <c r="EW16" s="164">
        <f t="shared" ref="EW16" si="69">IF(AO16="",9,IF(AO14+AO15&lt;40,9,""))</f>
        <v>9</v>
      </c>
      <c r="EX16" s="128"/>
      <c r="EY16" s="165"/>
      <c r="EZ16" s="165"/>
      <c r="FA16" s="165"/>
      <c r="FB16" s="166"/>
      <c r="FC16" s="167"/>
      <c r="FD16" s="167"/>
      <c r="FE16" s="166"/>
      <c r="FF16" s="133"/>
    </row>
    <row r="17" spans="1:162" ht="14.25" customHeight="1" x14ac:dyDescent="0.25">
      <c r="A17" s="108">
        <f>VLOOKUP(EX17,'[1]ادخال بيانات ودرجات'!$A$10:A215,1,TRUE)</f>
        <v>3</v>
      </c>
      <c r="B17" s="109"/>
      <c r="C17" s="110">
        <f>VLOOKUP(EX17,'[1]ادخال بيانات ودرجات'!$A$10:C215,3,TRUE)</f>
        <v>0</v>
      </c>
      <c r="D17" s="109">
        <f>VLOOKUP(EX17,'[1]ادخال بيانات ودرجات'!$A$10:D215,4,TRUE)</f>
        <v>0</v>
      </c>
      <c r="E17" s="109">
        <f>VLOOKUP(EX17,'[1]ادخال بيانات ودرجات'!$A$10:E215,5,TRUE)</f>
        <v>0</v>
      </c>
      <c r="F17" s="109">
        <f>VLOOKUP(EX17,'[1]ادخال بيانات ودرجات'!$A$10:F215,6,TRUE)</f>
        <v>0</v>
      </c>
      <c r="G17" s="111">
        <f>VLOOKUP(EX17,'[1]ادخال بيانات ودرجات'!$A$10:B215,2,TRUE)</f>
        <v>0</v>
      </c>
      <c r="H17" s="112" t="s">
        <v>50</v>
      </c>
      <c r="I17" s="113">
        <f>VLOOKUP(EX17,'[1]ادخال بيانات ودرجات'!$A$10:BW215,17,TRUE)</f>
        <v>0</v>
      </c>
      <c r="J17" s="113">
        <f>VLOOKUP(EX17,'[1]ادخال بيانات ودرجات'!$A$10:BW215,18,TRUE)</f>
        <v>0</v>
      </c>
      <c r="K17" s="114">
        <f t="shared" ref="K17:K18" si="70">SUM(I17,J17)</f>
        <v>0</v>
      </c>
      <c r="L17" s="113">
        <f>VLOOKUP(EX17,'[1]ادخال بيانات ودرجات'!$A$10:BW215,24,TRUE)</f>
        <v>32</v>
      </c>
      <c r="M17" s="113">
        <f>VLOOKUP(EX17,'[1]ادخال بيانات ودرجات'!$A$10:BW215,25,TRUE)</f>
        <v>25</v>
      </c>
      <c r="N17" s="114">
        <f t="shared" ref="N17:N18" si="71">SUM(L17,M17)</f>
        <v>57</v>
      </c>
      <c r="O17" s="113">
        <f>VLOOKUP(EX17,'[1]ادخال بيانات ودرجات'!$A$10:BW215,31,TRUE)</f>
        <v>0</v>
      </c>
      <c r="P17" s="113">
        <f>VLOOKUP(EX17,'[1]ادخال بيانات ودرجات'!$A$10:BW215,32,TRUE)</f>
        <v>0</v>
      </c>
      <c r="Q17" s="114">
        <f t="shared" ref="Q17:Q18" si="72">SUM(O17,P17)</f>
        <v>0</v>
      </c>
      <c r="R17" s="113">
        <f>VLOOKUP(EX17,'[1]ادخال بيانات ودرجات'!$A$10:BW215,38,TRUE)</f>
        <v>0</v>
      </c>
      <c r="S17" s="113">
        <f>VLOOKUP(EX17,'[1]ادخال بيانات ودرجات'!$A$10:BW215,39,TRUE)</f>
        <v>0</v>
      </c>
      <c r="T17" s="114">
        <f t="shared" ref="T17:T18" si="73">SUM(R17,S17)</f>
        <v>0</v>
      </c>
      <c r="U17" s="113">
        <f>VLOOKUP(EX17,'[1]ادخال بيانات ودرجات'!$A$10:BW215,45,TRUE)</f>
        <v>0</v>
      </c>
      <c r="V17" s="113">
        <f>VLOOKUP(EX17,'[1]ادخال بيانات ودرجات'!$A$10:BW215,46,TRUE)</f>
        <v>0</v>
      </c>
      <c r="W17" s="114">
        <f t="shared" ref="W17:W18" si="74">SUM(U17,V17)</f>
        <v>0</v>
      </c>
      <c r="X17" s="113">
        <f>VLOOKUP(EX17,'[1]ادخال بيانات ودرجات'!$A$10:BW215,52,TRUE)</f>
        <v>0</v>
      </c>
      <c r="Y17" s="113">
        <f>VLOOKUP(EX17,'[1]ادخال بيانات ودرجات'!$A$10:BW215,53,TRUE)</f>
        <v>0</v>
      </c>
      <c r="Z17" s="114">
        <f t="shared" ref="Z17:Z18" si="75">SUM(X17,Y17)</f>
        <v>0</v>
      </c>
      <c r="AA17" s="113">
        <f>VLOOKUP(EX17,'[1]ادخال بيانات ودرجات'!$A$10:BW215,59,TRUE)</f>
        <v>0</v>
      </c>
      <c r="AB17" s="113">
        <f>VLOOKUP(EX17,'[1]ادخال بيانات ودرجات'!$A$10:BW215,60,TRUE)</f>
        <v>0</v>
      </c>
      <c r="AC17" s="114">
        <f t="shared" ref="AC17:AC18" si="76">SUM(AA17,AB17)</f>
        <v>0</v>
      </c>
      <c r="AD17" s="114">
        <f>VLOOKUP(EX17,'[1]ادخال بيانات ودرجات'!$A$10:BW215,66,TRUE)</f>
        <v>0</v>
      </c>
      <c r="AE17" s="114">
        <f>VLOOKUP(EX17,'[1]ادخال بيانات ودرجات'!$A$10:BW215,67,TRUE)</f>
        <v>0</v>
      </c>
      <c r="AF17" s="114">
        <f t="shared" ref="AF17:AF18" si="77">SUM(AD17,AE17)</f>
        <v>0</v>
      </c>
      <c r="AG17" s="115" t="s">
        <v>51</v>
      </c>
      <c r="AH17" s="116"/>
      <c r="AI17" s="117" t="str">
        <f>IF(AJ17&gt;=1,"***",VLOOKUP(EX17,'[1]ادخال بيانات ودرجات'!$A$10:CI216,87,TRUE))</f>
        <v>***</v>
      </c>
      <c r="AJ17" s="117">
        <f t="shared" ref="AJ17" si="78">COUNT(EU17:EW19)</f>
        <v>9</v>
      </c>
      <c r="AK17" s="118" t="str">
        <f>IF(AJ17&gt;=1,"***",VLOOKUP(EX17,'[1]ادخال بيانات ودرجات'!$A$10:CL215,90,TRUE))</f>
        <v>***</v>
      </c>
      <c r="AL17" s="119" t="str">
        <f t="shared" ref="AL17" si="79">IF(AJ17&gt;=1,"",IF(AK17&gt;=85,"ممتاز",IF(AK17&gt;=75,"جيد جدا",IF(AK17&gt;=65,"جيد",IF(AK17&gt;=54,"مقبول",IF(AK17&gt;=50,"ضعيف","xxx"))))))</f>
        <v/>
      </c>
      <c r="AM17" s="120">
        <f>VLOOKUP(EX17,'[1]ادخال بيانات ودرجات'!$A$10:BW215,73,TRUE)</f>
        <v>0</v>
      </c>
      <c r="AN17" s="120">
        <f>VLOOKUP(EX17,'[1]ادخال بيانات ودرجات'!$A$10:BW215,74,TRUE)</f>
        <v>0</v>
      </c>
      <c r="AO17" s="121">
        <f t="shared" ref="AO17:AO18" si="80">SUM(AM17,AN17)</f>
        <v>0</v>
      </c>
      <c r="AP17" s="122"/>
      <c r="AQ17" s="123" t="str">
        <f t="shared" ref="AQ17" si="81">CONCATENATE(BI19,BJ19,BK19,,BL19,BM19,,BN19,BO19,BP19)</f>
        <v>........</v>
      </c>
      <c r="AR17" s="124">
        <f t="shared" ref="AR17:AR46" si="82">K17:K18+N17:N18+Q17:Q18+T17:T18+W17:W18+Z17:Z18+AC17:AC18+AF17:AF18+AO17:AO18</f>
        <v>57</v>
      </c>
      <c r="AS17" s="125" t="str">
        <f t="shared" ref="AS17" si="83">IF(K19&lt;100,100-K19,IF(K19="XXX",100,"."))</f>
        <v>.</v>
      </c>
      <c r="AT17" s="125" t="str">
        <f t="shared" ref="AT17" si="84">IF(N19&lt;80,80-N19,IF(N19="XXX",80,"."))</f>
        <v>.</v>
      </c>
      <c r="AU17" s="125" t="str">
        <f t="shared" ref="AU17" si="85">IF(Q19&lt;80,80-Q19,IF(Q19="XXX",80,"."))</f>
        <v>.</v>
      </c>
      <c r="AV17" s="125" t="str">
        <f t="shared" ref="AV17" si="86">IF(T19&lt;80,80-T19,IF(T19="XXX",80,"."))</f>
        <v>.</v>
      </c>
      <c r="AW17" s="125" t="str">
        <f t="shared" ref="AW17" si="87">IF(W19&lt;60,60-W19,IF(W19="XXX",60,"."))</f>
        <v>.</v>
      </c>
      <c r="AX17" s="125" t="str">
        <f t="shared" ref="AX17" si="88">IF(Z19&lt;40,40-Z19,IF(Z19="XXX",40,"."))</f>
        <v>.</v>
      </c>
      <c r="AY17" s="125" t="str">
        <f t="shared" ref="AY17" si="89">IF(AC19&lt;40,40-AC19,IF(AC19="XXX",40,"."))</f>
        <v>.</v>
      </c>
      <c r="AZ17" s="125" t="str">
        <f t="shared" ref="AZ17" si="90">IF(AF19&lt;20,20-AF19,IF(AF19="XXX",20,"."))</f>
        <v>.</v>
      </c>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7">
        <f t="shared" ref="EU17" si="91">IF(K19="",1,IF(K17+K18&lt;100,1,""))</f>
        <v>1</v>
      </c>
      <c r="EV17" s="127">
        <f t="shared" ref="EV17" si="92">IF(N19="",2,IF(N17+N18&lt;80,2,""))</f>
        <v>2</v>
      </c>
      <c r="EW17" s="127">
        <f t="shared" ref="EW17" si="93">IF(Q19="",3,IF(Q17+Q18&lt;80,3,""))</f>
        <v>3</v>
      </c>
      <c r="EX17" s="128">
        <v>3</v>
      </c>
      <c r="EY17" s="129" t="str">
        <f t="shared" ref="EY17:EY46" si="94">IF(AG17="","7",IF(AG17&lt;40,7,"*"))</f>
        <v>*</v>
      </c>
      <c r="EZ17" s="129">
        <f t="shared" ref="EZ17:EZ46" si="95">IF(AJ17="","8",IF(AJ17&lt;20,8,"*"))</f>
        <v>8</v>
      </c>
      <c r="FA17" s="130" t="str">
        <f t="shared" ref="FA17:FA46" si="96">IF(AS17="","9",IF(AS17&lt;40,9,"*"))</f>
        <v>*</v>
      </c>
      <c r="FB17" s="131">
        <f>IF(FC17="","",SUBTOTAL(2,$FC$11:FC17))</f>
        <v>3</v>
      </c>
      <c r="FC17" s="132">
        <f t="shared" ref="FC17:FC46" si="97">IF(AG17="ناجح",ROW(),"")</f>
        <v>17</v>
      </c>
      <c r="FD17" s="132" t="str">
        <f t="shared" ref="FD17:FD46" si="98">IF(AG17="دورثان",ROW(),"")</f>
        <v/>
      </c>
      <c r="FE17" s="131" t="str">
        <f>IF(FD17="","",SUBTOTAL(2,$FD$11:FD17))</f>
        <v/>
      </c>
      <c r="FF17" s="133">
        <f>IF($FB17="","",IF(IF(النتيجة="",TRUE,$AG17=النتيجة),COUNT($FF$10:$FF16)+1))</f>
        <v>3</v>
      </c>
    </row>
    <row r="18" spans="1:162" ht="14.25" customHeight="1" x14ac:dyDescent="0.25">
      <c r="A18" s="111"/>
      <c r="B18" s="117"/>
      <c r="C18" s="135"/>
      <c r="D18" s="117"/>
      <c r="E18" s="117"/>
      <c r="F18" s="117"/>
      <c r="G18" s="111"/>
      <c r="H18" s="136" t="s">
        <v>52</v>
      </c>
      <c r="I18" s="137">
        <f>VLOOKUP(EX17,'[1]ادخال بيانات ودرجات'!$A$10:BW215,20,TRUE)</f>
        <v>0</v>
      </c>
      <c r="J18" s="137">
        <f>VLOOKUP(EX17,'[1]ادخال بيانات ودرجات'!$A$10:BW215,21,TRUE)</f>
        <v>0</v>
      </c>
      <c r="K18" s="138">
        <f t="shared" si="70"/>
        <v>0</v>
      </c>
      <c r="L18" s="137">
        <f>VLOOKUP(EX17,'[1]ادخال بيانات ودرجات'!$A$10:BW215,27,TRUE)</f>
        <v>0</v>
      </c>
      <c r="M18" s="137">
        <f>VLOOKUP(EX17,'[1]ادخال بيانات ودرجات'!$A$10:BW215,28,TRUE)</f>
        <v>0</v>
      </c>
      <c r="N18" s="138">
        <f t="shared" si="71"/>
        <v>0</v>
      </c>
      <c r="O18" s="137">
        <f>VLOOKUP(EX17,'[1]ادخال بيانات ودرجات'!$A$10:BW215,34,TRUE)</f>
        <v>0</v>
      </c>
      <c r="P18" s="137">
        <f>VLOOKUP(EX17,'[1]ادخال بيانات ودرجات'!$A$10:BW215,35,TRUE)</f>
        <v>0</v>
      </c>
      <c r="Q18" s="138">
        <f t="shared" si="72"/>
        <v>0</v>
      </c>
      <c r="R18" s="137">
        <f>VLOOKUP(EX17,'[1]ادخال بيانات ودرجات'!$A$10:BW215,41,TRUE)</f>
        <v>0</v>
      </c>
      <c r="S18" s="137">
        <f>VLOOKUP(EX17,'[1]ادخال بيانات ودرجات'!$A$10:BW215,42,TRUE)</f>
        <v>0</v>
      </c>
      <c r="T18" s="138">
        <f t="shared" si="73"/>
        <v>0</v>
      </c>
      <c r="U18" s="137">
        <f>VLOOKUP(EX17,'[1]ادخال بيانات ودرجات'!$A$10:BW215,48,TRUE)</f>
        <v>0</v>
      </c>
      <c r="V18" s="137">
        <f>VLOOKUP(EX17,'[1]ادخال بيانات ودرجات'!$A$10:BW215,49,TRUE)</f>
        <v>0</v>
      </c>
      <c r="W18" s="138">
        <f t="shared" si="74"/>
        <v>0</v>
      </c>
      <c r="X18" s="137">
        <f>VLOOKUP(EX17,'[1]ادخال بيانات ودرجات'!$A$10:BW215,55,TRUE)</f>
        <v>0</v>
      </c>
      <c r="Y18" s="137">
        <f>VLOOKUP(EX17,'[1]ادخال بيانات ودرجات'!$A$10:BW215,56,TRUE)</f>
        <v>0</v>
      </c>
      <c r="Z18" s="138">
        <f t="shared" si="75"/>
        <v>0</v>
      </c>
      <c r="AA18" s="137">
        <f>VLOOKUP(EX17,'[1]ادخال بيانات ودرجات'!$A$10:BW215,62,TRUE)</f>
        <v>0</v>
      </c>
      <c r="AB18" s="137">
        <f>VLOOKUP(EX17,'[1]ادخال بيانات ودرجات'!$A$10:BW215,63,TRUE)</f>
        <v>0</v>
      </c>
      <c r="AC18" s="138">
        <f t="shared" si="76"/>
        <v>0</v>
      </c>
      <c r="AD18" s="138">
        <f>VLOOKUP(EX17,'[1]ادخال بيانات ودرجات'!$A$10:BW215,69,TRUE)</f>
        <v>0</v>
      </c>
      <c r="AE18" s="138">
        <f>VLOOKUP(EX17,'[1]ادخال بيانات ودرجات'!$A$10:BW215,70,TRUE)</f>
        <v>0</v>
      </c>
      <c r="AF18" s="138">
        <f t="shared" si="77"/>
        <v>0</v>
      </c>
      <c r="AG18" s="139"/>
      <c r="AH18" s="140"/>
      <c r="AI18" s="117"/>
      <c r="AJ18" s="117"/>
      <c r="AK18" s="141"/>
      <c r="AL18" s="119"/>
      <c r="AM18" s="142">
        <f>VLOOKUP(EX17,'[1]ادخال بيانات ودرجات'!$A$10:BX215,76,TRUE)</f>
        <v>0</v>
      </c>
      <c r="AN18" s="142">
        <f>VLOOKUP(EX17,'[1]ادخال بيانات ودرجات'!$A$10:BY215,77,TRUE)</f>
        <v>0</v>
      </c>
      <c r="AO18" s="121">
        <f t="shared" si="80"/>
        <v>0</v>
      </c>
      <c r="AP18" s="143"/>
      <c r="AQ18" s="123"/>
      <c r="AR18" s="124"/>
      <c r="AS18" s="125"/>
      <c r="AT18" s="125"/>
      <c r="AU18" s="125"/>
      <c r="AV18" s="125"/>
      <c r="AW18" s="125"/>
      <c r="AX18" s="125"/>
      <c r="AY18" s="125"/>
      <c r="AZ18" s="125"/>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7">
        <f t="shared" ref="EU18:EU46" si="99">IF(T19="",4,IF(T17+T18&lt;80,4,""))</f>
        <v>4</v>
      </c>
      <c r="EV18" s="127">
        <f t="shared" ref="EV18:EV46" si="100">IF(W19="",5,IF(W17+W18&lt;60,5,""))</f>
        <v>5</v>
      </c>
      <c r="EW18" s="127">
        <f t="shared" ref="EW18:EW46" si="101">IF(Z19="",6,IF(Z17+Z18&lt;40,6,""))</f>
        <v>6</v>
      </c>
      <c r="EX18" s="128"/>
      <c r="EY18" s="134"/>
      <c r="EZ18" s="134"/>
      <c r="FA18" s="134"/>
      <c r="FB18" s="144"/>
      <c r="FC18" s="145"/>
      <c r="FD18" s="145"/>
      <c r="FE18" s="144"/>
      <c r="FF18" s="133"/>
    </row>
    <row r="19" spans="1:162" ht="14.25" customHeight="1" thickBot="1" x14ac:dyDescent="0.3">
      <c r="A19" s="146"/>
      <c r="B19" s="147"/>
      <c r="C19" s="148"/>
      <c r="D19" s="147"/>
      <c r="E19" s="147"/>
      <c r="F19" s="147"/>
      <c r="G19" s="146"/>
      <c r="H19" s="149" t="s">
        <v>53</v>
      </c>
      <c r="I19" s="150">
        <f t="shared" ref="I19:J19" si="102">SUM(I17,I18)</f>
        <v>0</v>
      </c>
      <c r="J19" s="150">
        <f t="shared" si="102"/>
        <v>0</v>
      </c>
      <c r="K19" s="150" t="str">
        <f t="shared" ref="K19" si="103">IF(J19&gt;=48,I19+J19,"")</f>
        <v/>
      </c>
      <c r="L19" s="150">
        <f t="shared" ref="L19:M19" si="104">SUM(L17,L18)</f>
        <v>32</v>
      </c>
      <c r="M19" s="150">
        <f t="shared" si="104"/>
        <v>25</v>
      </c>
      <c r="N19" s="150" t="str">
        <f t="shared" ref="N19" si="105">IF(M19&gt;=38.4,L19+M19,"")</f>
        <v/>
      </c>
      <c r="O19" s="150">
        <f t="shared" ref="O19:P19" si="106">SUM(O17,O18)</f>
        <v>0</v>
      </c>
      <c r="P19" s="150">
        <f t="shared" si="106"/>
        <v>0</v>
      </c>
      <c r="Q19" s="150" t="str">
        <f t="shared" ref="Q19" si="107">IF(P19&gt;=38.4,O19+P19,"")</f>
        <v/>
      </c>
      <c r="R19" s="150">
        <f t="shared" ref="R19:S19" si="108">SUM(R17,R18)</f>
        <v>0</v>
      </c>
      <c r="S19" s="150">
        <f t="shared" si="108"/>
        <v>0</v>
      </c>
      <c r="T19" s="150" t="str">
        <f t="shared" ref="T19" si="109">IF(S19&gt;=38.4,R19+S19,"")</f>
        <v/>
      </c>
      <c r="U19" s="150">
        <f t="shared" ref="U19:V19" si="110">SUM(U17,U18)</f>
        <v>0</v>
      </c>
      <c r="V19" s="150">
        <f t="shared" si="110"/>
        <v>0</v>
      </c>
      <c r="W19" s="150" t="str">
        <f t="shared" ref="W19" si="111">IF(V19&gt;=28.8,U19+V19,"")</f>
        <v/>
      </c>
      <c r="X19" s="150">
        <f t="shared" ref="X19:Y19" si="112">SUM(X17,X18)</f>
        <v>0</v>
      </c>
      <c r="Y19" s="150">
        <f t="shared" si="112"/>
        <v>0</v>
      </c>
      <c r="Z19" s="150" t="str">
        <f t="shared" ref="Z19" si="113">IF(Y19&gt;=19.2,X19+Y19,"")</f>
        <v/>
      </c>
      <c r="AA19" s="150">
        <f t="shared" ref="AA19:AB19" si="114">SUM(AA17,AA18)</f>
        <v>0</v>
      </c>
      <c r="AB19" s="150">
        <f t="shared" si="114"/>
        <v>0</v>
      </c>
      <c r="AC19" s="150" t="str">
        <f t="shared" ref="AC19" si="115">IF(AB19&gt;=19.2,AA19+AB19,"")</f>
        <v/>
      </c>
      <c r="AD19" s="150">
        <f t="shared" ref="AD19:AE19" si="116">SUM(AD17,AD18)</f>
        <v>0</v>
      </c>
      <c r="AE19" s="150">
        <f t="shared" si="116"/>
        <v>0</v>
      </c>
      <c r="AF19" s="150" t="str">
        <f t="shared" ref="AF19" si="117">IF(AE19&gt;=9.6,AD19+AE19,"")</f>
        <v/>
      </c>
      <c r="AG19" s="151"/>
      <c r="AH19" s="152">
        <f t="shared" ref="AH19:AH46" si="118">COUNT(BA19:BH19)</f>
        <v>0</v>
      </c>
      <c r="AI19" s="147"/>
      <c r="AJ19" s="147"/>
      <c r="AK19" s="153"/>
      <c r="AL19" s="154"/>
      <c r="AM19" s="155">
        <f t="shared" ref="AM19:AO19" si="119">SUM(AM17,AM18)</f>
        <v>0</v>
      </c>
      <c r="AN19" s="155">
        <f t="shared" si="119"/>
        <v>0</v>
      </c>
      <c r="AO19" s="156">
        <f t="shared" si="119"/>
        <v>0</v>
      </c>
      <c r="AP19" s="157" t="str">
        <f t="shared" ref="AP19:AP46" si="120">CONCATENATE(BH19,BG19,BF19,BE19,BD19,,BC19,BB19,BA19)</f>
        <v>........</v>
      </c>
      <c r="AQ19" s="158"/>
      <c r="AR19" s="159"/>
      <c r="AS19" s="160"/>
      <c r="AT19" s="160"/>
      <c r="AU19" s="160"/>
      <c r="AV19" s="160"/>
      <c r="AW19" s="160"/>
      <c r="AX19" s="160"/>
      <c r="AY19" s="160"/>
      <c r="AZ19" s="160"/>
      <c r="BA19" s="161" t="str">
        <f t="shared" ref="BA19:BA46" si="121">IF(K19&lt;100,1,IF(K19="XXX",1,"."))</f>
        <v>.</v>
      </c>
      <c r="BB19" s="161" t="str">
        <f t="shared" ref="BB19:BB46" si="122">IF(N19&lt;80,2,IF(N19="XXX",2,"."))</f>
        <v>.</v>
      </c>
      <c r="BC19" s="161" t="str">
        <f t="shared" ref="BC19:BC46" si="123">IF(Q19&lt;80,3,IF(Q19="XXX",3,"."))</f>
        <v>.</v>
      </c>
      <c r="BD19" s="161" t="str">
        <f t="shared" ref="BD19:BD46" si="124">IF(T19&lt;80,4,IF(W19="XXX",4,"."))</f>
        <v>.</v>
      </c>
      <c r="BE19" s="161" t="str">
        <f t="shared" ref="BE19:BE46" si="125">IF(W19&lt;60,5,IF(W19="XXX",5,"."))</f>
        <v>.</v>
      </c>
      <c r="BF19" s="161" t="str">
        <f t="shared" ref="BF19:BF46" si="126">IF(Z19&lt;40,6,IF(Z19="XXX",6,"."))</f>
        <v>.</v>
      </c>
      <c r="BG19" s="161" t="str">
        <f t="shared" ref="BG19:BG46" si="127">IF(AC19&lt;40,7,IF(AC19="XXX",7,"."))</f>
        <v>.</v>
      </c>
      <c r="BH19" s="161" t="str">
        <f t="shared" ref="BH19:BH46" si="128">IF(AF19&lt;20,8,IF(AF19="XXX",8,"."))</f>
        <v>.</v>
      </c>
      <c r="BI19" s="162" t="str">
        <f t="shared" ref="BI19:BI46" si="129">IF(BA19=1,".رياضيات",".")</f>
        <v>.</v>
      </c>
      <c r="BJ19" s="162" t="str">
        <f t="shared" ref="BJ19:BJ46" si="130">IF(BB19=2,".نحوونصوص",".")</f>
        <v>.</v>
      </c>
      <c r="BK19" s="162" t="str">
        <f t="shared" ref="BK19:BK46" si="131">IF(BC19=3,".علوم",".")</f>
        <v>.</v>
      </c>
      <c r="BL19" s="162" t="str">
        <f t="shared" ref="BL19:BL46" si="132">IF(BD19=4,".تعبير واملاء وخط",".")</f>
        <v>.</v>
      </c>
      <c r="BM19" s="162" t="str">
        <f t="shared" ref="BM19:BM46" si="133">IF(BE19=5,".تربية اسلامية",".")</f>
        <v>.</v>
      </c>
      <c r="BN19" s="162" t="str">
        <f t="shared" ref="BN19:BN46" si="134">IF(BF19=6,".جغرافيا",".")</f>
        <v>.</v>
      </c>
      <c r="BO19" s="162" t="str">
        <f t="shared" ref="BO19:BO46" si="135">IF(BG19=7,".تاريخ",".")</f>
        <v>.</v>
      </c>
      <c r="BP19" s="162" t="str">
        <f t="shared" ref="BP19:BP46" si="136">IF(BH19=8,".وطنية",".")</f>
        <v>.</v>
      </c>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4">
        <f t="shared" ref="EU19" si="137">IF(AC19="",7,IF(AC17+AC18&lt;40,7,""))</f>
        <v>7</v>
      </c>
      <c r="EV19" s="164">
        <f t="shared" ref="EV19" si="138">IF(AF19="",8,IF(AF17+AF18&lt;20,8,""))</f>
        <v>8</v>
      </c>
      <c r="EW19" s="164">
        <f t="shared" ref="EW19" si="139">IF(AO19="",9,IF(AO17+AO18&lt;40,9,""))</f>
        <v>9</v>
      </c>
      <c r="EX19" s="128"/>
      <c r="EY19" s="165"/>
      <c r="EZ19" s="165"/>
      <c r="FA19" s="165"/>
      <c r="FB19" s="166"/>
      <c r="FC19" s="167"/>
      <c r="FD19" s="167"/>
      <c r="FE19" s="166"/>
      <c r="FF19" s="133"/>
    </row>
    <row r="20" spans="1:162" ht="14.25" customHeight="1" x14ac:dyDescent="0.25">
      <c r="A20" s="108">
        <f>VLOOKUP(EX20,'[1]ادخال بيانات ودرجات'!$A$10:A218,1,TRUE)</f>
        <v>4</v>
      </c>
      <c r="B20" s="109"/>
      <c r="C20" s="110">
        <f>VLOOKUP(EX20,'[1]ادخال بيانات ودرجات'!$A$10:C218,3,TRUE)</f>
        <v>0</v>
      </c>
      <c r="D20" s="109">
        <f>VLOOKUP(EX20,'[1]ادخال بيانات ودرجات'!$A$10:D218,4,TRUE)</f>
        <v>0</v>
      </c>
      <c r="E20" s="109">
        <f>VLOOKUP(EX20,'[1]ادخال بيانات ودرجات'!$A$10:E218,5,TRUE)</f>
        <v>0</v>
      </c>
      <c r="F20" s="109">
        <f>VLOOKUP(EX20,'[1]ادخال بيانات ودرجات'!$A$10:F218,6,TRUE)</f>
        <v>0</v>
      </c>
      <c r="G20" s="111">
        <f>VLOOKUP(EX20,'[1]ادخال بيانات ودرجات'!$A$10:B218,2,TRUE)</f>
        <v>0</v>
      </c>
      <c r="H20" s="112" t="s">
        <v>50</v>
      </c>
      <c r="I20" s="113">
        <f>VLOOKUP(EX20,'[1]ادخال بيانات ودرجات'!$A$10:BW218,17,TRUE)</f>
        <v>0</v>
      </c>
      <c r="J20" s="113">
        <f>VLOOKUP(EX20,'[1]ادخال بيانات ودرجات'!$A$10:BW218,18,TRUE)</f>
        <v>0</v>
      </c>
      <c r="K20" s="114">
        <f t="shared" ref="K20:K21" si="140">SUM(I20,J20)</f>
        <v>0</v>
      </c>
      <c r="L20" s="113">
        <f>VLOOKUP(EX20,'[1]ادخال بيانات ودرجات'!$A$10:BW218,24,TRUE)</f>
        <v>29</v>
      </c>
      <c r="M20" s="113">
        <f>VLOOKUP(EX20,'[1]ادخال بيانات ودرجات'!$A$10:BW218,25,TRUE)</f>
        <v>27</v>
      </c>
      <c r="N20" s="114">
        <f t="shared" ref="N20:N21" si="141">SUM(L20,M20)</f>
        <v>56</v>
      </c>
      <c r="O20" s="113">
        <f>VLOOKUP(EX20,'[1]ادخال بيانات ودرجات'!$A$10:BW218,31,TRUE)</f>
        <v>0</v>
      </c>
      <c r="P20" s="113">
        <f>VLOOKUP(EX20,'[1]ادخال بيانات ودرجات'!$A$10:BW218,32,TRUE)</f>
        <v>0</v>
      </c>
      <c r="Q20" s="114">
        <f t="shared" ref="Q20:Q21" si="142">SUM(O20,P20)</f>
        <v>0</v>
      </c>
      <c r="R20" s="113">
        <f>VLOOKUP(EX20,'[1]ادخال بيانات ودرجات'!$A$10:BW218,38,TRUE)</f>
        <v>0</v>
      </c>
      <c r="S20" s="113">
        <f>VLOOKUP(EX20,'[1]ادخال بيانات ودرجات'!$A$10:BW218,39,TRUE)</f>
        <v>0</v>
      </c>
      <c r="T20" s="114">
        <f t="shared" ref="T20:T21" si="143">SUM(R20,S20)</f>
        <v>0</v>
      </c>
      <c r="U20" s="113">
        <f>VLOOKUP(EX20,'[1]ادخال بيانات ودرجات'!$A$10:BW218,45,TRUE)</f>
        <v>0</v>
      </c>
      <c r="V20" s="113">
        <f>VLOOKUP(EX20,'[1]ادخال بيانات ودرجات'!$A$10:BW218,46,TRUE)</f>
        <v>0</v>
      </c>
      <c r="W20" s="114">
        <f t="shared" ref="W20:W21" si="144">SUM(U20,V20)</f>
        <v>0</v>
      </c>
      <c r="X20" s="113">
        <f>VLOOKUP(EX20,'[1]ادخال بيانات ودرجات'!$A$10:BW218,52,TRUE)</f>
        <v>0</v>
      </c>
      <c r="Y20" s="113">
        <f>VLOOKUP(EX20,'[1]ادخال بيانات ودرجات'!$A$10:BW218,53,TRUE)</f>
        <v>0</v>
      </c>
      <c r="Z20" s="114">
        <f t="shared" ref="Z20:Z21" si="145">SUM(X20,Y20)</f>
        <v>0</v>
      </c>
      <c r="AA20" s="113">
        <f>VLOOKUP(EX20,'[1]ادخال بيانات ودرجات'!$A$10:BW218,59,TRUE)</f>
        <v>0</v>
      </c>
      <c r="AB20" s="113">
        <f>VLOOKUP(EX20,'[1]ادخال بيانات ودرجات'!$A$10:BW218,60,TRUE)</f>
        <v>0</v>
      </c>
      <c r="AC20" s="114">
        <f t="shared" ref="AC20:AC21" si="146">SUM(AA20,AB20)</f>
        <v>0</v>
      </c>
      <c r="AD20" s="114">
        <f>VLOOKUP(EX20,'[1]ادخال بيانات ودرجات'!$A$10:BW218,66,TRUE)</f>
        <v>0</v>
      </c>
      <c r="AE20" s="114">
        <f>VLOOKUP(EX20,'[1]ادخال بيانات ودرجات'!$A$10:BW218,67,TRUE)</f>
        <v>0</v>
      </c>
      <c r="AF20" s="114">
        <f t="shared" ref="AF20:AF21" si="147">SUM(AD20,AE20)</f>
        <v>0</v>
      </c>
      <c r="AG20" s="115" t="s">
        <v>51</v>
      </c>
      <c r="AH20" s="116"/>
      <c r="AI20" s="117" t="str">
        <f>IF(AJ20&gt;=1,"***",VLOOKUP(EX20,'[1]ادخال بيانات ودرجات'!$A$10:CI219,87,TRUE))</f>
        <v>***</v>
      </c>
      <c r="AJ20" s="117">
        <f t="shared" ref="AJ20" si="148">COUNT(EU20:EW22)</f>
        <v>9</v>
      </c>
      <c r="AK20" s="118" t="str">
        <f>IF(AJ20&gt;=1,"***",VLOOKUP(EX20,'[1]ادخال بيانات ودرجات'!$A$10:CL218,90,TRUE))</f>
        <v>***</v>
      </c>
      <c r="AL20" s="119" t="str">
        <f t="shared" ref="AL20" si="149">IF(AJ20&gt;=1,"",IF(AK20&gt;=85,"ممتاز",IF(AK20&gt;=75,"جيد جدا",IF(AK20&gt;=65,"جيد",IF(AK20&gt;=54,"مقبول",IF(AK20&gt;=50,"ضعيف","xxx"))))))</f>
        <v/>
      </c>
      <c r="AM20" s="120">
        <f>VLOOKUP(EX20,'[1]ادخال بيانات ودرجات'!$A$10:BW218,73,TRUE)</f>
        <v>0</v>
      </c>
      <c r="AN20" s="120">
        <f>VLOOKUP(EX20,'[1]ادخال بيانات ودرجات'!$A$10:BW218,74,TRUE)</f>
        <v>0</v>
      </c>
      <c r="AO20" s="121">
        <f t="shared" ref="AO20:AO21" si="150">SUM(AM20,AN20)</f>
        <v>0</v>
      </c>
      <c r="AP20" s="122"/>
      <c r="AQ20" s="123" t="str">
        <f t="shared" ref="AQ20" si="151">CONCATENATE(BI22,BJ22,BK22,,BL22,BM22,,BN22,BO22,BP22)</f>
        <v>........</v>
      </c>
      <c r="AR20" s="124">
        <f t="shared" ref="AR20:AR46" si="152">K20:K21+N20:N21+Q20:Q21+T20:T21+W20:W21+Z20:Z21+AC20:AC21+AF20:AF21+AO20:AO21</f>
        <v>56</v>
      </c>
      <c r="AS20" s="125" t="str">
        <f t="shared" ref="AS20" si="153">IF(K22&lt;100,100-K22,IF(K22="XXX",100,"."))</f>
        <v>.</v>
      </c>
      <c r="AT20" s="125" t="str">
        <f t="shared" ref="AT20" si="154">IF(N22&lt;80,80-N22,IF(N22="XXX",80,"."))</f>
        <v>.</v>
      </c>
      <c r="AU20" s="125" t="str">
        <f t="shared" ref="AU20" si="155">IF(Q22&lt;80,80-Q22,IF(Q22="XXX",80,"."))</f>
        <v>.</v>
      </c>
      <c r="AV20" s="125" t="str">
        <f t="shared" ref="AV20" si="156">IF(T22&lt;80,80-T22,IF(T22="XXX",80,"."))</f>
        <v>.</v>
      </c>
      <c r="AW20" s="125" t="str">
        <f t="shared" ref="AW20" si="157">IF(W22&lt;60,60-W22,IF(W22="XXX",60,"."))</f>
        <v>.</v>
      </c>
      <c r="AX20" s="125" t="str">
        <f t="shared" ref="AX20" si="158">IF(Z22&lt;40,40-Z22,IF(Z22="XXX",40,"."))</f>
        <v>.</v>
      </c>
      <c r="AY20" s="125" t="str">
        <f t="shared" ref="AY20" si="159">IF(AC22&lt;40,40-AC22,IF(AC22="XXX",40,"."))</f>
        <v>.</v>
      </c>
      <c r="AZ20" s="125" t="str">
        <f t="shared" ref="AZ20" si="160">IF(AF22&lt;20,20-AF22,IF(AF22="XXX",20,"."))</f>
        <v>.</v>
      </c>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7">
        <f t="shared" ref="EU20" si="161">IF(K22="",1,IF(K20+K21&lt;100,1,""))</f>
        <v>1</v>
      </c>
      <c r="EV20" s="127">
        <f t="shared" ref="EV20" si="162">IF(N22="",2,IF(N20+N21&lt;80,2,""))</f>
        <v>2</v>
      </c>
      <c r="EW20" s="127">
        <f t="shared" ref="EW20" si="163">IF(Q22="",3,IF(Q20+Q21&lt;80,3,""))</f>
        <v>3</v>
      </c>
      <c r="EX20" s="128">
        <v>4</v>
      </c>
      <c r="EY20" s="129" t="str">
        <f t="shared" ref="EY20:EY46" si="164">IF(AG20="","7",IF(AG20&lt;40,7,"*"))</f>
        <v>*</v>
      </c>
      <c r="EZ20" s="129">
        <f t="shared" ref="EZ20:EZ46" si="165">IF(AJ20="","8",IF(AJ20&lt;20,8,"*"))</f>
        <v>8</v>
      </c>
      <c r="FA20" s="130" t="str">
        <f t="shared" ref="FA20:FA46" si="166">IF(AS20="","9",IF(AS20&lt;40,9,"*"))</f>
        <v>*</v>
      </c>
      <c r="FB20" s="131">
        <f>IF(FC20="","",SUBTOTAL(2,$FC$11:FC20))</f>
        <v>4</v>
      </c>
      <c r="FC20" s="132">
        <f t="shared" ref="FC20:FC46" si="167">IF(AG20="ناجح",ROW(),"")</f>
        <v>20</v>
      </c>
      <c r="FD20" s="132" t="str">
        <f t="shared" ref="FD20:FD46" si="168">IF(AG20="دورثان",ROW(),"")</f>
        <v/>
      </c>
      <c r="FE20" s="131" t="str">
        <f>IF(FD20="","",SUBTOTAL(2,$FD$11:FD20))</f>
        <v/>
      </c>
      <c r="FF20" s="133">
        <f>IF($FB20="","",IF(IF(النتيجة="",TRUE,$AG20=النتيجة),COUNT($FF$10:$FF19)+1))</f>
        <v>4</v>
      </c>
    </row>
    <row r="21" spans="1:162" ht="14.25" customHeight="1" x14ac:dyDescent="0.25">
      <c r="A21" s="111"/>
      <c r="B21" s="117"/>
      <c r="C21" s="135"/>
      <c r="D21" s="117"/>
      <c r="E21" s="117"/>
      <c r="F21" s="117"/>
      <c r="G21" s="111"/>
      <c r="H21" s="136" t="s">
        <v>52</v>
      </c>
      <c r="I21" s="137">
        <f>VLOOKUP(EX20,'[1]ادخال بيانات ودرجات'!$A$10:BW218,20,TRUE)</f>
        <v>0</v>
      </c>
      <c r="J21" s="137">
        <f>VLOOKUP(EX20,'[1]ادخال بيانات ودرجات'!$A$10:BW218,21,TRUE)</f>
        <v>0</v>
      </c>
      <c r="K21" s="138">
        <f t="shared" si="140"/>
        <v>0</v>
      </c>
      <c r="L21" s="137">
        <f>VLOOKUP(EX20,'[1]ادخال بيانات ودرجات'!$A$10:BW218,27,TRUE)</f>
        <v>0</v>
      </c>
      <c r="M21" s="137">
        <f>VLOOKUP(EX20,'[1]ادخال بيانات ودرجات'!$A$10:BW218,28,TRUE)</f>
        <v>0</v>
      </c>
      <c r="N21" s="138">
        <f t="shared" si="141"/>
        <v>0</v>
      </c>
      <c r="O21" s="137">
        <f>VLOOKUP(EX20,'[1]ادخال بيانات ودرجات'!$A$10:BW218,34,TRUE)</f>
        <v>0</v>
      </c>
      <c r="P21" s="137">
        <f>VLOOKUP(EX20,'[1]ادخال بيانات ودرجات'!$A$10:BW218,35,TRUE)</f>
        <v>0</v>
      </c>
      <c r="Q21" s="138">
        <f t="shared" si="142"/>
        <v>0</v>
      </c>
      <c r="R21" s="137">
        <f>VLOOKUP(EX20,'[1]ادخال بيانات ودرجات'!$A$10:BW218,41,TRUE)</f>
        <v>0</v>
      </c>
      <c r="S21" s="137">
        <f>VLOOKUP(EX20,'[1]ادخال بيانات ودرجات'!$A$10:BW218,42,TRUE)</f>
        <v>0</v>
      </c>
      <c r="T21" s="138">
        <f t="shared" si="143"/>
        <v>0</v>
      </c>
      <c r="U21" s="137">
        <f>VLOOKUP(EX20,'[1]ادخال بيانات ودرجات'!$A$10:BW218,48,TRUE)</f>
        <v>0</v>
      </c>
      <c r="V21" s="137">
        <f>VLOOKUP(EX20,'[1]ادخال بيانات ودرجات'!$A$10:BW218,49,TRUE)</f>
        <v>0</v>
      </c>
      <c r="W21" s="138">
        <f t="shared" si="144"/>
        <v>0</v>
      </c>
      <c r="X21" s="137">
        <f>VLOOKUP(EX20,'[1]ادخال بيانات ودرجات'!$A$10:BW218,55,TRUE)</f>
        <v>0</v>
      </c>
      <c r="Y21" s="137">
        <f>VLOOKUP(EX20,'[1]ادخال بيانات ودرجات'!$A$10:BW218,56,TRUE)</f>
        <v>0</v>
      </c>
      <c r="Z21" s="138">
        <f t="shared" si="145"/>
        <v>0</v>
      </c>
      <c r="AA21" s="137">
        <f>VLOOKUP(EX20,'[1]ادخال بيانات ودرجات'!$A$10:BW218,62,TRUE)</f>
        <v>0</v>
      </c>
      <c r="AB21" s="137">
        <f>VLOOKUP(EX20,'[1]ادخال بيانات ودرجات'!$A$10:BW218,63,TRUE)</f>
        <v>0</v>
      </c>
      <c r="AC21" s="138">
        <f t="shared" si="146"/>
        <v>0</v>
      </c>
      <c r="AD21" s="138">
        <f>VLOOKUP(EX20,'[1]ادخال بيانات ودرجات'!$A$10:BW218,69,TRUE)</f>
        <v>0</v>
      </c>
      <c r="AE21" s="138">
        <f>VLOOKUP(EX20,'[1]ادخال بيانات ودرجات'!$A$10:BW218,70,TRUE)</f>
        <v>0</v>
      </c>
      <c r="AF21" s="138">
        <f t="shared" si="147"/>
        <v>0</v>
      </c>
      <c r="AG21" s="139"/>
      <c r="AH21" s="140"/>
      <c r="AI21" s="117"/>
      <c r="AJ21" s="117"/>
      <c r="AK21" s="141"/>
      <c r="AL21" s="119"/>
      <c r="AM21" s="142">
        <f>VLOOKUP(EX20,'[1]ادخال بيانات ودرجات'!$A$10:BX218,76,TRUE)</f>
        <v>0</v>
      </c>
      <c r="AN21" s="142">
        <f>VLOOKUP(EX20,'[1]ادخال بيانات ودرجات'!$A$10:BY218,77,TRUE)</f>
        <v>0</v>
      </c>
      <c r="AO21" s="121">
        <f t="shared" si="150"/>
        <v>0</v>
      </c>
      <c r="AP21" s="143"/>
      <c r="AQ21" s="123"/>
      <c r="AR21" s="124"/>
      <c r="AS21" s="125"/>
      <c r="AT21" s="125"/>
      <c r="AU21" s="125"/>
      <c r="AV21" s="125"/>
      <c r="AW21" s="125"/>
      <c r="AX21" s="125"/>
      <c r="AY21" s="125"/>
      <c r="AZ21" s="125"/>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7">
        <f t="shared" ref="EU21:EU46" si="169">IF(T22="",4,IF(T20+T21&lt;80,4,""))</f>
        <v>4</v>
      </c>
      <c r="EV21" s="127">
        <f t="shared" ref="EV21:EV46" si="170">IF(W22="",5,IF(W20+W21&lt;60,5,""))</f>
        <v>5</v>
      </c>
      <c r="EW21" s="127">
        <f t="shared" ref="EW21:EW46" si="171">IF(Z22="",6,IF(Z20+Z21&lt;40,6,""))</f>
        <v>6</v>
      </c>
      <c r="EX21" s="128"/>
      <c r="EY21" s="134"/>
      <c r="EZ21" s="134"/>
      <c r="FA21" s="134"/>
      <c r="FB21" s="144"/>
      <c r="FC21" s="145"/>
      <c r="FD21" s="145"/>
      <c r="FE21" s="144"/>
      <c r="FF21" s="133"/>
    </row>
    <row r="22" spans="1:162" ht="14.25" customHeight="1" thickBot="1" x14ac:dyDescent="0.3">
      <c r="A22" s="146"/>
      <c r="B22" s="147"/>
      <c r="C22" s="148"/>
      <c r="D22" s="147"/>
      <c r="E22" s="147"/>
      <c r="F22" s="147"/>
      <c r="G22" s="146"/>
      <c r="H22" s="149" t="s">
        <v>53</v>
      </c>
      <c r="I22" s="150">
        <f t="shared" ref="I22:J22" si="172">SUM(I20,I21)</f>
        <v>0</v>
      </c>
      <c r="J22" s="150">
        <f t="shared" si="172"/>
        <v>0</v>
      </c>
      <c r="K22" s="150" t="str">
        <f t="shared" ref="K22" si="173">IF(J22&gt;=48,I22+J22,"")</f>
        <v/>
      </c>
      <c r="L22" s="150">
        <f t="shared" ref="L22:M22" si="174">SUM(L20,L21)</f>
        <v>29</v>
      </c>
      <c r="M22" s="150">
        <f t="shared" si="174"/>
        <v>27</v>
      </c>
      <c r="N22" s="150" t="str">
        <f t="shared" ref="N22" si="175">IF(M22&gt;=38.4,L22+M22,"")</f>
        <v/>
      </c>
      <c r="O22" s="150">
        <f t="shared" ref="O22:P22" si="176">SUM(O20,O21)</f>
        <v>0</v>
      </c>
      <c r="P22" s="150">
        <f t="shared" si="176"/>
        <v>0</v>
      </c>
      <c r="Q22" s="150" t="str">
        <f t="shared" ref="Q22" si="177">IF(P22&gt;=38.4,O22+P22,"")</f>
        <v/>
      </c>
      <c r="R22" s="150">
        <f t="shared" ref="R22:S22" si="178">SUM(R20,R21)</f>
        <v>0</v>
      </c>
      <c r="S22" s="150">
        <f t="shared" si="178"/>
        <v>0</v>
      </c>
      <c r="T22" s="150" t="str">
        <f t="shared" ref="T22" si="179">IF(S22&gt;=38.4,R22+S22,"")</f>
        <v/>
      </c>
      <c r="U22" s="150">
        <f t="shared" ref="U22:V22" si="180">SUM(U20,U21)</f>
        <v>0</v>
      </c>
      <c r="V22" s="150">
        <f t="shared" si="180"/>
        <v>0</v>
      </c>
      <c r="W22" s="150" t="str">
        <f t="shared" ref="W22" si="181">IF(V22&gt;=28.8,U22+V22,"")</f>
        <v/>
      </c>
      <c r="X22" s="150">
        <f t="shared" ref="X22:Y22" si="182">SUM(X20,X21)</f>
        <v>0</v>
      </c>
      <c r="Y22" s="150">
        <f t="shared" si="182"/>
        <v>0</v>
      </c>
      <c r="Z22" s="150" t="str">
        <f t="shared" ref="Z22" si="183">IF(Y22&gt;=19.2,X22+Y22,"")</f>
        <v/>
      </c>
      <c r="AA22" s="150">
        <f t="shared" ref="AA22:AB22" si="184">SUM(AA20,AA21)</f>
        <v>0</v>
      </c>
      <c r="AB22" s="150">
        <f t="shared" si="184"/>
        <v>0</v>
      </c>
      <c r="AC22" s="150" t="str">
        <f t="shared" ref="AC22" si="185">IF(AB22&gt;=19.2,AA22+AB22,"")</f>
        <v/>
      </c>
      <c r="AD22" s="150">
        <f t="shared" ref="AD22:AE22" si="186">SUM(AD20,AD21)</f>
        <v>0</v>
      </c>
      <c r="AE22" s="150">
        <f t="shared" si="186"/>
        <v>0</v>
      </c>
      <c r="AF22" s="150" t="str">
        <f t="shared" ref="AF22" si="187">IF(AE22&gt;=9.6,AD22+AE22,"")</f>
        <v/>
      </c>
      <c r="AG22" s="151"/>
      <c r="AH22" s="152">
        <f t="shared" ref="AH22:AH46" si="188">COUNT(BA22:BH22)</f>
        <v>0</v>
      </c>
      <c r="AI22" s="147"/>
      <c r="AJ22" s="147"/>
      <c r="AK22" s="153"/>
      <c r="AL22" s="154"/>
      <c r="AM22" s="155">
        <f t="shared" ref="AM22:AO22" si="189">SUM(AM20,AM21)</f>
        <v>0</v>
      </c>
      <c r="AN22" s="155">
        <f t="shared" si="189"/>
        <v>0</v>
      </c>
      <c r="AO22" s="156">
        <f t="shared" si="189"/>
        <v>0</v>
      </c>
      <c r="AP22" s="157" t="str">
        <f t="shared" ref="AP22:AP46" si="190">CONCATENATE(BH22,BG22,BF22,BE22,BD22,,BC22,BB22,BA22)</f>
        <v>........</v>
      </c>
      <c r="AQ22" s="158"/>
      <c r="AR22" s="159"/>
      <c r="AS22" s="160"/>
      <c r="AT22" s="160"/>
      <c r="AU22" s="160"/>
      <c r="AV22" s="160"/>
      <c r="AW22" s="160"/>
      <c r="AX22" s="160"/>
      <c r="AY22" s="160"/>
      <c r="AZ22" s="160"/>
      <c r="BA22" s="161" t="str">
        <f t="shared" ref="BA22:BA46" si="191">IF(K22&lt;100,1,IF(K22="XXX",1,"."))</f>
        <v>.</v>
      </c>
      <c r="BB22" s="161" t="str">
        <f t="shared" ref="BB22:BB46" si="192">IF(N22&lt;80,2,IF(N22="XXX",2,"."))</f>
        <v>.</v>
      </c>
      <c r="BC22" s="161" t="str">
        <f t="shared" ref="BC22:BC46" si="193">IF(Q22&lt;80,3,IF(Q22="XXX",3,"."))</f>
        <v>.</v>
      </c>
      <c r="BD22" s="161" t="str">
        <f t="shared" ref="BD22:BD46" si="194">IF(T22&lt;80,4,IF(W22="XXX",4,"."))</f>
        <v>.</v>
      </c>
      <c r="BE22" s="161" t="str">
        <f t="shared" ref="BE22:BE46" si="195">IF(W22&lt;60,5,IF(W22="XXX",5,"."))</f>
        <v>.</v>
      </c>
      <c r="BF22" s="161" t="str">
        <f t="shared" ref="BF22:BF46" si="196">IF(Z22&lt;40,6,IF(Z22="XXX",6,"."))</f>
        <v>.</v>
      </c>
      <c r="BG22" s="161" t="str">
        <f t="shared" ref="BG22:BG46" si="197">IF(AC22&lt;40,7,IF(AC22="XXX",7,"."))</f>
        <v>.</v>
      </c>
      <c r="BH22" s="161" t="str">
        <f t="shared" ref="BH22:BH46" si="198">IF(AF22&lt;20,8,IF(AF22="XXX",8,"."))</f>
        <v>.</v>
      </c>
      <c r="BI22" s="162" t="str">
        <f t="shared" ref="BI22:BI46" si="199">IF(BA22=1,".رياضيات",".")</f>
        <v>.</v>
      </c>
      <c r="BJ22" s="162" t="str">
        <f t="shared" ref="BJ22:BJ46" si="200">IF(BB22=2,".نحوونصوص",".")</f>
        <v>.</v>
      </c>
      <c r="BK22" s="162" t="str">
        <f t="shared" ref="BK22:BK46" si="201">IF(BC22=3,".علوم",".")</f>
        <v>.</v>
      </c>
      <c r="BL22" s="162" t="str">
        <f t="shared" ref="BL22:BL46" si="202">IF(BD22=4,".تعبير واملاء وخط",".")</f>
        <v>.</v>
      </c>
      <c r="BM22" s="162" t="str">
        <f t="shared" ref="BM22:BM46" si="203">IF(BE22=5,".تربية اسلامية",".")</f>
        <v>.</v>
      </c>
      <c r="BN22" s="162" t="str">
        <f t="shared" ref="BN22:BN46" si="204">IF(BF22=6,".جغرافيا",".")</f>
        <v>.</v>
      </c>
      <c r="BO22" s="162" t="str">
        <f t="shared" ref="BO22:BO46" si="205">IF(BG22=7,".تاريخ",".")</f>
        <v>.</v>
      </c>
      <c r="BP22" s="162" t="str">
        <f t="shared" ref="BP22:BP46" si="206">IF(BH22=8,".وطنية",".")</f>
        <v>.</v>
      </c>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4">
        <f t="shared" ref="EU22" si="207">IF(AC22="",7,IF(AC20+AC21&lt;40,7,""))</f>
        <v>7</v>
      </c>
      <c r="EV22" s="164">
        <f t="shared" ref="EV22" si="208">IF(AF22="",8,IF(AF20+AF21&lt;20,8,""))</f>
        <v>8</v>
      </c>
      <c r="EW22" s="164">
        <f t="shared" ref="EW22" si="209">IF(AO22="",9,IF(AO20+AO21&lt;40,9,""))</f>
        <v>9</v>
      </c>
      <c r="EX22" s="128"/>
      <c r="EY22" s="165"/>
      <c r="EZ22" s="165"/>
      <c r="FA22" s="165"/>
      <c r="FB22" s="166"/>
      <c r="FC22" s="167"/>
      <c r="FD22" s="167"/>
      <c r="FE22" s="166"/>
      <c r="FF22" s="133"/>
    </row>
    <row r="23" spans="1:162" ht="14.25" customHeight="1" x14ac:dyDescent="0.25">
      <c r="A23" s="108">
        <f>VLOOKUP(EX23,'[1]ادخال بيانات ودرجات'!$A$10:A221,1,TRUE)</f>
        <v>5</v>
      </c>
      <c r="B23" s="109"/>
      <c r="C23" s="110">
        <f>VLOOKUP(EX23,'[1]ادخال بيانات ودرجات'!$A$10:C221,3,TRUE)</f>
        <v>0</v>
      </c>
      <c r="D23" s="109">
        <f>VLOOKUP(EX23,'[1]ادخال بيانات ودرجات'!$A$10:D221,4,TRUE)</f>
        <v>0</v>
      </c>
      <c r="E23" s="109">
        <f>VLOOKUP(EX23,'[1]ادخال بيانات ودرجات'!$A$10:E221,5,TRUE)</f>
        <v>0</v>
      </c>
      <c r="F23" s="109">
        <f>VLOOKUP(EX23,'[1]ادخال بيانات ودرجات'!$A$10:F221,6,TRUE)</f>
        <v>0</v>
      </c>
      <c r="G23" s="111">
        <f>VLOOKUP(EX23,'[1]ادخال بيانات ودرجات'!$A$10:B221,2,TRUE)</f>
        <v>0</v>
      </c>
      <c r="H23" s="112" t="s">
        <v>50</v>
      </c>
      <c r="I23" s="113">
        <f>VLOOKUP(EX23,'[1]ادخال بيانات ودرجات'!$A$10:BW221,17,TRUE)</f>
        <v>0</v>
      </c>
      <c r="J23" s="113">
        <f>VLOOKUP(EX23,'[1]ادخال بيانات ودرجات'!$A$10:BW221,18,TRUE)</f>
        <v>0</v>
      </c>
      <c r="K23" s="114">
        <f t="shared" ref="K23:K24" si="210">SUM(I23,J23)</f>
        <v>0</v>
      </c>
      <c r="L23" s="113">
        <f>VLOOKUP(EX23,'[1]ادخال بيانات ودرجات'!$A$10:BW221,24,TRUE)</f>
        <v>26</v>
      </c>
      <c r="M23" s="113">
        <f>VLOOKUP(EX23,'[1]ادخال بيانات ودرجات'!$A$10:BW221,25,TRUE)</f>
        <v>29</v>
      </c>
      <c r="N23" s="114">
        <f t="shared" ref="N23:N24" si="211">SUM(L23,M23)</f>
        <v>55</v>
      </c>
      <c r="O23" s="113">
        <f>VLOOKUP(EX23,'[1]ادخال بيانات ودرجات'!$A$10:BW221,31,TRUE)</f>
        <v>0</v>
      </c>
      <c r="P23" s="113">
        <f>VLOOKUP(EX23,'[1]ادخال بيانات ودرجات'!$A$10:BW221,32,TRUE)</f>
        <v>0</v>
      </c>
      <c r="Q23" s="114">
        <f t="shared" ref="Q23:Q24" si="212">SUM(O23,P23)</f>
        <v>0</v>
      </c>
      <c r="R23" s="113">
        <f>VLOOKUP(EX23,'[1]ادخال بيانات ودرجات'!$A$10:BW221,38,TRUE)</f>
        <v>0</v>
      </c>
      <c r="S23" s="113">
        <f>VLOOKUP(EX23,'[1]ادخال بيانات ودرجات'!$A$10:BW221,39,TRUE)</f>
        <v>0</v>
      </c>
      <c r="T23" s="114">
        <f t="shared" ref="T23:T24" si="213">SUM(R23,S23)</f>
        <v>0</v>
      </c>
      <c r="U23" s="113">
        <f>VLOOKUP(EX23,'[1]ادخال بيانات ودرجات'!$A$10:BW221,45,TRUE)</f>
        <v>0</v>
      </c>
      <c r="V23" s="113">
        <f>VLOOKUP(EX23,'[1]ادخال بيانات ودرجات'!$A$10:BW221,46,TRUE)</f>
        <v>0</v>
      </c>
      <c r="W23" s="114">
        <f t="shared" ref="W23:W24" si="214">SUM(U23,V23)</f>
        <v>0</v>
      </c>
      <c r="X23" s="113">
        <f>VLOOKUP(EX23,'[1]ادخال بيانات ودرجات'!$A$10:BW221,52,TRUE)</f>
        <v>0</v>
      </c>
      <c r="Y23" s="113">
        <f>VLOOKUP(EX23,'[1]ادخال بيانات ودرجات'!$A$10:BW221,53,TRUE)</f>
        <v>0</v>
      </c>
      <c r="Z23" s="114">
        <f t="shared" ref="Z23:Z24" si="215">SUM(X23,Y23)</f>
        <v>0</v>
      </c>
      <c r="AA23" s="113">
        <f>VLOOKUP(EX23,'[1]ادخال بيانات ودرجات'!$A$10:BW221,59,TRUE)</f>
        <v>0</v>
      </c>
      <c r="AB23" s="113">
        <f>VLOOKUP(EX23,'[1]ادخال بيانات ودرجات'!$A$10:BW221,60,TRUE)</f>
        <v>0</v>
      </c>
      <c r="AC23" s="114">
        <f t="shared" ref="AC23:AC24" si="216">SUM(AA23,AB23)</f>
        <v>0</v>
      </c>
      <c r="AD23" s="114">
        <f>VLOOKUP(EX23,'[1]ادخال بيانات ودرجات'!$A$10:BW221,66,TRUE)</f>
        <v>0</v>
      </c>
      <c r="AE23" s="114">
        <f>VLOOKUP(EX23,'[1]ادخال بيانات ودرجات'!$A$10:BW221,67,TRUE)</f>
        <v>0</v>
      </c>
      <c r="AF23" s="114">
        <f t="shared" ref="AF23:AF24" si="217">SUM(AD23,AE23)</f>
        <v>0</v>
      </c>
      <c r="AG23" s="115" t="s">
        <v>51</v>
      </c>
      <c r="AH23" s="116"/>
      <c r="AI23" s="117" t="str">
        <f>IF(AJ23&gt;=1,"***",VLOOKUP(EX23,'[1]ادخال بيانات ودرجات'!$A$10:CI222,87,TRUE))</f>
        <v>***</v>
      </c>
      <c r="AJ23" s="117">
        <f t="shared" ref="AJ23" si="218">COUNT(EU23:EW25)</f>
        <v>9</v>
      </c>
      <c r="AK23" s="118" t="str">
        <f>IF(AJ23&gt;=1,"***",VLOOKUP(EX23,'[1]ادخال بيانات ودرجات'!$A$10:CL221,90,TRUE))</f>
        <v>***</v>
      </c>
      <c r="AL23" s="119" t="str">
        <f t="shared" ref="AL23" si="219">IF(AJ23&gt;=1,"",IF(AK23&gt;=85,"ممتاز",IF(AK23&gt;=75,"جيد جدا",IF(AK23&gt;=65,"جيد",IF(AK23&gt;=54,"مقبول",IF(AK23&gt;=50,"ضعيف","xxx"))))))</f>
        <v/>
      </c>
      <c r="AM23" s="120">
        <f>VLOOKUP(EX23,'[1]ادخال بيانات ودرجات'!$A$10:BW221,73,TRUE)</f>
        <v>0</v>
      </c>
      <c r="AN23" s="120">
        <f>VLOOKUP(EX23,'[1]ادخال بيانات ودرجات'!$A$10:BW221,74,TRUE)</f>
        <v>0</v>
      </c>
      <c r="AO23" s="121">
        <f t="shared" ref="AO23:AO24" si="220">SUM(AM23,AN23)</f>
        <v>0</v>
      </c>
      <c r="AP23" s="122"/>
      <c r="AQ23" s="123" t="str">
        <f t="shared" ref="AQ23" si="221">CONCATENATE(BI25,BJ25,BK25,,BL25,BM25,,BN25,BO25,BP25)</f>
        <v>........</v>
      </c>
      <c r="AR23" s="124">
        <f t="shared" ref="AR23:AR46" si="222">K23:K24+N23:N24+Q23:Q24+T23:T24+W23:W24+Z23:Z24+AC23:AC24+AF23:AF24+AO23:AO24</f>
        <v>55</v>
      </c>
      <c r="AS23" s="125" t="str">
        <f t="shared" ref="AS23" si="223">IF(K25&lt;100,100-K25,IF(K25="XXX",100,"."))</f>
        <v>.</v>
      </c>
      <c r="AT23" s="125" t="str">
        <f t="shared" ref="AT23" si="224">IF(N25&lt;80,80-N25,IF(N25="XXX",80,"."))</f>
        <v>.</v>
      </c>
      <c r="AU23" s="125" t="str">
        <f t="shared" ref="AU23" si="225">IF(Q25&lt;80,80-Q25,IF(Q25="XXX",80,"."))</f>
        <v>.</v>
      </c>
      <c r="AV23" s="125" t="str">
        <f t="shared" ref="AV23" si="226">IF(T25&lt;80,80-T25,IF(T25="XXX",80,"."))</f>
        <v>.</v>
      </c>
      <c r="AW23" s="125" t="str">
        <f t="shared" ref="AW23" si="227">IF(W25&lt;60,60-W25,IF(W25="XXX",60,"."))</f>
        <v>.</v>
      </c>
      <c r="AX23" s="125" t="str">
        <f t="shared" ref="AX23" si="228">IF(Z25&lt;40,40-Z25,IF(Z25="XXX",40,"."))</f>
        <v>.</v>
      </c>
      <c r="AY23" s="125" t="str">
        <f t="shared" ref="AY23" si="229">IF(AC25&lt;40,40-AC25,IF(AC25="XXX",40,"."))</f>
        <v>.</v>
      </c>
      <c r="AZ23" s="125" t="str">
        <f t="shared" ref="AZ23" si="230">IF(AF25&lt;20,20-AF25,IF(AF25="XXX",20,"."))</f>
        <v>.</v>
      </c>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7">
        <f t="shared" ref="EU23" si="231">IF(K25="",1,IF(K23+K24&lt;100,1,""))</f>
        <v>1</v>
      </c>
      <c r="EV23" s="127">
        <f t="shared" ref="EV23" si="232">IF(N25="",2,IF(N23+N24&lt;80,2,""))</f>
        <v>2</v>
      </c>
      <c r="EW23" s="127">
        <f t="shared" ref="EW23" si="233">IF(Q25="",3,IF(Q23+Q24&lt;80,3,""))</f>
        <v>3</v>
      </c>
      <c r="EX23" s="128">
        <v>5</v>
      </c>
      <c r="EY23" s="129" t="str">
        <f t="shared" ref="EY23:EY46" si="234">IF(AG23="","7",IF(AG23&lt;40,7,"*"))</f>
        <v>*</v>
      </c>
      <c r="EZ23" s="129">
        <f t="shared" ref="EZ23:EZ46" si="235">IF(AJ23="","8",IF(AJ23&lt;20,8,"*"))</f>
        <v>8</v>
      </c>
      <c r="FA23" s="130" t="str">
        <f t="shared" ref="FA23:FA46" si="236">IF(AS23="","9",IF(AS23&lt;40,9,"*"))</f>
        <v>*</v>
      </c>
      <c r="FB23" s="131">
        <f>IF(FC23="","",SUBTOTAL(2,$FC$11:FC23))</f>
        <v>5</v>
      </c>
      <c r="FC23" s="132">
        <f t="shared" ref="FC23:FC46" si="237">IF(AG23="ناجح",ROW(),"")</f>
        <v>23</v>
      </c>
      <c r="FD23" s="132" t="str">
        <f t="shared" ref="FD23:FD46" si="238">IF(AG23="دورثان",ROW(),"")</f>
        <v/>
      </c>
      <c r="FE23" s="131" t="str">
        <f>IF(FD23="","",SUBTOTAL(2,$FD$11:FD23))</f>
        <v/>
      </c>
      <c r="FF23" s="133">
        <f>IF($FB23="","",IF(IF(النتيجة="",TRUE,$AG23=النتيجة),COUNT($FF$10:$FF22)+1))</f>
        <v>5</v>
      </c>
    </row>
    <row r="24" spans="1:162" ht="14.25" customHeight="1" x14ac:dyDescent="0.25">
      <c r="A24" s="111"/>
      <c r="B24" s="117"/>
      <c r="C24" s="135"/>
      <c r="D24" s="117"/>
      <c r="E24" s="117"/>
      <c r="F24" s="117"/>
      <c r="G24" s="111"/>
      <c r="H24" s="136" t="s">
        <v>52</v>
      </c>
      <c r="I24" s="137">
        <f>VLOOKUP(EX23,'[1]ادخال بيانات ودرجات'!$A$10:BW221,20,TRUE)</f>
        <v>0</v>
      </c>
      <c r="J24" s="137">
        <f>VLOOKUP(EX23,'[1]ادخال بيانات ودرجات'!$A$10:BW221,21,TRUE)</f>
        <v>0</v>
      </c>
      <c r="K24" s="138">
        <f t="shared" si="210"/>
        <v>0</v>
      </c>
      <c r="L24" s="137">
        <f>VLOOKUP(EX23,'[1]ادخال بيانات ودرجات'!$A$10:BW221,27,TRUE)</f>
        <v>0</v>
      </c>
      <c r="M24" s="137">
        <f>VLOOKUP(EX23,'[1]ادخال بيانات ودرجات'!$A$10:BW221,28,TRUE)</f>
        <v>0</v>
      </c>
      <c r="N24" s="138">
        <f t="shared" si="211"/>
        <v>0</v>
      </c>
      <c r="O24" s="137">
        <f>VLOOKUP(EX23,'[1]ادخال بيانات ودرجات'!$A$10:BW221,34,TRUE)</f>
        <v>0</v>
      </c>
      <c r="P24" s="137">
        <f>VLOOKUP(EX23,'[1]ادخال بيانات ودرجات'!$A$10:BW221,35,TRUE)</f>
        <v>0</v>
      </c>
      <c r="Q24" s="138">
        <f t="shared" si="212"/>
        <v>0</v>
      </c>
      <c r="R24" s="137">
        <f>VLOOKUP(EX23,'[1]ادخال بيانات ودرجات'!$A$10:BW221,41,TRUE)</f>
        <v>0</v>
      </c>
      <c r="S24" s="137">
        <f>VLOOKUP(EX23,'[1]ادخال بيانات ودرجات'!$A$10:BW221,42,TRUE)</f>
        <v>0</v>
      </c>
      <c r="T24" s="138">
        <f t="shared" si="213"/>
        <v>0</v>
      </c>
      <c r="U24" s="137">
        <f>VLOOKUP(EX23,'[1]ادخال بيانات ودرجات'!$A$10:BW221,48,TRUE)</f>
        <v>0</v>
      </c>
      <c r="V24" s="137">
        <f>VLOOKUP(EX23,'[1]ادخال بيانات ودرجات'!$A$10:BW221,49,TRUE)</f>
        <v>0</v>
      </c>
      <c r="W24" s="138">
        <f t="shared" si="214"/>
        <v>0</v>
      </c>
      <c r="X24" s="137">
        <f>VLOOKUP(EX23,'[1]ادخال بيانات ودرجات'!$A$10:BW221,55,TRUE)</f>
        <v>0</v>
      </c>
      <c r="Y24" s="137">
        <f>VLOOKUP(EX23,'[1]ادخال بيانات ودرجات'!$A$10:BW221,56,TRUE)</f>
        <v>0</v>
      </c>
      <c r="Z24" s="138">
        <f t="shared" si="215"/>
        <v>0</v>
      </c>
      <c r="AA24" s="137">
        <f>VLOOKUP(EX23,'[1]ادخال بيانات ودرجات'!$A$10:BW221,62,TRUE)</f>
        <v>0</v>
      </c>
      <c r="AB24" s="137">
        <f>VLOOKUP(EX23,'[1]ادخال بيانات ودرجات'!$A$10:BW221,63,TRUE)</f>
        <v>0</v>
      </c>
      <c r="AC24" s="138">
        <f t="shared" si="216"/>
        <v>0</v>
      </c>
      <c r="AD24" s="138">
        <f>VLOOKUP(EX23,'[1]ادخال بيانات ودرجات'!$A$10:BW221,69,TRUE)</f>
        <v>0</v>
      </c>
      <c r="AE24" s="138">
        <f>VLOOKUP(EX23,'[1]ادخال بيانات ودرجات'!$A$10:BW221,70,TRUE)</f>
        <v>0</v>
      </c>
      <c r="AF24" s="138">
        <f t="shared" si="217"/>
        <v>0</v>
      </c>
      <c r="AG24" s="139"/>
      <c r="AH24" s="140"/>
      <c r="AI24" s="117"/>
      <c r="AJ24" s="117"/>
      <c r="AK24" s="141"/>
      <c r="AL24" s="119"/>
      <c r="AM24" s="142">
        <f>VLOOKUP(EX23,'[1]ادخال بيانات ودرجات'!$A$10:BX221,76,TRUE)</f>
        <v>0</v>
      </c>
      <c r="AN24" s="142">
        <f>VLOOKUP(EX23,'[1]ادخال بيانات ودرجات'!$A$10:BY221,77,TRUE)</f>
        <v>0</v>
      </c>
      <c r="AO24" s="121">
        <f t="shared" si="220"/>
        <v>0</v>
      </c>
      <c r="AP24" s="143"/>
      <c r="AQ24" s="123"/>
      <c r="AR24" s="124"/>
      <c r="AS24" s="125"/>
      <c r="AT24" s="125"/>
      <c r="AU24" s="125"/>
      <c r="AV24" s="125"/>
      <c r="AW24" s="125"/>
      <c r="AX24" s="125"/>
      <c r="AY24" s="125"/>
      <c r="AZ24" s="125"/>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7">
        <f t="shared" ref="EU24:EU46" si="239">IF(T25="",4,IF(T23+T24&lt;80,4,""))</f>
        <v>4</v>
      </c>
      <c r="EV24" s="127">
        <f t="shared" ref="EV24:EV46" si="240">IF(W25="",5,IF(W23+W24&lt;60,5,""))</f>
        <v>5</v>
      </c>
      <c r="EW24" s="127">
        <f t="shared" ref="EW24:EW46" si="241">IF(Z25="",6,IF(Z23+Z24&lt;40,6,""))</f>
        <v>6</v>
      </c>
      <c r="EX24" s="128"/>
      <c r="EY24" s="134"/>
      <c r="EZ24" s="134"/>
      <c r="FA24" s="134"/>
      <c r="FB24" s="144"/>
      <c r="FC24" s="145"/>
      <c r="FD24" s="145"/>
      <c r="FE24" s="144"/>
      <c r="FF24" s="133"/>
    </row>
    <row r="25" spans="1:162" ht="14.25" customHeight="1" thickBot="1" x14ac:dyDescent="0.3">
      <c r="A25" s="146"/>
      <c r="B25" s="147"/>
      <c r="C25" s="148"/>
      <c r="D25" s="147"/>
      <c r="E25" s="147"/>
      <c r="F25" s="147"/>
      <c r="G25" s="146"/>
      <c r="H25" s="149" t="s">
        <v>53</v>
      </c>
      <c r="I25" s="150">
        <f t="shared" ref="I25:J25" si="242">SUM(I23,I24)</f>
        <v>0</v>
      </c>
      <c r="J25" s="150">
        <f t="shared" si="242"/>
        <v>0</v>
      </c>
      <c r="K25" s="150" t="str">
        <f t="shared" ref="K25" si="243">IF(J25&gt;=48,I25+J25,"")</f>
        <v/>
      </c>
      <c r="L25" s="150">
        <f t="shared" ref="L25:M25" si="244">SUM(L23,L24)</f>
        <v>26</v>
      </c>
      <c r="M25" s="150">
        <f t="shared" si="244"/>
        <v>29</v>
      </c>
      <c r="N25" s="150" t="str">
        <f t="shared" ref="N25" si="245">IF(M25&gt;=38.4,L25+M25,"")</f>
        <v/>
      </c>
      <c r="O25" s="150">
        <f t="shared" ref="O25:P25" si="246">SUM(O23,O24)</f>
        <v>0</v>
      </c>
      <c r="P25" s="150">
        <f t="shared" si="246"/>
        <v>0</v>
      </c>
      <c r="Q25" s="150" t="str">
        <f t="shared" ref="Q25" si="247">IF(P25&gt;=38.4,O25+P25,"")</f>
        <v/>
      </c>
      <c r="R25" s="150">
        <f t="shared" ref="R25:S25" si="248">SUM(R23,R24)</f>
        <v>0</v>
      </c>
      <c r="S25" s="150">
        <f t="shared" si="248"/>
        <v>0</v>
      </c>
      <c r="T25" s="150" t="str">
        <f t="shared" ref="T25" si="249">IF(S25&gt;=38.4,R25+S25,"")</f>
        <v/>
      </c>
      <c r="U25" s="150">
        <f t="shared" ref="U25:V25" si="250">SUM(U23,U24)</f>
        <v>0</v>
      </c>
      <c r="V25" s="150">
        <f t="shared" si="250"/>
        <v>0</v>
      </c>
      <c r="W25" s="150" t="str">
        <f t="shared" ref="W25" si="251">IF(V25&gt;=28.8,U25+V25,"")</f>
        <v/>
      </c>
      <c r="X25" s="150">
        <f t="shared" ref="X25:Y25" si="252">SUM(X23,X24)</f>
        <v>0</v>
      </c>
      <c r="Y25" s="150">
        <f t="shared" si="252"/>
        <v>0</v>
      </c>
      <c r="Z25" s="150" t="str">
        <f t="shared" ref="Z25" si="253">IF(Y25&gt;=19.2,X25+Y25,"")</f>
        <v/>
      </c>
      <c r="AA25" s="150">
        <f t="shared" ref="AA25:AB25" si="254">SUM(AA23,AA24)</f>
        <v>0</v>
      </c>
      <c r="AB25" s="150">
        <f t="shared" si="254"/>
        <v>0</v>
      </c>
      <c r="AC25" s="150" t="str">
        <f t="shared" ref="AC25" si="255">IF(AB25&gt;=19.2,AA25+AB25,"")</f>
        <v/>
      </c>
      <c r="AD25" s="150">
        <f t="shared" ref="AD25:AE25" si="256">SUM(AD23,AD24)</f>
        <v>0</v>
      </c>
      <c r="AE25" s="150">
        <f t="shared" si="256"/>
        <v>0</v>
      </c>
      <c r="AF25" s="150" t="str">
        <f t="shared" ref="AF25" si="257">IF(AE25&gt;=9.6,AD25+AE25,"")</f>
        <v/>
      </c>
      <c r="AG25" s="151"/>
      <c r="AH25" s="152">
        <f t="shared" ref="AH25:AH46" si="258">COUNT(BA25:BH25)</f>
        <v>0</v>
      </c>
      <c r="AI25" s="147"/>
      <c r="AJ25" s="147"/>
      <c r="AK25" s="153"/>
      <c r="AL25" s="154"/>
      <c r="AM25" s="155">
        <f t="shared" ref="AM25:AO25" si="259">SUM(AM23,AM24)</f>
        <v>0</v>
      </c>
      <c r="AN25" s="155">
        <f t="shared" si="259"/>
        <v>0</v>
      </c>
      <c r="AO25" s="156">
        <f t="shared" si="259"/>
        <v>0</v>
      </c>
      <c r="AP25" s="157" t="str">
        <f t="shared" ref="AP25:AP46" si="260">CONCATENATE(BH25,BG25,BF25,BE25,BD25,,BC25,BB25,BA25)</f>
        <v>........</v>
      </c>
      <c r="AQ25" s="158"/>
      <c r="AR25" s="159"/>
      <c r="AS25" s="160"/>
      <c r="AT25" s="160"/>
      <c r="AU25" s="160"/>
      <c r="AV25" s="160"/>
      <c r="AW25" s="160"/>
      <c r="AX25" s="160"/>
      <c r="AY25" s="160"/>
      <c r="AZ25" s="160"/>
      <c r="BA25" s="161" t="str">
        <f t="shared" ref="BA25:BA46" si="261">IF(K25&lt;100,1,IF(K25="XXX",1,"."))</f>
        <v>.</v>
      </c>
      <c r="BB25" s="161" t="str">
        <f t="shared" ref="BB25:BB46" si="262">IF(N25&lt;80,2,IF(N25="XXX",2,"."))</f>
        <v>.</v>
      </c>
      <c r="BC25" s="161" t="str">
        <f t="shared" ref="BC25:BC46" si="263">IF(Q25&lt;80,3,IF(Q25="XXX",3,"."))</f>
        <v>.</v>
      </c>
      <c r="BD25" s="161" t="str">
        <f t="shared" ref="BD25:BD46" si="264">IF(T25&lt;80,4,IF(W25="XXX",4,"."))</f>
        <v>.</v>
      </c>
      <c r="BE25" s="161" t="str">
        <f t="shared" ref="BE25:BE46" si="265">IF(W25&lt;60,5,IF(W25="XXX",5,"."))</f>
        <v>.</v>
      </c>
      <c r="BF25" s="161" t="str">
        <f t="shared" ref="BF25:BF46" si="266">IF(Z25&lt;40,6,IF(Z25="XXX",6,"."))</f>
        <v>.</v>
      </c>
      <c r="BG25" s="161" t="str">
        <f t="shared" ref="BG25:BG46" si="267">IF(AC25&lt;40,7,IF(AC25="XXX",7,"."))</f>
        <v>.</v>
      </c>
      <c r="BH25" s="161" t="str">
        <f t="shared" ref="BH25:BH46" si="268">IF(AF25&lt;20,8,IF(AF25="XXX",8,"."))</f>
        <v>.</v>
      </c>
      <c r="BI25" s="162" t="str">
        <f t="shared" ref="BI25:BI46" si="269">IF(BA25=1,".رياضيات",".")</f>
        <v>.</v>
      </c>
      <c r="BJ25" s="162" t="str">
        <f t="shared" ref="BJ25:BJ46" si="270">IF(BB25=2,".نحوونصوص",".")</f>
        <v>.</v>
      </c>
      <c r="BK25" s="162" t="str">
        <f t="shared" ref="BK25:BK46" si="271">IF(BC25=3,".علوم",".")</f>
        <v>.</v>
      </c>
      <c r="BL25" s="162" t="str">
        <f t="shared" ref="BL25:BL46" si="272">IF(BD25=4,".تعبير واملاء وخط",".")</f>
        <v>.</v>
      </c>
      <c r="BM25" s="162" t="str">
        <f t="shared" ref="BM25:BM46" si="273">IF(BE25=5,".تربية اسلامية",".")</f>
        <v>.</v>
      </c>
      <c r="BN25" s="162" t="str">
        <f t="shared" ref="BN25:BN46" si="274">IF(BF25=6,".جغرافيا",".")</f>
        <v>.</v>
      </c>
      <c r="BO25" s="162" t="str">
        <f t="shared" ref="BO25:BO46" si="275">IF(BG25=7,".تاريخ",".")</f>
        <v>.</v>
      </c>
      <c r="BP25" s="162" t="str">
        <f t="shared" ref="BP25:BP46" si="276">IF(BH25=8,".وطنية",".")</f>
        <v>.</v>
      </c>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4">
        <f t="shared" ref="EU25" si="277">IF(AC25="",7,IF(AC23+AC24&lt;40,7,""))</f>
        <v>7</v>
      </c>
      <c r="EV25" s="164">
        <f t="shared" ref="EV25" si="278">IF(AF25="",8,IF(AF23+AF24&lt;20,8,""))</f>
        <v>8</v>
      </c>
      <c r="EW25" s="164">
        <f t="shared" ref="EW25" si="279">IF(AO25="",9,IF(AO23+AO24&lt;40,9,""))</f>
        <v>9</v>
      </c>
      <c r="EX25" s="128"/>
      <c r="EY25" s="165"/>
      <c r="EZ25" s="165"/>
      <c r="FA25" s="165"/>
      <c r="FB25" s="166"/>
      <c r="FC25" s="167"/>
      <c r="FD25" s="167"/>
      <c r="FE25" s="166"/>
      <c r="FF25" s="133"/>
    </row>
    <row r="26" spans="1:162" ht="14.25" customHeight="1" x14ac:dyDescent="0.25">
      <c r="A26" s="108">
        <f>VLOOKUP(EX26,'[1]ادخال بيانات ودرجات'!$A$10:A224,1,TRUE)</f>
        <v>6</v>
      </c>
      <c r="B26" s="109"/>
      <c r="C26" s="110">
        <f>VLOOKUP(EX26,'[1]ادخال بيانات ودرجات'!$A$10:C224,3,TRUE)</f>
        <v>0</v>
      </c>
      <c r="D26" s="109">
        <f>VLOOKUP(EX26,'[1]ادخال بيانات ودرجات'!$A$10:D224,4,TRUE)</f>
        <v>0</v>
      </c>
      <c r="E26" s="109">
        <f>VLOOKUP(EX26,'[1]ادخال بيانات ودرجات'!$A$10:E224,5,TRUE)</f>
        <v>0</v>
      </c>
      <c r="F26" s="109">
        <f>VLOOKUP(EX26,'[1]ادخال بيانات ودرجات'!$A$10:F224,6,TRUE)</f>
        <v>0</v>
      </c>
      <c r="G26" s="111">
        <f>VLOOKUP(EX26,'[1]ادخال بيانات ودرجات'!$A$10:B224,2,TRUE)</f>
        <v>0</v>
      </c>
      <c r="H26" s="112" t="s">
        <v>50</v>
      </c>
      <c r="I26" s="113">
        <f>VLOOKUP(EX26,'[1]ادخال بيانات ودرجات'!$A$10:BW224,17,TRUE)</f>
        <v>0</v>
      </c>
      <c r="J26" s="113">
        <f>VLOOKUP(EX26,'[1]ادخال بيانات ودرجات'!$A$10:BW224,18,TRUE)</f>
        <v>0</v>
      </c>
      <c r="K26" s="114">
        <f t="shared" ref="K26:K27" si="280">SUM(I26,J26)</f>
        <v>0</v>
      </c>
      <c r="L26" s="113">
        <f>VLOOKUP(EX26,'[1]ادخال بيانات ودرجات'!$A$10:BW224,24,TRUE)</f>
        <v>23</v>
      </c>
      <c r="M26" s="113">
        <f>VLOOKUP(EX26,'[1]ادخال بيانات ودرجات'!$A$10:BW224,25,TRUE)</f>
        <v>31</v>
      </c>
      <c r="N26" s="114">
        <f t="shared" ref="N26:N27" si="281">SUM(L26,M26)</f>
        <v>54</v>
      </c>
      <c r="O26" s="113">
        <f>VLOOKUP(EX26,'[1]ادخال بيانات ودرجات'!$A$10:BW224,31,TRUE)</f>
        <v>0</v>
      </c>
      <c r="P26" s="113">
        <f>VLOOKUP(EX26,'[1]ادخال بيانات ودرجات'!$A$10:BW224,32,TRUE)</f>
        <v>0</v>
      </c>
      <c r="Q26" s="114">
        <f t="shared" ref="Q26:Q27" si="282">SUM(O26,P26)</f>
        <v>0</v>
      </c>
      <c r="R26" s="113">
        <f>VLOOKUP(EX26,'[1]ادخال بيانات ودرجات'!$A$10:BW224,38,TRUE)</f>
        <v>0</v>
      </c>
      <c r="S26" s="113">
        <f>VLOOKUP(EX26,'[1]ادخال بيانات ودرجات'!$A$10:BW224,39,TRUE)</f>
        <v>0</v>
      </c>
      <c r="T26" s="114">
        <f t="shared" ref="T26:T27" si="283">SUM(R26,S26)</f>
        <v>0</v>
      </c>
      <c r="U26" s="113">
        <f>VLOOKUP(EX26,'[1]ادخال بيانات ودرجات'!$A$10:BW224,45,TRUE)</f>
        <v>0</v>
      </c>
      <c r="V26" s="113">
        <f>VLOOKUP(EX26,'[1]ادخال بيانات ودرجات'!$A$10:BW224,46,TRUE)</f>
        <v>0</v>
      </c>
      <c r="W26" s="114">
        <f t="shared" ref="W26:W27" si="284">SUM(U26,V26)</f>
        <v>0</v>
      </c>
      <c r="X26" s="113">
        <f>VLOOKUP(EX26,'[1]ادخال بيانات ودرجات'!$A$10:BW224,52,TRUE)</f>
        <v>0</v>
      </c>
      <c r="Y26" s="113">
        <f>VLOOKUP(EX26,'[1]ادخال بيانات ودرجات'!$A$10:BW224,53,TRUE)</f>
        <v>0</v>
      </c>
      <c r="Z26" s="114">
        <f t="shared" ref="Z26:Z27" si="285">SUM(X26,Y26)</f>
        <v>0</v>
      </c>
      <c r="AA26" s="113">
        <f>VLOOKUP(EX26,'[1]ادخال بيانات ودرجات'!$A$10:BW224,59,TRUE)</f>
        <v>0</v>
      </c>
      <c r="AB26" s="113">
        <f>VLOOKUP(EX26,'[1]ادخال بيانات ودرجات'!$A$10:BW224,60,TRUE)</f>
        <v>0</v>
      </c>
      <c r="AC26" s="114">
        <f t="shared" ref="AC26:AC27" si="286">SUM(AA26,AB26)</f>
        <v>0</v>
      </c>
      <c r="AD26" s="114">
        <f>VLOOKUP(EX26,'[1]ادخال بيانات ودرجات'!$A$10:BW224,66,TRUE)</f>
        <v>0</v>
      </c>
      <c r="AE26" s="114">
        <f>VLOOKUP(EX26,'[1]ادخال بيانات ودرجات'!$A$10:BW224,67,TRUE)</f>
        <v>0</v>
      </c>
      <c r="AF26" s="114">
        <f t="shared" ref="AF26:AF27" si="287">SUM(AD26,AE26)</f>
        <v>0</v>
      </c>
      <c r="AG26" s="115" t="s">
        <v>51</v>
      </c>
      <c r="AH26" s="116"/>
      <c r="AI26" s="117" t="str">
        <f>IF(AJ26&gt;=1,"***",VLOOKUP(EX26,'[1]ادخال بيانات ودرجات'!$A$10:CI225,87,TRUE))</f>
        <v>***</v>
      </c>
      <c r="AJ26" s="117">
        <f t="shared" ref="AJ26" si="288">COUNT(EU26:EW28)</f>
        <v>9</v>
      </c>
      <c r="AK26" s="118" t="str">
        <f>IF(AJ26&gt;=1,"***",VLOOKUP(EX26,'[1]ادخال بيانات ودرجات'!$A$10:CL224,90,TRUE))</f>
        <v>***</v>
      </c>
      <c r="AL26" s="119" t="str">
        <f t="shared" ref="AL26" si="289">IF(AJ26&gt;=1,"",IF(AK26&gt;=85,"ممتاز",IF(AK26&gt;=75,"جيد جدا",IF(AK26&gt;=65,"جيد",IF(AK26&gt;=54,"مقبول",IF(AK26&gt;=50,"ضعيف","xxx"))))))</f>
        <v/>
      </c>
      <c r="AM26" s="120">
        <f>VLOOKUP(EX26,'[1]ادخال بيانات ودرجات'!$A$10:BW224,73,TRUE)</f>
        <v>0</v>
      </c>
      <c r="AN26" s="120">
        <f>VLOOKUP(EX26,'[1]ادخال بيانات ودرجات'!$A$10:BW224,74,TRUE)</f>
        <v>0</v>
      </c>
      <c r="AO26" s="121">
        <f t="shared" ref="AO26:AO27" si="290">SUM(AM26,AN26)</f>
        <v>0</v>
      </c>
      <c r="AP26" s="122"/>
      <c r="AQ26" s="123" t="str">
        <f t="shared" ref="AQ26" si="291">CONCATENATE(BI28,BJ28,BK28,,BL28,BM28,,BN28,BO28,BP28)</f>
        <v>........</v>
      </c>
      <c r="AR26" s="124">
        <f t="shared" ref="AR26:AR46" si="292">K26:K27+N26:N27+Q26:Q27+T26:T27+W26:W27+Z26:Z27+AC26:AC27+AF26:AF27+AO26:AO27</f>
        <v>54</v>
      </c>
      <c r="AS26" s="125" t="str">
        <f t="shared" ref="AS26" si="293">IF(K28&lt;100,100-K28,IF(K28="XXX",100,"."))</f>
        <v>.</v>
      </c>
      <c r="AT26" s="125" t="str">
        <f t="shared" ref="AT26" si="294">IF(N28&lt;80,80-N28,IF(N28="XXX",80,"."))</f>
        <v>.</v>
      </c>
      <c r="AU26" s="125" t="str">
        <f t="shared" ref="AU26" si="295">IF(Q28&lt;80,80-Q28,IF(Q28="XXX",80,"."))</f>
        <v>.</v>
      </c>
      <c r="AV26" s="125" t="str">
        <f t="shared" ref="AV26" si="296">IF(T28&lt;80,80-T28,IF(T28="XXX",80,"."))</f>
        <v>.</v>
      </c>
      <c r="AW26" s="125" t="str">
        <f t="shared" ref="AW26" si="297">IF(W28&lt;60,60-W28,IF(W28="XXX",60,"."))</f>
        <v>.</v>
      </c>
      <c r="AX26" s="125" t="str">
        <f t="shared" ref="AX26" si="298">IF(Z28&lt;40,40-Z28,IF(Z28="XXX",40,"."))</f>
        <v>.</v>
      </c>
      <c r="AY26" s="125" t="str">
        <f t="shared" ref="AY26" si="299">IF(AC28&lt;40,40-AC28,IF(AC28="XXX",40,"."))</f>
        <v>.</v>
      </c>
      <c r="AZ26" s="125" t="str">
        <f t="shared" ref="AZ26" si="300">IF(AF28&lt;20,20-AF28,IF(AF28="XXX",20,"."))</f>
        <v>.</v>
      </c>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7">
        <f t="shared" ref="EU26" si="301">IF(K28="",1,IF(K26+K27&lt;100,1,""))</f>
        <v>1</v>
      </c>
      <c r="EV26" s="127">
        <f t="shared" ref="EV26" si="302">IF(N28="",2,IF(N26+N27&lt;80,2,""))</f>
        <v>2</v>
      </c>
      <c r="EW26" s="127">
        <f t="shared" ref="EW26" si="303">IF(Q28="",3,IF(Q26+Q27&lt;80,3,""))</f>
        <v>3</v>
      </c>
      <c r="EX26" s="128">
        <v>6</v>
      </c>
      <c r="EY26" s="129" t="str">
        <f t="shared" ref="EY26:EY46" si="304">IF(AG26="","7",IF(AG26&lt;40,7,"*"))</f>
        <v>*</v>
      </c>
      <c r="EZ26" s="129">
        <f t="shared" ref="EZ26:EZ46" si="305">IF(AJ26="","8",IF(AJ26&lt;20,8,"*"))</f>
        <v>8</v>
      </c>
      <c r="FA26" s="130" t="str">
        <f t="shared" ref="FA26:FA46" si="306">IF(AS26="","9",IF(AS26&lt;40,9,"*"))</f>
        <v>*</v>
      </c>
      <c r="FB26" s="131">
        <f>IF(FC26="","",SUBTOTAL(2,$FC$11:FC26))</f>
        <v>6</v>
      </c>
      <c r="FC26" s="132">
        <f t="shared" ref="FC26:FC46" si="307">IF(AG26="ناجح",ROW(),"")</f>
        <v>26</v>
      </c>
      <c r="FD26" s="132" t="str">
        <f t="shared" ref="FD26:FD46" si="308">IF(AG26="دورثان",ROW(),"")</f>
        <v/>
      </c>
      <c r="FE26" s="131" t="str">
        <f>IF(FD26="","",SUBTOTAL(2,$FD$11:FD26))</f>
        <v/>
      </c>
      <c r="FF26" s="133">
        <f>IF($FB26="","",IF(IF(النتيجة="",TRUE,$AG26=النتيجة),COUNT($FF$10:$FF25)+1))</f>
        <v>6</v>
      </c>
    </row>
    <row r="27" spans="1:162" ht="18" customHeight="1" x14ac:dyDescent="0.25">
      <c r="A27" s="111"/>
      <c r="B27" s="117"/>
      <c r="C27" s="135"/>
      <c r="D27" s="117"/>
      <c r="E27" s="117"/>
      <c r="F27" s="117"/>
      <c r="G27" s="111"/>
      <c r="H27" s="136" t="s">
        <v>52</v>
      </c>
      <c r="I27" s="137">
        <f>VLOOKUP(EX26,'[1]ادخال بيانات ودرجات'!$A$10:BW224,20,TRUE)</f>
        <v>0</v>
      </c>
      <c r="J27" s="137">
        <f>VLOOKUP(EX26,'[1]ادخال بيانات ودرجات'!$A$10:BW224,21,TRUE)</f>
        <v>0</v>
      </c>
      <c r="K27" s="138">
        <f t="shared" si="280"/>
        <v>0</v>
      </c>
      <c r="L27" s="137">
        <f>VLOOKUP(EX26,'[1]ادخال بيانات ودرجات'!$A$10:BW224,27,TRUE)</f>
        <v>0</v>
      </c>
      <c r="M27" s="137">
        <f>VLOOKUP(EX26,'[1]ادخال بيانات ودرجات'!$A$10:BW224,28,TRUE)</f>
        <v>0</v>
      </c>
      <c r="N27" s="138">
        <f t="shared" si="281"/>
        <v>0</v>
      </c>
      <c r="O27" s="137">
        <f>VLOOKUP(EX26,'[1]ادخال بيانات ودرجات'!$A$10:BW224,34,TRUE)</f>
        <v>0</v>
      </c>
      <c r="P27" s="137">
        <f>VLOOKUP(EX26,'[1]ادخال بيانات ودرجات'!$A$10:BW224,35,TRUE)</f>
        <v>0</v>
      </c>
      <c r="Q27" s="138">
        <f t="shared" si="282"/>
        <v>0</v>
      </c>
      <c r="R27" s="137">
        <f>VLOOKUP(EX26,'[1]ادخال بيانات ودرجات'!$A$10:BW224,41,TRUE)</f>
        <v>0</v>
      </c>
      <c r="S27" s="137">
        <f>VLOOKUP(EX26,'[1]ادخال بيانات ودرجات'!$A$10:BW224,42,TRUE)</f>
        <v>0</v>
      </c>
      <c r="T27" s="138">
        <f t="shared" si="283"/>
        <v>0</v>
      </c>
      <c r="U27" s="137">
        <f>VLOOKUP(EX26,'[1]ادخال بيانات ودرجات'!$A$10:BW224,48,TRUE)</f>
        <v>0</v>
      </c>
      <c r="V27" s="137">
        <f>VLOOKUP(EX26,'[1]ادخال بيانات ودرجات'!$A$10:BW224,49,TRUE)</f>
        <v>0</v>
      </c>
      <c r="W27" s="138">
        <f t="shared" si="284"/>
        <v>0</v>
      </c>
      <c r="X27" s="137">
        <f>VLOOKUP(EX26,'[1]ادخال بيانات ودرجات'!$A$10:BW224,55,TRUE)</f>
        <v>0</v>
      </c>
      <c r="Y27" s="137">
        <f>VLOOKUP(EX26,'[1]ادخال بيانات ودرجات'!$A$10:BW224,56,TRUE)</f>
        <v>0</v>
      </c>
      <c r="Z27" s="138">
        <f t="shared" si="285"/>
        <v>0</v>
      </c>
      <c r="AA27" s="137">
        <f>VLOOKUP(EX26,'[1]ادخال بيانات ودرجات'!$A$10:BW224,62,TRUE)</f>
        <v>0</v>
      </c>
      <c r="AB27" s="137">
        <f>VLOOKUP(EX26,'[1]ادخال بيانات ودرجات'!$A$10:BW224,63,TRUE)</f>
        <v>0</v>
      </c>
      <c r="AC27" s="138">
        <f t="shared" si="286"/>
        <v>0</v>
      </c>
      <c r="AD27" s="138">
        <f>VLOOKUP(EX26,'[1]ادخال بيانات ودرجات'!$A$10:BW224,69,TRUE)</f>
        <v>0</v>
      </c>
      <c r="AE27" s="138">
        <f>VLOOKUP(EX26,'[1]ادخال بيانات ودرجات'!$A$10:BW224,70,TRUE)</f>
        <v>0</v>
      </c>
      <c r="AF27" s="138">
        <f t="shared" si="287"/>
        <v>0</v>
      </c>
      <c r="AG27" s="139"/>
      <c r="AH27" s="140"/>
      <c r="AI27" s="117"/>
      <c r="AJ27" s="117"/>
      <c r="AK27" s="141"/>
      <c r="AL27" s="119"/>
      <c r="AM27" s="142">
        <f>VLOOKUP(EX26,'[1]ادخال بيانات ودرجات'!$A$10:BX224,76,TRUE)</f>
        <v>0</v>
      </c>
      <c r="AN27" s="142">
        <f>VLOOKUP(EX26,'[1]ادخال بيانات ودرجات'!$A$10:BY224,77,TRUE)</f>
        <v>0</v>
      </c>
      <c r="AO27" s="121">
        <f t="shared" si="290"/>
        <v>0</v>
      </c>
      <c r="AP27" s="143"/>
      <c r="AQ27" s="123"/>
      <c r="AR27" s="124"/>
      <c r="AS27" s="125"/>
      <c r="AT27" s="125"/>
      <c r="AU27" s="125"/>
      <c r="AV27" s="125"/>
      <c r="AW27" s="125"/>
      <c r="AX27" s="125"/>
      <c r="AY27" s="125"/>
      <c r="AZ27" s="125"/>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7">
        <f t="shared" ref="EU27:EU46" si="309">IF(T28="",4,IF(T26+T27&lt;80,4,""))</f>
        <v>4</v>
      </c>
      <c r="EV27" s="127">
        <f t="shared" ref="EV27:EV46" si="310">IF(W28="",5,IF(W26+W27&lt;60,5,""))</f>
        <v>5</v>
      </c>
      <c r="EW27" s="127">
        <f t="shared" ref="EW27:EW46" si="311">IF(Z28="",6,IF(Z26+Z27&lt;40,6,""))</f>
        <v>6</v>
      </c>
      <c r="EX27" s="128"/>
      <c r="EY27" s="134"/>
      <c r="EZ27" s="134"/>
      <c r="FA27" s="134"/>
      <c r="FB27" s="144"/>
      <c r="FC27" s="145"/>
      <c r="FD27" s="145"/>
      <c r="FE27" s="144"/>
      <c r="FF27" s="133"/>
    </row>
    <row r="28" spans="1:162" ht="18.75" customHeight="1" thickBot="1" x14ac:dyDescent="0.3">
      <c r="A28" s="146"/>
      <c r="B28" s="147"/>
      <c r="C28" s="148"/>
      <c r="D28" s="147"/>
      <c r="E28" s="147"/>
      <c r="F28" s="147"/>
      <c r="G28" s="146"/>
      <c r="H28" s="149" t="s">
        <v>53</v>
      </c>
      <c r="I28" s="150">
        <f t="shared" ref="I28:J28" si="312">SUM(I26,I27)</f>
        <v>0</v>
      </c>
      <c r="J28" s="150">
        <f t="shared" si="312"/>
        <v>0</v>
      </c>
      <c r="K28" s="150" t="str">
        <f t="shared" ref="K28" si="313">IF(J28&gt;=48,I28+J28,"")</f>
        <v/>
      </c>
      <c r="L28" s="150">
        <f t="shared" ref="L28:M28" si="314">SUM(L26,L27)</f>
        <v>23</v>
      </c>
      <c r="M28" s="150">
        <f t="shared" si="314"/>
        <v>31</v>
      </c>
      <c r="N28" s="150" t="str">
        <f t="shared" ref="N28" si="315">IF(M28&gt;=38.4,L28+M28,"")</f>
        <v/>
      </c>
      <c r="O28" s="150">
        <f t="shared" ref="O28:P28" si="316">SUM(O26,O27)</f>
        <v>0</v>
      </c>
      <c r="P28" s="150">
        <f t="shared" si="316"/>
        <v>0</v>
      </c>
      <c r="Q28" s="150" t="str">
        <f t="shared" ref="Q28" si="317">IF(P28&gt;=38.4,O28+P28,"")</f>
        <v/>
      </c>
      <c r="R28" s="150">
        <f t="shared" ref="R28:S28" si="318">SUM(R26,R27)</f>
        <v>0</v>
      </c>
      <c r="S28" s="150">
        <f t="shared" si="318"/>
        <v>0</v>
      </c>
      <c r="T28" s="150" t="str">
        <f t="shared" ref="T28" si="319">IF(S28&gt;=38.4,R28+S28,"")</f>
        <v/>
      </c>
      <c r="U28" s="150">
        <f t="shared" ref="U28:V28" si="320">SUM(U26,U27)</f>
        <v>0</v>
      </c>
      <c r="V28" s="150">
        <f t="shared" si="320"/>
        <v>0</v>
      </c>
      <c r="W28" s="150" t="str">
        <f t="shared" ref="W28" si="321">IF(V28&gt;=28.8,U28+V28,"")</f>
        <v/>
      </c>
      <c r="X28" s="150">
        <f t="shared" ref="X28:Y28" si="322">SUM(X26,X27)</f>
        <v>0</v>
      </c>
      <c r="Y28" s="150">
        <f t="shared" si="322"/>
        <v>0</v>
      </c>
      <c r="Z28" s="150" t="str">
        <f t="shared" ref="Z28" si="323">IF(Y28&gt;=19.2,X28+Y28,"")</f>
        <v/>
      </c>
      <c r="AA28" s="150">
        <f t="shared" ref="AA28:AB28" si="324">SUM(AA26,AA27)</f>
        <v>0</v>
      </c>
      <c r="AB28" s="150">
        <f t="shared" si="324"/>
        <v>0</v>
      </c>
      <c r="AC28" s="150" t="str">
        <f t="shared" ref="AC28" si="325">IF(AB28&gt;=19.2,AA28+AB28,"")</f>
        <v/>
      </c>
      <c r="AD28" s="150">
        <f t="shared" ref="AD28:AE28" si="326">SUM(AD26,AD27)</f>
        <v>0</v>
      </c>
      <c r="AE28" s="150">
        <f t="shared" si="326"/>
        <v>0</v>
      </c>
      <c r="AF28" s="150" t="str">
        <f t="shared" ref="AF28" si="327">IF(AE28&gt;=9.6,AD28+AE28,"")</f>
        <v/>
      </c>
      <c r="AG28" s="151"/>
      <c r="AH28" s="152">
        <f t="shared" ref="AH28:AH46" si="328">COUNT(BA28:BH28)</f>
        <v>0</v>
      </c>
      <c r="AI28" s="147"/>
      <c r="AJ28" s="147"/>
      <c r="AK28" s="153"/>
      <c r="AL28" s="154"/>
      <c r="AM28" s="155">
        <f t="shared" ref="AM28:AO28" si="329">SUM(AM26,AM27)</f>
        <v>0</v>
      </c>
      <c r="AN28" s="155">
        <f t="shared" si="329"/>
        <v>0</v>
      </c>
      <c r="AO28" s="156">
        <f t="shared" si="329"/>
        <v>0</v>
      </c>
      <c r="AP28" s="157" t="str">
        <f t="shared" ref="AP28:AP46" si="330">CONCATENATE(BH28,BG28,BF28,BE28,BD28,,BC28,BB28,BA28)</f>
        <v>........</v>
      </c>
      <c r="AQ28" s="158"/>
      <c r="AR28" s="159"/>
      <c r="AS28" s="160"/>
      <c r="AT28" s="160"/>
      <c r="AU28" s="160"/>
      <c r="AV28" s="160"/>
      <c r="AW28" s="160"/>
      <c r="AX28" s="160"/>
      <c r="AY28" s="160"/>
      <c r="AZ28" s="160"/>
      <c r="BA28" s="161" t="str">
        <f t="shared" ref="BA28:BA46" si="331">IF(K28&lt;100,1,IF(K28="XXX",1,"."))</f>
        <v>.</v>
      </c>
      <c r="BB28" s="161" t="str">
        <f t="shared" ref="BB28:BB46" si="332">IF(N28&lt;80,2,IF(N28="XXX",2,"."))</f>
        <v>.</v>
      </c>
      <c r="BC28" s="161" t="str">
        <f t="shared" ref="BC28:BC46" si="333">IF(Q28&lt;80,3,IF(Q28="XXX",3,"."))</f>
        <v>.</v>
      </c>
      <c r="BD28" s="161" t="str">
        <f t="shared" ref="BD28:BD46" si="334">IF(T28&lt;80,4,IF(W28="XXX",4,"."))</f>
        <v>.</v>
      </c>
      <c r="BE28" s="161" t="str">
        <f t="shared" ref="BE28:BE46" si="335">IF(W28&lt;60,5,IF(W28="XXX",5,"."))</f>
        <v>.</v>
      </c>
      <c r="BF28" s="161" t="str">
        <f t="shared" ref="BF28:BF46" si="336">IF(Z28&lt;40,6,IF(Z28="XXX",6,"."))</f>
        <v>.</v>
      </c>
      <c r="BG28" s="161" t="str">
        <f t="shared" ref="BG28:BG46" si="337">IF(AC28&lt;40,7,IF(AC28="XXX",7,"."))</f>
        <v>.</v>
      </c>
      <c r="BH28" s="161" t="str">
        <f t="shared" ref="BH28:BH46" si="338">IF(AF28&lt;20,8,IF(AF28="XXX",8,"."))</f>
        <v>.</v>
      </c>
      <c r="BI28" s="162" t="str">
        <f t="shared" ref="BI28:BI46" si="339">IF(BA28=1,".رياضيات",".")</f>
        <v>.</v>
      </c>
      <c r="BJ28" s="162" t="str">
        <f t="shared" ref="BJ28:BJ46" si="340">IF(BB28=2,".نحوونصوص",".")</f>
        <v>.</v>
      </c>
      <c r="BK28" s="162" t="str">
        <f t="shared" ref="BK28:BK46" si="341">IF(BC28=3,".علوم",".")</f>
        <v>.</v>
      </c>
      <c r="BL28" s="162" t="str">
        <f t="shared" ref="BL28:BL46" si="342">IF(BD28=4,".تعبير واملاء وخط",".")</f>
        <v>.</v>
      </c>
      <c r="BM28" s="162" t="str">
        <f t="shared" ref="BM28:BM46" si="343">IF(BE28=5,".تربية اسلامية",".")</f>
        <v>.</v>
      </c>
      <c r="BN28" s="162" t="str">
        <f t="shared" ref="BN28:BN46" si="344">IF(BF28=6,".جغرافيا",".")</f>
        <v>.</v>
      </c>
      <c r="BO28" s="162" t="str">
        <f t="shared" ref="BO28:BO46" si="345">IF(BG28=7,".تاريخ",".")</f>
        <v>.</v>
      </c>
      <c r="BP28" s="162" t="str">
        <f t="shared" ref="BP28:BP46" si="346">IF(BH28=8,".وطنية",".")</f>
        <v>.</v>
      </c>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4">
        <f t="shared" ref="EU28" si="347">IF(AC28="",7,IF(AC26+AC27&lt;40,7,""))</f>
        <v>7</v>
      </c>
      <c r="EV28" s="164">
        <f t="shared" ref="EV28" si="348">IF(AF28="",8,IF(AF26+AF27&lt;20,8,""))</f>
        <v>8</v>
      </c>
      <c r="EW28" s="164">
        <f t="shared" ref="EW28" si="349">IF(AO28="",9,IF(AO26+AO27&lt;40,9,""))</f>
        <v>9</v>
      </c>
      <c r="EX28" s="128"/>
      <c r="EY28" s="165"/>
      <c r="EZ28" s="165"/>
      <c r="FA28" s="165"/>
      <c r="FB28" s="166"/>
      <c r="FC28" s="167"/>
      <c r="FD28" s="167"/>
      <c r="FE28" s="166"/>
      <c r="FF28" s="133"/>
    </row>
    <row r="29" spans="1:162" ht="18" x14ac:dyDescent="0.25">
      <c r="A29" s="108">
        <f>VLOOKUP(EX29,'[1]ادخال بيانات ودرجات'!$A$10:A227,1,TRUE)</f>
        <v>7</v>
      </c>
      <c r="B29" s="109"/>
      <c r="C29" s="110">
        <f>VLOOKUP(EX29,'[1]ادخال بيانات ودرجات'!$A$10:C227,3,TRUE)</f>
        <v>0</v>
      </c>
      <c r="D29" s="109">
        <f>VLOOKUP(EX29,'[1]ادخال بيانات ودرجات'!$A$10:D227,4,TRUE)</f>
        <v>0</v>
      </c>
      <c r="E29" s="109">
        <f>VLOOKUP(EX29,'[1]ادخال بيانات ودرجات'!$A$10:E227,5,TRUE)</f>
        <v>0</v>
      </c>
      <c r="F29" s="109">
        <f>VLOOKUP(EX29,'[1]ادخال بيانات ودرجات'!$A$10:F227,6,TRUE)</f>
        <v>0</v>
      </c>
      <c r="G29" s="111">
        <f>VLOOKUP(EX29,'[1]ادخال بيانات ودرجات'!$A$10:B227,2,TRUE)</f>
        <v>0</v>
      </c>
      <c r="H29" s="112" t="s">
        <v>50</v>
      </c>
      <c r="I29" s="113">
        <f>VLOOKUP(EX29,'[1]ادخال بيانات ودرجات'!$A$10:BW227,17,TRUE)</f>
        <v>0</v>
      </c>
      <c r="J29" s="113">
        <f>VLOOKUP(EX29,'[1]ادخال بيانات ودرجات'!$A$10:BW227,18,TRUE)</f>
        <v>0</v>
      </c>
      <c r="K29" s="114">
        <f t="shared" ref="K29:K30" si="350">SUM(I29,J29)</f>
        <v>0</v>
      </c>
      <c r="L29" s="113">
        <f>VLOOKUP(EX29,'[1]ادخال بيانات ودرجات'!$A$10:BW227,24,TRUE)</f>
        <v>20</v>
      </c>
      <c r="M29" s="113">
        <f>VLOOKUP(EX29,'[1]ادخال بيانات ودرجات'!$A$10:BW227,25,TRUE)</f>
        <v>33</v>
      </c>
      <c r="N29" s="114">
        <f t="shared" ref="N29:N30" si="351">SUM(L29,M29)</f>
        <v>53</v>
      </c>
      <c r="O29" s="113">
        <f>VLOOKUP(EX29,'[1]ادخال بيانات ودرجات'!$A$10:BW227,31,TRUE)</f>
        <v>0</v>
      </c>
      <c r="P29" s="113">
        <f>VLOOKUP(EX29,'[1]ادخال بيانات ودرجات'!$A$10:BW227,32,TRUE)</f>
        <v>0</v>
      </c>
      <c r="Q29" s="114">
        <f t="shared" ref="Q29:Q30" si="352">SUM(O29,P29)</f>
        <v>0</v>
      </c>
      <c r="R29" s="113">
        <f>VLOOKUP(EX29,'[1]ادخال بيانات ودرجات'!$A$10:BW227,38,TRUE)</f>
        <v>0</v>
      </c>
      <c r="S29" s="113">
        <f>VLOOKUP(EX29,'[1]ادخال بيانات ودرجات'!$A$10:BW227,39,TRUE)</f>
        <v>0</v>
      </c>
      <c r="T29" s="114">
        <f t="shared" ref="T29:T30" si="353">SUM(R29,S29)</f>
        <v>0</v>
      </c>
      <c r="U29" s="113">
        <f>VLOOKUP(EX29,'[1]ادخال بيانات ودرجات'!$A$10:BW227,45,TRUE)</f>
        <v>0</v>
      </c>
      <c r="V29" s="113">
        <f>VLOOKUP(EX29,'[1]ادخال بيانات ودرجات'!$A$10:BW227,46,TRUE)</f>
        <v>0</v>
      </c>
      <c r="W29" s="114">
        <f t="shared" ref="W29:W30" si="354">SUM(U29,V29)</f>
        <v>0</v>
      </c>
      <c r="X29" s="113">
        <f>VLOOKUP(EX29,'[1]ادخال بيانات ودرجات'!$A$10:BW227,52,TRUE)</f>
        <v>0</v>
      </c>
      <c r="Y29" s="113">
        <f>VLOOKUP(EX29,'[1]ادخال بيانات ودرجات'!$A$10:BW227,53,TRUE)</f>
        <v>0</v>
      </c>
      <c r="Z29" s="114">
        <f t="shared" ref="Z29:Z30" si="355">SUM(X29,Y29)</f>
        <v>0</v>
      </c>
      <c r="AA29" s="113">
        <f>VLOOKUP(EX29,'[1]ادخال بيانات ودرجات'!$A$10:BW227,59,TRUE)</f>
        <v>0</v>
      </c>
      <c r="AB29" s="113">
        <f>VLOOKUP(EX29,'[1]ادخال بيانات ودرجات'!$A$10:BW227,60,TRUE)</f>
        <v>0</v>
      </c>
      <c r="AC29" s="114">
        <f t="shared" ref="AC29:AC30" si="356">SUM(AA29,AB29)</f>
        <v>0</v>
      </c>
      <c r="AD29" s="114">
        <f>VLOOKUP(EX29,'[1]ادخال بيانات ودرجات'!$A$10:BW227,66,TRUE)</f>
        <v>0</v>
      </c>
      <c r="AE29" s="114">
        <f>VLOOKUP(EX29,'[1]ادخال بيانات ودرجات'!$A$10:BW227,67,TRUE)</f>
        <v>0</v>
      </c>
      <c r="AF29" s="114">
        <f t="shared" ref="AF29:AF30" si="357">SUM(AD29,AE29)</f>
        <v>0</v>
      </c>
      <c r="AG29" s="115" t="s">
        <v>51</v>
      </c>
      <c r="AH29" s="116"/>
      <c r="AI29" s="117" t="str">
        <f>IF(AJ29&gt;=1,"***",VLOOKUP(EX29,'[1]ادخال بيانات ودرجات'!$A$10:CI228,87,TRUE))</f>
        <v>***</v>
      </c>
      <c r="AJ29" s="117">
        <f t="shared" ref="AJ29" si="358">COUNT(EU29:EW31)</f>
        <v>9</v>
      </c>
      <c r="AK29" s="118" t="str">
        <f>IF(AJ29&gt;=1,"***",VLOOKUP(EX29,'[1]ادخال بيانات ودرجات'!$A$10:CL227,90,TRUE))</f>
        <v>***</v>
      </c>
      <c r="AL29" s="119" t="str">
        <f t="shared" ref="AL29" si="359">IF(AJ29&gt;=1,"",IF(AK29&gt;=85,"ممتاز",IF(AK29&gt;=75,"جيد جدا",IF(AK29&gt;=65,"جيد",IF(AK29&gt;=54,"مقبول",IF(AK29&gt;=50,"ضعيف","xxx"))))))</f>
        <v/>
      </c>
      <c r="AM29" s="120">
        <f>VLOOKUP(EX29,'[1]ادخال بيانات ودرجات'!$A$10:BW227,73,TRUE)</f>
        <v>0</v>
      </c>
      <c r="AN29" s="120">
        <f>VLOOKUP(EX29,'[1]ادخال بيانات ودرجات'!$A$10:BW227,74,TRUE)</f>
        <v>0</v>
      </c>
      <c r="AO29" s="121">
        <f t="shared" ref="AO29:AO30" si="360">SUM(AM29,AN29)</f>
        <v>0</v>
      </c>
      <c r="AP29" s="122"/>
      <c r="AQ29" s="123" t="str">
        <f t="shared" ref="AQ29" si="361">CONCATENATE(BI31,BJ31,BK31,,BL31,BM31,,BN31,BO31,BP31)</f>
        <v>........</v>
      </c>
      <c r="AR29" s="124">
        <f t="shared" ref="AR29:AR46" si="362">K29:K30+N29:N30+Q29:Q30+T29:T30+W29:W30+Z29:Z30+AC29:AC30+AF29:AF30+AO29:AO30</f>
        <v>53</v>
      </c>
      <c r="AS29" s="125" t="str">
        <f t="shared" ref="AS29" si="363">IF(K31&lt;100,100-K31,IF(K31="XXX",100,"."))</f>
        <v>.</v>
      </c>
      <c r="AT29" s="125" t="str">
        <f t="shared" ref="AT29" si="364">IF(N31&lt;80,80-N31,IF(N31="XXX",80,"."))</f>
        <v>.</v>
      </c>
      <c r="AU29" s="125" t="str">
        <f t="shared" ref="AU29" si="365">IF(Q31&lt;80,80-Q31,IF(Q31="XXX",80,"."))</f>
        <v>.</v>
      </c>
      <c r="AV29" s="125" t="str">
        <f t="shared" ref="AV29" si="366">IF(T31&lt;80,80-T31,IF(T31="XXX",80,"."))</f>
        <v>.</v>
      </c>
      <c r="AW29" s="125" t="str">
        <f t="shared" ref="AW29" si="367">IF(W31&lt;60,60-W31,IF(W31="XXX",60,"."))</f>
        <v>.</v>
      </c>
      <c r="AX29" s="125" t="str">
        <f t="shared" ref="AX29" si="368">IF(Z31&lt;40,40-Z31,IF(Z31="XXX",40,"."))</f>
        <v>.</v>
      </c>
      <c r="AY29" s="125" t="str">
        <f t="shared" ref="AY29" si="369">IF(AC31&lt;40,40-AC31,IF(AC31="XXX",40,"."))</f>
        <v>.</v>
      </c>
      <c r="AZ29" s="125" t="str">
        <f t="shared" ref="AZ29" si="370">IF(AF31&lt;20,20-AF31,IF(AF31="XXX",20,"."))</f>
        <v>.</v>
      </c>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7">
        <f t="shared" ref="EU29" si="371">IF(K31="",1,IF(K29+K30&lt;100,1,""))</f>
        <v>1</v>
      </c>
      <c r="EV29" s="127">
        <f t="shared" ref="EV29" si="372">IF(N31="",2,IF(N29+N30&lt;80,2,""))</f>
        <v>2</v>
      </c>
      <c r="EW29" s="127">
        <f t="shared" ref="EW29" si="373">IF(Q31="",3,IF(Q29+Q30&lt;80,3,""))</f>
        <v>3</v>
      </c>
      <c r="EX29" s="128">
        <v>7</v>
      </c>
      <c r="EY29" s="129" t="str">
        <f t="shared" ref="EY29:EY46" si="374">IF(AG29="","7",IF(AG29&lt;40,7,"*"))</f>
        <v>*</v>
      </c>
      <c r="EZ29" s="129">
        <f t="shared" ref="EZ29:EZ46" si="375">IF(AJ29="","8",IF(AJ29&lt;20,8,"*"))</f>
        <v>8</v>
      </c>
      <c r="FA29" s="130" t="str">
        <f t="shared" ref="FA29:FA46" si="376">IF(AS29="","9",IF(AS29&lt;40,9,"*"))</f>
        <v>*</v>
      </c>
      <c r="FB29" s="131">
        <f>IF(FC29="","",SUBTOTAL(2,$FC$11:FC29))</f>
        <v>7</v>
      </c>
      <c r="FC29" s="132">
        <f t="shared" ref="FC29:FC46" si="377">IF(AG29="ناجح",ROW(),"")</f>
        <v>29</v>
      </c>
      <c r="FD29" s="132" t="str">
        <f t="shared" ref="FD29:FD46" si="378">IF(AG29="دورثان",ROW(),"")</f>
        <v/>
      </c>
      <c r="FE29" s="131" t="str">
        <f>IF(FD29="","",SUBTOTAL(2,$FD$11:FD29))</f>
        <v/>
      </c>
      <c r="FF29" s="133">
        <f>IF($FB29="","",IF(IF(النتيجة="",TRUE,$AG29=النتيجة),COUNT($FF$10:$FF28)+1))</f>
        <v>7</v>
      </c>
    </row>
    <row r="30" spans="1:162" ht="18" x14ac:dyDescent="0.25">
      <c r="A30" s="111"/>
      <c r="B30" s="117"/>
      <c r="C30" s="135"/>
      <c r="D30" s="117"/>
      <c r="E30" s="117"/>
      <c r="F30" s="117"/>
      <c r="G30" s="111"/>
      <c r="H30" s="136" t="s">
        <v>52</v>
      </c>
      <c r="I30" s="137">
        <f>VLOOKUP(EX29,'[1]ادخال بيانات ودرجات'!$A$10:BW227,20,TRUE)</f>
        <v>0</v>
      </c>
      <c r="J30" s="137">
        <f>VLOOKUP(EX29,'[1]ادخال بيانات ودرجات'!$A$10:BW227,21,TRUE)</f>
        <v>0</v>
      </c>
      <c r="K30" s="138">
        <f t="shared" si="350"/>
        <v>0</v>
      </c>
      <c r="L30" s="137">
        <f>VLOOKUP(EX29,'[1]ادخال بيانات ودرجات'!$A$10:BW227,27,TRUE)</f>
        <v>0</v>
      </c>
      <c r="M30" s="137">
        <f>VLOOKUP(EX29,'[1]ادخال بيانات ودرجات'!$A$10:BW227,28,TRUE)</f>
        <v>0</v>
      </c>
      <c r="N30" s="138">
        <f t="shared" si="351"/>
        <v>0</v>
      </c>
      <c r="O30" s="137">
        <f>VLOOKUP(EX29,'[1]ادخال بيانات ودرجات'!$A$10:BW227,34,TRUE)</f>
        <v>0</v>
      </c>
      <c r="P30" s="137">
        <f>VLOOKUP(EX29,'[1]ادخال بيانات ودرجات'!$A$10:BW227,35,TRUE)</f>
        <v>0</v>
      </c>
      <c r="Q30" s="138">
        <f t="shared" si="352"/>
        <v>0</v>
      </c>
      <c r="R30" s="137">
        <f>VLOOKUP(EX29,'[1]ادخال بيانات ودرجات'!$A$10:BW227,41,TRUE)</f>
        <v>0</v>
      </c>
      <c r="S30" s="137">
        <f>VLOOKUP(EX29,'[1]ادخال بيانات ودرجات'!$A$10:BW227,42,TRUE)</f>
        <v>0</v>
      </c>
      <c r="T30" s="138">
        <f t="shared" si="353"/>
        <v>0</v>
      </c>
      <c r="U30" s="137">
        <f>VLOOKUP(EX29,'[1]ادخال بيانات ودرجات'!$A$10:BW227,48,TRUE)</f>
        <v>0</v>
      </c>
      <c r="V30" s="137">
        <f>VLOOKUP(EX29,'[1]ادخال بيانات ودرجات'!$A$10:BW227,49,TRUE)</f>
        <v>0</v>
      </c>
      <c r="W30" s="138">
        <f t="shared" si="354"/>
        <v>0</v>
      </c>
      <c r="X30" s="137">
        <f>VLOOKUP(EX29,'[1]ادخال بيانات ودرجات'!$A$10:BW227,55,TRUE)</f>
        <v>0</v>
      </c>
      <c r="Y30" s="137">
        <f>VLOOKUP(EX29,'[1]ادخال بيانات ودرجات'!$A$10:BW227,56,TRUE)</f>
        <v>0</v>
      </c>
      <c r="Z30" s="138">
        <f t="shared" si="355"/>
        <v>0</v>
      </c>
      <c r="AA30" s="137">
        <f>VLOOKUP(EX29,'[1]ادخال بيانات ودرجات'!$A$10:BW227,62,TRUE)</f>
        <v>0</v>
      </c>
      <c r="AB30" s="137">
        <f>VLOOKUP(EX29,'[1]ادخال بيانات ودرجات'!$A$10:BW227,63,TRUE)</f>
        <v>0</v>
      </c>
      <c r="AC30" s="138">
        <f t="shared" si="356"/>
        <v>0</v>
      </c>
      <c r="AD30" s="138">
        <f>VLOOKUP(EX29,'[1]ادخال بيانات ودرجات'!$A$10:BW227,69,TRUE)</f>
        <v>0</v>
      </c>
      <c r="AE30" s="138">
        <f>VLOOKUP(EX29,'[1]ادخال بيانات ودرجات'!$A$10:BW227,70,TRUE)</f>
        <v>0</v>
      </c>
      <c r="AF30" s="138">
        <f t="shared" si="357"/>
        <v>0</v>
      </c>
      <c r="AG30" s="139"/>
      <c r="AH30" s="140"/>
      <c r="AI30" s="117"/>
      <c r="AJ30" s="117"/>
      <c r="AK30" s="141"/>
      <c r="AL30" s="119"/>
      <c r="AM30" s="142">
        <f>VLOOKUP(EX29,'[1]ادخال بيانات ودرجات'!$A$10:BX227,76,TRUE)</f>
        <v>0</v>
      </c>
      <c r="AN30" s="142">
        <f>VLOOKUP(EX29,'[1]ادخال بيانات ودرجات'!$A$10:BY227,77,TRUE)</f>
        <v>0</v>
      </c>
      <c r="AO30" s="121">
        <f t="shared" si="360"/>
        <v>0</v>
      </c>
      <c r="AP30" s="143"/>
      <c r="AQ30" s="123"/>
      <c r="AR30" s="124"/>
      <c r="AS30" s="125"/>
      <c r="AT30" s="125"/>
      <c r="AU30" s="125"/>
      <c r="AV30" s="125"/>
      <c r="AW30" s="125"/>
      <c r="AX30" s="125"/>
      <c r="AY30" s="125"/>
      <c r="AZ30" s="125"/>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7">
        <f t="shared" ref="EU30:EU46" si="379">IF(T31="",4,IF(T29+T30&lt;80,4,""))</f>
        <v>4</v>
      </c>
      <c r="EV30" s="127">
        <f t="shared" ref="EV30:EV46" si="380">IF(W31="",5,IF(W29+W30&lt;60,5,""))</f>
        <v>5</v>
      </c>
      <c r="EW30" s="127">
        <f t="shared" ref="EW30:EW46" si="381">IF(Z31="",6,IF(Z29+Z30&lt;40,6,""))</f>
        <v>6</v>
      </c>
      <c r="EX30" s="128"/>
      <c r="EY30" s="134"/>
      <c r="EZ30" s="134"/>
      <c r="FA30" s="134"/>
      <c r="FB30" s="144"/>
      <c r="FC30" s="145"/>
      <c r="FD30" s="145"/>
      <c r="FE30" s="144"/>
      <c r="FF30" s="133"/>
    </row>
    <row r="31" spans="1:162" ht="18.75" thickBot="1" x14ac:dyDescent="0.3">
      <c r="A31" s="146"/>
      <c r="B31" s="147"/>
      <c r="C31" s="148"/>
      <c r="D31" s="147"/>
      <c r="E31" s="147"/>
      <c r="F31" s="147"/>
      <c r="G31" s="146"/>
      <c r="H31" s="149" t="s">
        <v>53</v>
      </c>
      <c r="I31" s="150">
        <f t="shared" ref="I31:J31" si="382">SUM(I29,I30)</f>
        <v>0</v>
      </c>
      <c r="J31" s="150">
        <f t="shared" si="382"/>
        <v>0</v>
      </c>
      <c r="K31" s="150" t="str">
        <f t="shared" ref="K31" si="383">IF(J31&gt;=48,I31+J31,"")</f>
        <v/>
      </c>
      <c r="L31" s="150">
        <f t="shared" ref="L31:M31" si="384">SUM(L29,L30)</f>
        <v>20</v>
      </c>
      <c r="M31" s="150">
        <f t="shared" si="384"/>
        <v>33</v>
      </c>
      <c r="N31" s="150" t="str">
        <f t="shared" ref="N31" si="385">IF(M31&gt;=38.4,L31+M31,"")</f>
        <v/>
      </c>
      <c r="O31" s="150">
        <f t="shared" ref="O31:P31" si="386">SUM(O29,O30)</f>
        <v>0</v>
      </c>
      <c r="P31" s="150">
        <f t="shared" si="386"/>
        <v>0</v>
      </c>
      <c r="Q31" s="150" t="str">
        <f t="shared" ref="Q31" si="387">IF(P31&gt;=38.4,O31+P31,"")</f>
        <v/>
      </c>
      <c r="R31" s="150">
        <f t="shared" ref="R31:S31" si="388">SUM(R29,R30)</f>
        <v>0</v>
      </c>
      <c r="S31" s="150">
        <f t="shared" si="388"/>
        <v>0</v>
      </c>
      <c r="T31" s="150" t="str">
        <f t="shared" ref="T31" si="389">IF(S31&gt;=38.4,R31+S31,"")</f>
        <v/>
      </c>
      <c r="U31" s="150">
        <f t="shared" ref="U31:V31" si="390">SUM(U29,U30)</f>
        <v>0</v>
      </c>
      <c r="V31" s="150">
        <f t="shared" si="390"/>
        <v>0</v>
      </c>
      <c r="W31" s="150" t="str">
        <f t="shared" ref="W31" si="391">IF(V31&gt;=28.8,U31+V31,"")</f>
        <v/>
      </c>
      <c r="X31" s="150">
        <f t="shared" ref="X31:Y31" si="392">SUM(X29,X30)</f>
        <v>0</v>
      </c>
      <c r="Y31" s="150">
        <f t="shared" si="392"/>
        <v>0</v>
      </c>
      <c r="Z31" s="150" t="str">
        <f t="shared" ref="Z31" si="393">IF(Y31&gt;=19.2,X31+Y31,"")</f>
        <v/>
      </c>
      <c r="AA31" s="150">
        <f t="shared" ref="AA31:AB31" si="394">SUM(AA29,AA30)</f>
        <v>0</v>
      </c>
      <c r="AB31" s="150">
        <f t="shared" si="394"/>
        <v>0</v>
      </c>
      <c r="AC31" s="150" t="str">
        <f t="shared" ref="AC31" si="395">IF(AB31&gt;=19.2,AA31+AB31,"")</f>
        <v/>
      </c>
      <c r="AD31" s="150">
        <f t="shared" ref="AD31:AE31" si="396">SUM(AD29,AD30)</f>
        <v>0</v>
      </c>
      <c r="AE31" s="150">
        <f t="shared" si="396"/>
        <v>0</v>
      </c>
      <c r="AF31" s="150" t="str">
        <f t="shared" ref="AF31" si="397">IF(AE31&gt;=9.6,AD31+AE31,"")</f>
        <v/>
      </c>
      <c r="AG31" s="151"/>
      <c r="AH31" s="152">
        <f t="shared" ref="AH31:AH46" si="398">COUNT(BA31:BH31)</f>
        <v>0</v>
      </c>
      <c r="AI31" s="147"/>
      <c r="AJ31" s="147"/>
      <c r="AK31" s="153"/>
      <c r="AL31" s="154"/>
      <c r="AM31" s="155">
        <f t="shared" ref="AM31:AO31" si="399">SUM(AM29,AM30)</f>
        <v>0</v>
      </c>
      <c r="AN31" s="155">
        <f t="shared" si="399"/>
        <v>0</v>
      </c>
      <c r="AO31" s="156">
        <f t="shared" si="399"/>
        <v>0</v>
      </c>
      <c r="AP31" s="157" t="str">
        <f t="shared" ref="AP31:AP46" si="400">CONCATENATE(BH31,BG31,BF31,BE31,BD31,,BC31,BB31,BA31)</f>
        <v>........</v>
      </c>
      <c r="AQ31" s="158"/>
      <c r="AR31" s="159"/>
      <c r="AS31" s="160"/>
      <c r="AT31" s="160"/>
      <c r="AU31" s="160"/>
      <c r="AV31" s="160"/>
      <c r="AW31" s="160"/>
      <c r="AX31" s="160"/>
      <c r="AY31" s="160"/>
      <c r="AZ31" s="160"/>
      <c r="BA31" s="161" t="str">
        <f t="shared" ref="BA31:BA46" si="401">IF(K31&lt;100,1,IF(K31="XXX",1,"."))</f>
        <v>.</v>
      </c>
      <c r="BB31" s="161" t="str">
        <f t="shared" ref="BB31:BB46" si="402">IF(N31&lt;80,2,IF(N31="XXX",2,"."))</f>
        <v>.</v>
      </c>
      <c r="BC31" s="161" t="str">
        <f t="shared" ref="BC31:BC46" si="403">IF(Q31&lt;80,3,IF(Q31="XXX",3,"."))</f>
        <v>.</v>
      </c>
      <c r="BD31" s="161" t="str">
        <f t="shared" ref="BD31:BD46" si="404">IF(T31&lt;80,4,IF(W31="XXX",4,"."))</f>
        <v>.</v>
      </c>
      <c r="BE31" s="161" t="str">
        <f t="shared" ref="BE31:BE46" si="405">IF(W31&lt;60,5,IF(W31="XXX",5,"."))</f>
        <v>.</v>
      </c>
      <c r="BF31" s="161" t="str">
        <f t="shared" ref="BF31:BF46" si="406">IF(Z31&lt;40,6,IF(Z31="XXX",6,"."))</f>
        <v>.</v>
      </c>
      <c r="BG31" s="161" t="str">
        <f t="shared" ref="BG31:BG46" si="407">IF(AC31&lt;40,7,IF(AC31="XXX",7,"."))</f>
        <v>.</v>
      </c>
      <c r="BH31" s="161" t="str">
        <f t="shared" ref="BH31:BH46" si="408">IF(AF31&lt;20,8,IF(AF31="XXX",8,"."))</f>
        <v>.</v>
      </c>
      <c r="BI31" s="162" t="str">
        <f t="shared" ref="BI31:BI46" si="409">IF(BA31=1,".رياضيات",".")</f>
        <v>.</v>
      </c>
      <c r="BJ31" s="162" t="str">
        <f t="shared" ref="BJ31:BJ46" si="410">IF(BB31=2,".نحوونصوص",".")</f>
        <v>.</v>
      </c>
      <c r="BK31" s="162" t="str">
        <f t="shared" ref="BK31:BK46" si="411">IF(BC31=3,".علوم",".")</f>
        <v>.</v>
      </c>
      <c r="BL31" s="162" t="str">
        <f t="shared" ref="BL31:BL46" si="412">IF(BD31=4,".تعبير واملاء وخط",".")</f>
        <v>.</v>
      </c>
      <c r="BM31" s="162" t="str">
        <f t="shared" ref="BM31:BM46" si="413">IF(BE31=5,".تربية اسلامية",".")</f>
        <v>.</v>
      </c>
      <c r="BN31" s="162" t="str">
        <f t="shared" ref="BN31:BN46" si="414">IF(BF31=6,".جغرافيا",".")</f>
        <v>.</v>
      </c>
      <c r="BO31" s="162" t="str">
        <f t="shared" ref="BO31:BO46" si="415">IF(BG31=7,".تاريخ",".")</f>
        <v>.</v>
      </c>
      <c r="BP31" s="162" t="str">
        <f t="shared" ref="BP31:BP46" si="416">IF(BH31=8,".وطنية",".")</f>
        <v>.</v>
      </c>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4">
        <f t="shared" ref="EU31" si="417">IF(AC31="",7,IF(AC29+AC30&lt;40,7,""))</f>
        <v>7</v>
      </c>
      <c r="EV31" s="164">
        <f t="shared" ref="EV31" si="418">IF(AF31="",8,IF(AF29+AF30&lt;20,8,""))</f>
        <v>8</v>
      </c>
      <c r="EW31" s="164">
        <f t="shared" ref="EW31" si="419">IF(AO31="",9,IF(AO29+AO30&lt;40,9,""))</f>
        <v>9</v>
      </c>
      <c r="EX31" s="128"/>
      <c r="EY31" s="165"/>
      <c r="EZ31" s="165"/>
      <c r="FA31" s="165"/>
      <c r="FB31" s="166"/>
      <c r="FC31" s="167"/>
      <c r="FD31" s="167"/>
      <c r="FE31" s="166"/>
      <c r="FF31" s="133"/>
    </row>
    <row r="32" spans="1:162" ht="18" x14ac:dyDescent="0.25">
      <c r="A32" s="108">
        <f>VLOOKUP(EX32,'[1]ادخال بيانات ودرجات'!$A$10:A230,1,TRUE)</f>
        <v>8</v>
      </c>
      <c r="B32" s="109"/>
      <c r="C32" s="110">
        <f>VLOOKUP(EX32,'[1]ادخال بيانات ودرجات'!$A$10:C230,3,TRUE)</f>
        <v>0</v>
      </c>
      <c r="D32" s="109">
        <f>VLOOKUP(EX32,'[1]ادخال بيانات ودرجات'!$A$10:D230,4,TRUE)</f>
        <v>0</v>
      </c>
      <c r="E32" s="109">
        <f>VLOOKUP(EX32,'[1]ادخال بيانات ودرجات'!$A$10:E230,5,TRUE)</f>
        <v>0</v>
      </c>
      <c r="F32" s="109">
        <f>VLOOKUP(EX32,'[1]ادخال بيانات ودرجات'!$A$10:F230,6,TRUE)</f>
        <v>0</v>
      </c>
      <c r="G32" s="111">
        <f>VLOOKUP(EX32,'[1]ادخال بيانات ودرجات'!$A$10:B230,2,TRUE)</f>
        <v>0</v>
      </c>
      <c r="H32" s="112" t="s">
        <v>50</v>
      </c>
      <c r="I32" s="113">
        <f>VLOOKUP(EX32,'[1]ادخال بيانات ودرجات'!$A$10:BW230,17,TRUE)</f>
        <v>0</v>
      </c>
      <c r="J32" s="113">
        <f>VLOOKUP(EX32,'[1]ادخال بيانات ودرجات'!$A$10:BW230,18,TRUE)</f>
        <v>0</v>
      </c>
      <c r="K32" s="114">
        <f t="shared" ref="K32:K33" si="420">SUM(I32,J32)</f>
        <v>0</v>
      </c>
      <c r="L32" s="113">
        <f>VLOOKUP(EX32,'[1]ادخال بيانات ودرجات'!$A$10:BW230,24,TRUE)</f>
        <v>17</v>
      </c>
      <c r="M32" s="113">
        <f>VLOOKUP(EX32,'[1]ادخال بيانات ودرجات'!$A$10:BW230,25,TRUE)</f>
        <v>35</v>
      </c>
      <c r="N32" s="114">
        <f t="shared" ref="N32:N33" si="421">SUM(L32,M32)</f>
        <v>52</v>
      </c>
      <c r="O32" s="113">
        <f>VLOOKUP(EX32,'[1]ادخال بيانات ودرجات'!$A$10:BW230,31,TRUE)</f>
        <v>0</v>
      </c>
      <c r="P32" s="113">
        <f>VLOOKUP(EX32,'[1]ادخال بيانات ودرجات'!$A$10:BW230,32,TRUE)</f>
        <v>0</v>
      </c>
      <c r="Q32" s="114">
        <f t="shared" ref="Q32:Q33" si="422">SUM(O32,P32)</f>
        <v>0</v>
      </c>
      <c r="R32" s="113">
        <f>VLOOKUP(EX32,'[1]ادخال بيانات ودرجات'!$A$10:BW230,38,TRUE)</f>
        <v>0</v>
      </c>
      <c r="S32" s="113">
        <f>VLOOKUP(EX32,'[1]ادخال بيانات ودرجات'!$A$10:BW230,39,TRUE)</f>
        <v>0</v>
      </c>
      <c r="T32" s="114">
        <f t="shared" ref="T32:T33" si="423">SUM(R32,S32)</f>
        <v>0</v>
      </c>
      <c r="U32" s="113">
        <f>VLOOKUP(EX32,'[1]ادخال بيانات ودرجات'!$A$10:BW230,45,TRUE)</f>
        <v>0</v>
      </c>
      <c r="V32" s="113">
        <f>VLOOKUP(EX32,'[1]ادخال بيانات ودرجات'!$A$10:BW230,46,TRUE)</f>
        <v>0</v>
      </c>
      <c r="W32" s="114">
        <f t="shared" ref="W32:W33" si="424">SUM(U32,V32)</f>
        <v>0</v>
      </c>
      <c r="X32" s="113">
        <f>VLOOKUP(EX32,'[1]ادخال بيانات ودرجات'!$A$10:BW230,52,TRUE)</f>
        <v>0</v>
      </c>
      <c r="Y32" s="113">
        <f>VLOOKUP(EX32,'[1]ادخال بيانات ودرجات'!$A$10:BW230,53,TRUE)</f>
        <v>0</v>
      </c>
      <c r="Z32" s="114">
        <f t="shared" ref="Z32:Z33" si="425">SUM(X32,Y32)</f>
        <v>0</v>
      </c>
      <c r="AA32" s="113">
        <f>VLOOKUP(EX32,'[1]ادخال بيانات ودرجات'!$A$10:BW230,59,TRUE)</f>
        <v>0</v>
      </c>
      <c r="AB32" s="113">
        <f>VLOOKUP(EX32,'[1]ادخال بيانات ودرجات'!$A$10:BW230,60,TRUE)</f>
        <v>0</v>
      </c>
      <c r="AC32" s="114">
        <f t="shared" ref="AC32:AC33" si="426">SUM(AA32,AB32)</f>
        <v>0</v>
      </c>
      <c r="AD32" s="114">
        <f>VLOOKUP(EX32,'[1]ادخال بيانات ودرجات'!$A$10:BW230,66,TRUE)</f>
        <v>0</v>
      </c>
      <c r="AE32" s="114">
        <f>VLOOKUP(EX32,'[1]ادخال بيانات ودرجات'!$A$10:BW230,67,TRUE)</f>
        <v>0</v>
      </c>
      <c r="AF32" s="114">
        <f t="shared" ref="AF32:AF33" si="427">SUM(AD32,AE32)</f>
        <v>0</v>
      </c>
      <c r="AG32" s="115" t="s">
        <v>51</v>
      </c>
      <c r="AH32" s="116"/>
      <c r="AI32" s="117" t="str">
        <f>IF(AJ32&gt;=1,"***",VLOOKUP(EX32,'[1]ادخال بيانات ودرجات'!$A$10:CI231,87,TRUE))</f>
        <v>***</v>
      </c>
      <c r="AJ32" s="117">
        <f t="shared" ref="AJ32" si="428">COUNT(EU32:EW34)</f>
        <v>9</v>
      </c>
      <c r="AK32" s="118" t="str">
        <f>IF(AJ32&gt;=1,"***",VLOOKUP(EX32,'[1]ادخال بيانات ودرجات'!$A$10:CL230,90,TRUE))</f>
        <v>***</v>
      </c>
      <c r="AL32" s="119" t="str">
        <f t="shared" ref="AL32" si="429">IF(AJ32&gt;=1,"",IF(AK32&gt;=85,"ممتاز",IF(AK32&gt;=75,"جيد جدا",IF(AK32&gt;=65,"جيد",IF(AK32&gt;=54,"مقبول",IF(AK32&gt;=50,"ضعيف","xxx"))))))</f>
        <v/>
      </c>
      <c r="AM32" s="120">
        <f>VLOOKUP(EX32,'[1]ادخال بيانات ودرجات'!$A$10:BW230,73,TRUE)</f>
        <v>0</v>
      </c>
      <c r="AN32" s="120">
        <f>VLOOKUP(EX32,'[1]ادخال بيانات ودرجات'!$A$10:BW230,74,TRUE)</f>
        <v>0</v>
      </c>
      <c r="AO32" s="121">
        <f t="shared" ref="AO32:AO33" si="430">SUM(AM32,AN32)</f>
        <v>0</v>
      </c>
      <c r="AP32" s="122"/>
      <c r="AQ32" s="123" t="str">
        <f t="shared" ref="AQ32" si="431">CONCATENATE(BI34,BJ34,BK34,,BL34,BM34,,BN34,BO34,BP34)</f>
        <v>........</v>
      </c>
      <c r="AR32" s="124">
        <f t="shared" ref="AR32:AR46" si="432">K32:K33+N32:N33+Q32:Q33+T32:T33+W32:W33+Z32:Z33+AC32:AC33+AF32:AF33+AO32:AO33</f>
        <v>52</v>
      </c>
      <c r="AS32" s="125" t="str">
        <f t="shared" ref="AS32" si="433">IF(K34&lt;100,100-K34,IF(K34="XXX",100,"."))</f>
        <v>.</v>
      </c>
      <c r="AT32" s="125" t="str">
        <f t="shared" ref="AT32" si="434">IF(N34&lt;80,80-N34,IF(N34="XXX",80,"."))</f>
        <v>.</v>
      </c>
      <c r="AU32" s="125" t="str">
        <f t="shared" ref="AU32" si="435">IF(Q34&lt;80,80-Q34,IF(Q34="XXX",80,"."))</f>
        <v>.</v>
      </c>
      <c r="AV32" s="125" t="str">
        <f t="shared" ref="AV32" si="436">IF(T34&lt;80,80-T34,IF(T34="XXX",80,"."))</f>
        <v>.</v>
      </c>
      <c r="AW32" s="125" t="str">
        <f t="shared" ref="AW32" si="437">IF(W34&lt;60,60-W34,IF(W34="XXX",60,"."))</f>
        <v>.</v>
      </c>
      <c r="AX32" s="125" t="str">
        <f t="shared" ref="AX32" si="438">IF(Z34&lt;40,40-Z34,IF(Z34="XXX",40,"."))</f>
        <v>.</v>
      </c>
      <c r="AY32" s="125" t="str">
        <f t="shared" ref="AY32" si="439">IF(AC34&lt;40,40-AC34,IF(AC34="XXX",40,"."))</f>
        <v>.</v>
      </c>
      <c r="AZ32" s="125" t="str">
        <f t="shared" ref="AZ32" si="440">IF(AF34&lt;20,20-AF34,IF(AF34="XXX",20,"."))</f>
        <v>.</v>
      </c>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7">
        <f t="shared" ref="EU32" si="441">IF(K34="",1,IF(K32+K33&lt;100,1,""))</f>
        <v>1</v>
      </c>
      <c r="EV32" s="127">
        <f t="shared" ref="EV32" si="442">IF(N34="",2,IF(N32+N33&lt;80,2,""))</f>
        <v>2</v>
      </c>
      <c r="EW32" s="127">
        <f t="shared" ref="EW32" si="443">IF(Q34="",3,IF(Q32+Q33&lt;80,3,""))</f>
        <v>3</v>
      </c>
      <c r="EX32" s="128">
        <v>8</v>
      </c>
      <c r="EY32" s="129" t="str">
        <f t="shared" ref="EY32:EY46" si="444">IF(AG32="","7",IF(AG32&lt;40,7,"*"))</f>
        <v>*</v>
      </c>
      <c r="EZ32" s="129">
        <f t="shared" ref="EZ32:EZ46" si="445">IF(AJ32="","8",IF(AJ32&lt;20,8,"*"))</f>
        <v>8</v>
      </c>
      <c r="FA32" s="130" t="str">
        <f t="shared" ref="FA32:FA46" si="446">IF(AS32="","9",IF(AS32&lt;40,9,"*"))</f>
        <v>*</v>
      </c>
      <c r="FB32" s="131">
        <f>IF(FC32="","",SUBTOTAL(2,$FC$11:FC32))</f>
        <v>8</v>
      </c>
      <c r="FC32" s="132">
        <f t="shared" ref="FC32:FC46" si="447">IF(AG32="ناجح",ROW(),"")</f>
        <v>32</v>
      </c>
      <c r="FD32" s="132" t="str">
        <f t="shared" ref="FD32:FD46" si="448">IF(AG32="دورثان",ROW(),"")</f>
        <v/>
      </c>
      <c r="FE32" s="131" t="str">
        <f>IF(FD32="","",SUBTOTAL(2,$FD$11:FD32))</f>
        <v/>
      </c>
      <c r="FF32" s="133">
        <f>IF($FB32="","",IF(IF(النتيجة="",TRUE,$AG32=النتيجة),COUNT($FF$10:$FF31)+1))</f>
        <v>8</v>
      </c>
    </row>
    <row r="33" spans="1:162" ht="18" x14ac:dyDescent="0.25">
      <c r="A33" s="111"/>
      <c r="B33" s="117"/>
      <c r="C33" s="135"/>
      <c r="D33" s="117"/>
      <c r="E33" s="117"/>
      <c r="F33" s="117"/>
      <c r="G33" s="111"/>
      <c r="H33" s="136" t="s">
        <v>52</v>
      </c>
      <c r="I33" s="137">
        <f>VLOOKUP(EX32,'[1]ادخال بيانات ودرجات'!$A$10:BW230,20,TRUE)</f>
        <v>0</v>
      </c>
      <c r="J33" s="137">
        <f>VLOOKUP(EX32,'[1]ادخال بيانات ودرجات'!$A$10:BW230,21,TRUE)</f>
        <v>0</v>
      </c>
      <c r="K33" s="138">
        <f t="shared" si="420"/>
        <v>0</v>
      </c>
      <c r="L33" s="137">
        <f>VLOOKUP(EX32,'[1]ادخال بيانات ودرجات'!$A$10:BW230,27,TRUE)</f>
        <v>0</v>
      </c>
      <c r="M33" s="137">
        <f>VLOOKUP(EX32,'[1]ادخال بيانات ودرجات'!$A$10:BW230,28,TRUE)</f>
        <v>0</v>
      </c>
      <c r="N33" s="138">
        <f t="shared" si="421"/>
        <v>0</v>
      </c>
      <c r="O33" s="137">
        <f>VLOOKUP(EX32,'[1]ادخال بيانات ودرجات'!$A$10:BW230,34,TRUE)</f>
        <v>0</v>
      </c>
      <c r="P33" s="137">
        <f>VLOOKUP(EX32,'[1]ادخال بيانات ودرجات'!$A$10:BW230,35,TRUE)</f>
        <v>0</v>
      </c>
      <c r="Q33" s="138">
        <f t="shared" si="422"/>
        <v>0</v>
      </c>
      <c r="R33" s="137">
        <f>VLOOKUP(EX32,'[1]ادخال بيانات ودرجات'!$A$10:BW230,41,TRUE)</f>
        <v>0</v>
      </c>
      <c r="S33" s="137">
        <f>VLOOKUP(EX32,'[1]ادخال بيانات ودرجات'!$A$10:BW230,42,TRUE)</f>
        <v>0</v>
      </c>
      <c r="T33" s="138">
        <f t="shared" si="423"/>
        <v>0</v>
      </c>
      <c r="U33" s="137">
        <f>VLOOKUP(EX32,'[1]ادخال بيانات ودرجات'!$A$10:BW230,48,TRUE)</f>
        <v>0</v>
      </c>
      <c r="V33" s="137">
        <f>VLOOKUP(EX32,'[1]ادخال بيانات ودرجات'!$A$10:BW230,49,TRUE)</f>
        <v>0</v>
      </c>
      <c r="W33" s="138">
        <f t="shared" si="424"/>
        <v>0</v>
      </c>
      <c r="X33" s="137">
        <f>VLOOKUP(EX32,'[1]ادخال بيانات ودرجات'!$A$10:BW230,55,TRUE)</f>
        <v>0</v>
      </c>
      <c r="Y33" s="137">
        <f>VLOOKUP(EX32,'[1]ادخال بيانات ودرجات'!$A$10:BW230,56,TRUE)</f>
        <v>0</v>
      </c>
      <c r="Z33" s="138">
        <f t="shared" si="425"/>
        <v>0</v>
      </c>
      <c r="AA33" s="137">
        <f>VLOOKUP(EX32,'[1]ادخال بيانات ودرجات'!$A$10:BW230,62,TRUE)</f>
        <v>0</v>
      </c>
      <c r="AB33" s="137">
        <f>VLOOKUP(EX32,'[1]ادخال بيانات ودرجات'!$A$10:BW230,63,TRUE)</f>
        <v>0</v>
      </c>
      <c r="AC33" s="138">
        <f t="shared" si="426"/>
        <v>0</v>
      </c>
      <c r="AD33" s="138">
        <f>VLOOKUP(EX32,'[1]ادخال بيانات ودرجات'!$A$10:BW230,69,TRUE)</f>
        <v>0</v>
      </c>
      <c r="AE33" s="138">
        <f>VLOOKUP(EX32,'[1]ادخال بيانات ودرجات'!$A$10:BW230,70,TRUE)</f>
        <v>0</v>
      </c>
      <c r="AF33" s="138">
        <f t="shared" si="427"/>
        <v>0</v>
      </c>
      <c r="AG33" s="139"/>
      <c r="AH33" s="140"/>
      <c r="AI33" s="117"/>
      <c r="AJ33" s="117"/>
      <c r="AK33" s="141"/>
      <c r="AL33" s="119"/>
      <c r="AM33" s="142">
        <f>VLOOKUP(EX32,'[1]ادخال بيانات ودرجات'!$A$10:BX230,76,TRUE)</f>
        <v>0</v>
      </c>
      <c r="AN33" s="142">
        <f>VLOOKUP(EX32,'[1]ادخال بيانات ودرجات'!$A$10:BY230,77,TRUE)</f>
        <v>0</v>
      </c>
      <c r="AO33" s="121">
        <f t="shared" si="430"/>
        <v>0</v>
      </c>
      <c r="AP33" s="143"/>
      <c r="AQ33" s="123"/>
      <c r="AR33" s="124"/>
      <c r="AS33" s="125"/>
      <c r="AT33" s="125"/>
      <c r="AU33" s="125"/>
      <c r="AV33" s="125"/>
      <c r="AW33" s="125"/>
      <c r="AX33" s="125"/>
      <c r="AY33" s="125"/>
      <c r="AZ33" s="125"/>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7">
        <f t="shared" ref="EU33:EU46" si="449">IF(T34="",4,IF(T32+T33&lt;80,4,""))</f>
        <v>4</v>
      </c>
      <c r="EV33" s="127">
        <f t="shared" ref="EV33:EV46" si="450">IF(W34="",5,IF(W32+W33&lt;60,5,""))</f>
        <v>5</v>
      </c>
      <c r="EW33" s="127">
        <f t="shared" ref="EW33:EW46" si="451">IF(Z34="",6,IF(Z32+Z33&lt;40,6,""))</f>
        <v>6</v>
      </c>
      <c r="EX33" s="128"/>
      <c r="EY33" s="134"/>
      <c r="EZ33" s="134"/>
      <c r="FA33" s="134"/>
      <c r="FB33" s="144"/>
      <c r="FC33" s="145"/>
      <c r="FD33" s="145"/>
      <c r="FE33" s="144"/>
      <c r="FF33" s="133"/>
    </row>
    <row r="34" spans="1:162" ht="18.75" thickBot="1" x14ac:dyDescent="0.3">
      <c r="A34" s="146"/>
      <c r="B34" s="147"/>
      <c r="C34" s="148"/>
      <c r="D34" s="147"/>
      <c r="E34" s="147"/>
      <c r="F34" s="147"/>
      <c r="G34" s="146"/>
      <c r="H34" s="149" t="s">
        <v>53</v>
      </c>
      <c r="I34" s="150">
        <f t="shared" ref="I34:J34" si="452">SUM(I32,I33)</f>
        <v>0</v>
      </c>
      <c r="J34" s="150">
        <f t="shared" si="452"/>
        <v>0</v>
      </c>
      <c r="K34" s="150" t="str">
        <f t="shared" ref="K34" si="453">IF(J34&gt;=48,I34+J34,"")</f>
        <v/>
      </c>
      <c r="L34" s="150">
        <f t="shared" ref="L34:M34" si="454">SUM(L32,L33)</f>
        <v>17</v>
      </c>
      <c r="M34" s="150">
        <f t="shared" si="454"/>
        <v>35</v>
      </c>
      <c r="N34" s="150" t="str">
        <f t="shared" ref="N34" si="455">IF(M34&gt;=38.4,L34+M34,"")</f>
        <v/>
      </c>
      <c r="O34" s="150">
        <f t="shared" ref="O34:P34" si="456">SUM(O32,O33)</f>
        <v>0</v>
      </c>
      <c r="P34" s="150">
        <f t="shared" si="456"/>
        <v>0</v>
      </c>
      <c r="Q34" s="150" t="str">
        <f t="shared" ref="Q34" si="457">IF(P34&gt;=38.4,O34+P34,"")</f>
        <v/>
      </c>
      <c r="R34" s="150">
        <f t="shared" ref="R34:S34" si="458">SUM(R32,R33)</f>
        <v>0</v>
      </c>
      <c r="S34" s="150">
        <f t="shared" si="458"/>
        <v>0</v>
      </c>
      <c r="T34" s="150" t="str">
        <f t="shared" ref="T34" si="459">IF(S34&gt;=38.4,R34+S34,"")</f>
        <v/>
      </c>
      <c r="U34" s="150">
        <f t="shared" ref="U34:V34" si="460">SUM(U32,U33)</f>
        <v>0</v>
      </c>
      <c r="V34" s="150">
        <f t="shared" si="460"/>
        <v>0</v>
      </c>
      <c r="W34" s="150" t="str">
        <f t="shared" ref="W34" si="461">IF(V34&gt;=28.8,U34+V34,"")</f>
        <v/>
      </c>
      <c r="X34" s="150">
        <f t="shared" ref="X34:Y34" si="462">SUM(X32,X33)</f>
        <v>0</v>
      </c>
      <c r="Y34" s="150">
        <f t="shared" si="462"/>
        <v>0</v>
      </c>
      <c r="Z34" s="150" t="str">
        <f t="shared" ref="Z34" si="463">IF(Y34&gt;=19.2,X34+Y34,"")</f>
        <v/>
      </c>
      <c r="AA34" s="150">
        <f t="shared" ref="AA34:AB34" si="464">SUM(AA32,AA33)</f>
        <v>0</v>
      </c>
      <c r="AB34" s="150">
        <f t="shared" si="464"/>
        <v>0</v>
      </c>
      <c r="AC34" s="150" t="str">
        <f t="shared" ref="AC34" si="465">IF(AB34&gt;=19.2,AA34+AB34,"")</f>
        <v/>
      </c>
      <c r="AD34" s="150">
        <f t="shared" ref="AD34:AE34" si="466">SUM(AD32,AD33)</f>
        <v>0</v>
      </c>
      <c r="AE34" s="150">
        <f t="shared" si="466"/>
        <v>0</v>
      </c>
      <c r="AF34" s="150" t="str">
        <f t="shared" ref="AF34" si="467">IF(AE34&gt;=9.6,AD34+AE34,"")</f>
        <v/>
      </c>
      <c r="AG34" s="151"/>
      <c r="AH34" s="152">
        <f t="shared" ref="AH34:AH46" si="468">COUNT(BA34:BH34)</f>
        <v>0</v>
      </c>
      <c r="AI34" s="147"/>
      <c r="AJ34" s="147"/>
      <c r="AK34" s="153"/>
      <c r="AL34" s="154"/>
      <c r="AM34" s="155">
        <f t="shared" ref="AM34:AO34" si="469">SUM(AM32,AM33)</f>
        <v>0</v>
      </c>
      <c r="AN34" s="155">
        <f t="shared" si="469"/>
        <v>0</v>
      </c>
      <c r="AO34" s="156">
        <f t="shared" si="469"/>
        <v>0</v>
      </c>
      <c r="AP34" s="157" t="str">
        <f t="shared" ref="AP34:AP46" si="470">CONCATENATE(BH34,BG34,BF34,BE34,BD34,,BC34,BB34,BA34)</f>
        <v>........</v>
      </c>
      <c r="AQ34" s="158"/>
      <c r="AR34" s="159"/>
      <c r="AS34" s="160"/>
      <c r="AT34" s="160"/>
      <c r="AU34" s="160"/>
      <c r="AV34" s="160"/>
      <c r="AW34" s="160"/>
      <c r="AX34" s="160"/>
      <c r="AY34" s="160"/>
      <c r="AZ34" s="160"/>
      <c r="BA34" s="161" t="str">
        <f t="shared" ref="BA34:BA46" si="471">IF(K34&lt;100,1,IF(K34="XXX",1,"."))</f>
        <v>.</v>
      </c>
      <c r="BB34" s="161" t="str">
        <f t="shared" ref="BB34:BB46" si="472">IF(N34&lt;80,2,IF(N34="XXX",2,"."))</f>
        <v>.</v>
      </c>
      <c r="BC34" s="161" t="str">
        <f t="shared" ref="BC34:BC46" si="473">IF(Q34&lt;80,3,IF(Q34="XXX",3,"."))</f>
        <v>.</v>
      </c>
      <c r="BD34" s="161" t="str">
        <f t="shared" ref="BD34:BD46" si="474">IF(T34&lt;80,4,IF(W34="XXX",4,"."))</f>
        <v>.</v>
      </c>
      <c r="BE34" s="161" t="str">
        <f t="shared" ref="BE34:BE46" si="475">IF(W34&lt;60,5,IF(W34="XXX",5,"."))</f>
        <v>.</v>
      </c>
      <c r="BF34" s="161" t="str">
        <f t="shared" ref="BF34:BF46" si="476">IF(Z34&lt;40,6,IF(Z34="XXX",6,"."))</f>
        <v>.</v>
      </c>
      <c r="BG34" s="161" t="str">
        <f t="shared" ref="BG34:BG46" si="477">IF(AC34&lt;40,7,IF(AC34="XXX",7,"."))</f>
        <v>.</v>
      </c>
      <c r="BH34" s="161" t="str">
        <f t="shared" ref="BH34:BH46" si="478">IF(AF34&lt;20,8,IF(AF34="XXX",8,"."))</f>
        <v>.</v>
      </c>
      <c r="BI34" s="162" t="str">
        <f t="shared" ref="BI34:BI46" si="479">IF(BA34=1,".رياضيات",".")</f>
        <v>.</v>
      </c>
      <c r="BJ34" s="162" t="str">
        <f t="shared" ref="BJ34:BJ46" si="480">IF(BB34=2,".نحوونصوص",".")</f>
        <v>.</v>
      </c>
      <c r="BK34" s="162" t="str">
        <f t="shared" ref="BK34:BK46" si="481">IF(BC34=3,".علوم",".")</f>
        <v>.</v>
      </c>
      <c r="BL34" s="162" t="str">
        <f t="shared" ref="BL34:BL46" si="482">IF(BD34=4,".تعبير واملاء وخط",".")</f>
        <v>.</v>
      </c>
      <c r="BM34" s="162" t="str">
        <f t="shared" ref="BM34:BM46" si="483">IF(BE34=5,".تربية اسلامية",".")</f>
        <v>.</v>
      </c>
      <c r="BN34" s="162" t="str">
        <f t="shared" ref="BN34:BN46" si="484">IF(BF34=6,".جغرافيا",".")</f>
        <v>.</v>
      </c>
      <c r="BO34" s="162" t="str">
        <f t="shared" ref="BO34:BO46" si="485">IF(BG34=7,".تاريخ",".")</f>
        <v>.</v>
      </c>
      <c r="BP34" s="162" t="str">
        <f t="shared" ref="BP34:BP46" si="486">IF(BH34=8,".وطنية",".")</f>
        <v>.</v>
      </c>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4">
        <f t="shared" ref="EU34" si="487">IF(AC34="",7,IF(AC32+AC33&lt;40,7,""))</f>
        <v>7</v>
      </c>
      <c r="EV34" s="164">
        <f t="shared" ref="EV34" si="488">IF(AF34="",8,IF(AF32+AF33&lt;20,8,""))</f>
        <v>8</v>
      </c>
      <c r="EW34" s="164">
        <f t="shared" ref="EW34" si="489">IF(AO34="",9,IF(AO32+AO33&lt;40,9,""))</f>
        <v>9</v>
      </c>
      <c r="EX34" s="128"/>
      <c r="EY34" s="165"/>
      <c r="EZ34" s="165"/>
      <c r="FA34" s="165"/>
      <c r="FB34" s="166"/>
      <c r="FC34" s="167"/>
      <c r="FD34" s="167"/>
      <c r="FE34" s="166"/>
      <c r="FF34" s="133"/>
    </row>
    <row r="35" spans="1:162" ht="18" x14ac:dyDescent="0.25">
      <c r="A35" s="108">
        <f>VLOOKUP(EX35,'[1]ادخال بيانات ودرجات'!$A$10:A233,1,TRUE)</f>
        <v>9</v>
      </c>
      <c r="B35" s="109"/>
      <c r="C35" s="110">
        <f>VLOOKUP(EX35,'[1]ادخال بيانات ودرجات'!$A$10:C233,3,TRUE)</f>
        <v>0</v>
      </c>
      <c r="D35" s="109">
        <f>VLOOKUP(EX35,'[1]ادخال بيانات ودرجات'!$A$10:D233,4,TRUE)</f>
        <v>0</v>
      </c>
      <c r="E35" s="109">
        <f>VLOOKUP(EX35,'[1]ادخال بيانات ودرجات'!$A$10:E233,5,TRUE)</f>
        <v>0</v>
      </c>
      <c r="F35" s="109">
        <f>VLOOKUP(EX35,'[1]ادخال بيانات ودرجات'!$A$10:F233,6,TRUE)</f>
        <v>0</v>
      </c>
      <c r="G35" s="111">
        <f>VLOOKUP(EX35,'[1]ادخال بيانات ودرجات'!$A$10:B233,2,TRUE)</f>
        <v>0</v>
      </c>
      <c r="H35" s="112" t="s">
        <v>50</v>
      </c>
      <c r="I35" s="113">
        <f>VLOOKUP(EX35,'[1]ادخال بيانات ودرجات'!$A$10:BW233,17,TRUE)</f>
        <v>0</v>
      </c>
      <c r="J35" s="113">
        <f>VLOOKUP(EX35,'[1]ادخال بيانات ودرجات'!$A$10:BW233,18,TRUE)</f>
        <v>0</v>
      </c>
      <c r="K35" s="114">
        <f t="shared" ref="K35:K36" si="490">SUM(I35,J35)</f>
        <v>0</v>
      </c>
      <c r="L35" s="113">
        <f>VLOOKUP(EX35,'[1]ادخال بيانات ودرجات'!$A$10:BW233,24,TRUE)</f>
        <v>14</v>
      </c>
      <c r="M35" s="113">
        <f>VLOOKUP(EX35,'[1]ادخال بيانات ودرجات'!$A$10:BW233,25,TRUE)</f>
        <v>37</v>
      </c>
      <c r="N35" s="114">
        <f t="shared" ref="N35:N36" si="491">SUM(L35,M35)</f>
        <v>51</v>
      </c>
      <c r="O35" s="113">
        <f>VLOOKUP(EX35,'[1]ادخال بيانات ودرجات'!$A$10:BW233,31,TRUE)</f>
        <v>0</v>
      </c>
      <c r="P35" s="113">
        <f>VLOOKUP(EX35,'[1]ادخال بيانات ودرجات'!$A$10:BW233,32,TRUE)</f>
        <v>0</v>
      </c>
      <c r="Q35" s="114">
        <f t="shared" ref="Q35:Q36" si="492">SUM(O35,P35)</f>
        <v>0</v>
      </c>
      <c r="R35" s="113">
        <f>VLOOKUP(EX35,'[1]ادخال بيانات ودرجات'!$A$10:BW233,38,TRUE)</f>
        <v>0</v>
      </c>
      <c r="S35" s="113">
        <f>VLOOKUP(EX35,'[1]ادخال بيانات ودرجات'!$A$10:BW233,39,TRUE)</f>
        <v>0</v>
      </c>
      <c r="T35" s="114">
        <f t="shared" ref="T35:T36" si="493">SUM(R35,S35)</f>
        <v>0</v>
      </c>
      <c r="U35" s="113">
        <f>VLOOKUP(EX35,'[1]ادخال بيانات ودرجات'!$A$10:BW233,45,TRUE)</f>
        <v>0</v>
      </c>
      <c r="V35" s="113">
        <f>VLOOKUP(EX35,'[1]ادخال بيانات ودرجات'!$A$10:BW233,46,TRUE)</f>
        <v>0</v>
      </c>
      <c r="W35" s="114">
        <f t="shared" ref="W35:W36" si="494">SUM(U35,V35)</f>
        <v>0</v>
      </c>
      <c r="X35" s="113">
        <f>VLOOKUP(EX35,'[1]ادخال بيانات ودرجات'!$A$10:BW233,52,TRUE)</f>
        <v>0</v>
      </c>
      <c r="Y35" s="113">
        <f>VLOOKUP(EX35,'[1]ادخال بيانات ودرجات'!$A$10:BW233,53,TRUE)</f>
        <v>0</v>
      </c>
      <c r="Z35" s="114">
        <f t="shared" ref="Z35:Z36" si="495">SUM(X35,Y35)</f>
        <v>0</v>
      </c>
      <c r="AA35" s="113">
        <f>VLOOKUP(EX35,'[1]ادخال بيانات ودرجات'!$A$10:BW233,59,TRUE)</f>
        <v>0</v>
      </c>
      <c r="AB35" s="113">
        <f>VLOOKUP(EX35,'[1]ادخال بيانات ودرجات'!$A$10:BW233,60,TRUE)</f>
        <v>0</v>
      </c>
      <c r="AC35" s="114">
        <f t="shared" ref="AC35:AC36" si="496">SUM(AA35,AB35)</f>
        <v>0</v>
      </c>
      <c r="AD35" s="114">
        <f>VLOOKUP(EX35,'[1]ادخال بيانات ودرجات'!$A$10:BW233,66,TRUE)</f>
        <v>0</v>
      </c>
      <c r="AE35" s="114">
        <f>VLOOKUP(EX35,'[1]ادخال بيانات ودرجات'!$A$10:BW233,67,TRUE)</f>
        <v>0</v>
      </c>
      <c r="AF35" s="114">
        <f t="shared" ref="AF35:AF36" si="497">SUM(AD35,AE35)</f>
        <v>0</v>
      </c>
      <c r="AG35" s="115" t="s">
        <v>51</v>
      </c>
      <c r="AH35" s="116"/>
      <c r="AI35" s="117" t="str">
        <f>IF(AJ35&gt;=1,"***",VLOOKUP(EX35,'[1]ادخال بيانات ودرجات'!$A$10:CI234,87,TRUE))</f>
        <v>***</v>
      </c>
      <c r="AJ35" s="117">
        <f t="shared" ref="AJ35" si="498">COUNT(EU35:EW37)</f>
        <v>9</v>
      </c>
      <c r="AK35" s="118" t="str">
        <f>IF(AJ35&gt;=1,"***",VLOOKUP(EX35,'[1]ادخال بيانات ودرجات'!$A$10:CL233,90,TRUE))</f>
        <v>***</v>
      </c>
      <c r="AL35" s="119" t="str">
        <f t="shared" ref="AL35" si="499">IF(AJ35&gt;=1,"",IF(AK35&gt;=85,"ممتاز",IF(AK35&gt;=75,"جيد جدا",IF(AK35&gt;=65,"جيد",IF(AK35&gt;=54,"مقبول",IF(AK35&gt;=50,"ضعيف","xxx"))))))</f>
        <v/>
      </c>
      <c r="AM35" s="120">
        <f>VLOOKUP(EX35,'[1]ادخال بيانات ودرجات'!$A$10:BW233,73,TRUE)</f>
        <v>0</v>
      </c>
      <c r="AN35" s="120">
        <f>VLOOKUP(EX35,'[1]ادخال بيانات ودرجات'!$A$10:BW233,74,TRUE)</f>
        <v>0</v>
      </c>
      <c r="AO35" s="121">
        <f t="shared" ref="AO35:AO36" si="500">SUM(AM35,AN35)</f>
        <v>0</v>
      </c>
      <c r="AP35" s="122"/>
      <c r="AQ35" s="123" t="str">
        <f t="shared" ref="AQ35" si="501">CONCATENATE(BI37,BJ37,BK37,,BL37,BM37,,BN37,BO37,BP37)</f>
        <v>........</v>
      </c>
      <c r="AR35" s="124">
        <f t="shared" ref="AR35:AR46" si="502">K35:K36+N35:N36+Q35:Q36+T35:T36+W35:W36+Z35:Z36+AC35:AC36+AF35:AF36+AO35:AO36</f>
        <v>51</v>
      </c>
      <c r="AS35" s="125" t="str">
        <f t="shared" ref="AS35" si="503">IF(K37&lt;100,100-K37,IF(K37="XXX",100,"."))</f>
        <v>.</v>
      </c>
      <c r="AT35" s="125" t="str">
        <f t="shared" ref="AT35" si="504">IF(N37&lt;80,80-N37,IF(N37="XXX",80,"."))</f>
        <v>.</v>
      </c>
      <c r="AU35" s="125" t="str">
        <f t="shared" ref="AU35" si="505">IF(Q37&lt;80,80-Q37,IF(Q37="XXX",80,"."))</f>
        <v>.</v>
      </c>
      <c r="AV35" s="125" t="str">
        <f t="shared" ref="AV35" si="506">IF(T37&lt;80,80-T37,IF(T37="XXX",80,"."))</f>
        <v>.</v>
      </c>
      <c r="AW35" s="125" t="str">
        <f t="shared" ref="AW35" si="507">IF(W37&lt;60,60-W37,IF(W37="XXX",60,"."))</f>
        <v>.</v>
      </c>
      <c r="AX35" s="125" t="str">
        <f t="shared" ref="AX35" si="508">IF(Z37&lt;40,40-Z37,IF(Z37="XXX",40,"."))</f>
        <v>.</v>
      </c>
      <c r="AY35" s="125" t="str">
        <f t="shared" ref="AY35" si="509">IF(AC37&lt;40,40-AC37,IF(AC37="XXX",40,"."))</f>
        <v>.</v>
      </c>
      <c r="AZ35" s="125" t="str">
        <f t="shared" ref="AZ35" si="510">IF(AF37&lt;20,20-AF37,IF(AF37="XXX",20,"."))</f>
        <v>.</v>
      </c>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7">
        <f t="shared" ref="EU35" si="511">IF(K37="",1,IF(K35+K36&lt;100,1,""))</f>
        <v>1</v>
      </c>
      <c r="EV35" s="127">
        <f t="shared" ref="EV35" si="512">IF(N37="",2,IF(N35+N36&lt;80,2,""))</f>
        <v>2</v>
      </c>
      <c r="EW35" s="127">
        <f t="shared" ref="EW35" si="513">IF(Q37="",3,IF(Q35+Q36&lt;80,3,""))</f>
        <v>3</v>
      </c>
      <c r="EX35" s="128">
        <v>9</v>
      </c>
      <c r="EY35" s="129" t="str">
        <f t="shared" ref="EY35:EY46" si="514">IF(AG35="","7",IF(AG35&lt;40,7,"*"))</f>
        <v>*</v>
      </c>
      <c r="EZ35" s="129">
        <f t="shared" ref="EZ35:EZ46" si="515">IF(AJ35="","8",IF(AJ35&lt;20,8,"*"))</f>
        <v>8</v>
      </c>
      <c r="FA35" s="130" t="str">
        <f t="shared" ref="FA35:FA46" si="516">IF(AS35="","9",IF(AS35&lt;40,9,"*"))</f>
        <v>*</v>
      </c>
      <c r="FB35" s="131">
        <f>IF(FC35="","",SUBTOTAL(2,$FC$11:FC35))</f>
        <v>9</v>
      </c>
      <c r="FC35" s="132">
        <f t="shared" ref="FC35:FC46" si="517">IF(AG35="ناجح",ROW(),"")</f>
        <v>35</v>
      </c>
      <c r="FD35" s="132" t="str">
        <f t="shared" ref="FD35:FD46" si="518">IF(AG35="دورثان",ROW(),"")</f>
        <v/>
      </c>
      <c r="FE35" s="131" t="str">
        <f>IF(FD35="","",SUBTOTAL(2,$FD$11:FD35))</f>
        <v/>
      </c>
      <c r="FF35" s="133">
        <f>IF($FB35="","",IF(IF(النتيجة="",TRUE,$AG35=النتيجة),COUNT($FF$10:$FF34)+1))</f>
        <v>9</v>
      </c>
    </row>
    <row r="36" spans="1:162" ht="18" x14ac:dyDescent="0.25">
      <c r="A36" s="111"/>
      <c r="B36" s="117"/>
      <c r="C36" s="135"/>
      <c r="D36" s="117"/>
      <c r="E36" s="117"/>
      <c r="F36" s="117"/>
      <c r="G36" s="111"/>
      <c r="H36" s="136" t="s">
        <v>52</v>
      </c>
      <c r="I36" s="137">
        <f>VLOOKUP(EX35,'[1]ادخال بيانات ودرجات'!$A$10:BW233,20,TRUE)</f>
        <v>0</v>
      </c>
      <c r="J36" s="137">
        <f>VLOOKUP(EX35,'[1]ادخال بيانات ودرجات'!$A$10:BW233,21,TRUE)</f>
        <v>0</v>
      </c>
      <c r="K36" s="138">
        <f t="shared" si="490"/>
        <v>0</v>
      </c>
      <c r="L36" s="137">
        <f>VLOOKUP(EX35,'[1]ادخال بيانات ودرجات'!$A$10:BW233,27,TRUE)</f>
        <v>0</v>
      </c>
      <c r="M36" s="137">
        <f>VLOOKUP(EX35,'[1]ادخال بيانات ودرجات'!$A$10:BW233,28,TRUE)</f>
        <v>0</v>
      </c>
      <c r="N36" s="138">
        <f t="shared" si="491"/>
        <v>0</v>
      </c>
      <c r="O36" s="137">
        <f>VLOOKUP(EX35,'[1]ادخال بيانات ودرجات'!$A$10:BW233,34,TRUE)</f>
        <v>0</v>
      </c>
      <c r="P36" s="137">
        <f>VLOOKUP(EX35,'[1]ادخال بيانات ودرجات'!$A$10:BW233,35,TRUE)</f>
        <v>0</v>
      </c>
      <c r="Q36" s="138">
        <f t="shared" si="492"/>
        <v>0</v>
      </c>
      <c r="R36" s="137">
        <f>VLOOKUP(EX35,'[1]ادخال بيانات ودرجات'!$A$10:BW233,41,TRUE)</f>
        <v>0</v>
      </c>
      <c r="S36" s="137">
        <f>VLOOKUP(EX35,'[1]ادخال بيانات ودرجات'!$A$10:BW233,42,TRUE)</f>
        <v>0</v>
      </c>
      <c r="T36" s="138">
        <f t="shared" si="493"/>
        <v>0</v>
      </c>
      <c r="U36" s="137">
        <f>VLOOKUP(EX35,'[1]ادخال بيانات ودرجات'!$A$10:BW233,48,TRUE)</f>
        <v>0</v>
      </c>
      <c r="V36" s="137">
        <f>VLOOKUP(EX35,'[1]ادخال بيانات ودرجات'!$A$10:BW233,49,TRUE)</f>
        <v>0</v>
      </c>
      <c r="W36" s="138">
        <f t="shared" si="494"/>
        <v>0</v>
      </c>
      <c r="X36" s="137">
        <f>VLOOKUP(EX35,'[1]ادخال بيانات ودرجات'!$A$10:BW233,55,TRUE)</f>
        <v>0</v>
      </c>
      <c r="Y36" s="137">
        <f>VLOOKUP(EX35,'[1]ادخال بيانات ودرجات'!$A$10:BW233,56,TRUE)</f>
        <v>0</v>
      </c>
      <c r="Z36" s="138">
        <f t="shared" si="495"/>
        <v>0</v>
      </c>
      <c r="AA36" s="137">
        <f>VLOOKUP(EX35,'[1]ادخال بيانات ودرجات'!$A$10:BW233,62,TRUE)</f>
        <v>0</v>
      </c>
      <c r="AB36" s="137">
        <f>VLOOKUP(EX35,'[1]ادخال بيانات ودرجات'!$A$10:BW233,63,TRUE)</f>
        <v>0</v>
      </c>
      <c r="AC36" s="138">
        <f t="shared" si="496"/>
        <v>0</v>
      </c>
      <c r="AD36" s="138">
        <f>VLOOKUP(EX35,'[1]ادخال بيانات ودرجات'!$A$10:BW233,69,TRUE)</f>
        <v>0</v>
      </c>
      <c r="AE36" s="138">
        <f>VLOOKUP(EX35,'[1]ادخال بيانات ودرجات'!$A$10:BW233,70,TRUE)</f>
        <v>0</v>
      </c>
      <c r="AF36" s="138">
        <f t="shared" si="497"/>
        <v>0</v>
      </c>
      <c r="AG36" s="139"/>
      <c r="AH36" s="140"/>
      <c r="AI36" s="117"/>
      <c r="AJ36" s="117"/>
      <c r="AK36" s="141"/>
      <c r="AL36" s="119"/>
      <c r="AM36" s="142">
        <f>VLOOKUP(EX35,'[1]ادخال بيانات ودرجات'!$A$10:BX233,76,TRUE)</f>
        <v>0</v>
      </c>
      <c r="AN36" s="142">
        <f>VLOOKUP(EX35,'[1]ادخال بيانات ودرجات'!$A$10:BY233,77,TRUE)</f>
        <v>0</v>
      </c>
      <c r="AO36" s="121">
        <f t="shared" si="500"/>
        <v>0</v>
      </c>
      <c r="AP36" s="143"/>
      <c r="AQ36" s="123"/>
      <c r="AR36" s="124"/>
      <c r="AS36" s="125"/>
      <c r="AT36" s="125"/>
      <c r="AU36" s="125"/>
      <c r="AV36" s="125"/>
      <c r="AW36" s="125"/>
      <c r="AX36" s="125"/>
      <c r="AY36" s="125"/>
      <c r="AZ36" s="125"/>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7">
        <f t="shared" ref="EU36:EU46" si="519">IF(T37="",4,IF(T35+T36&lt;80,4,""))</f>
        <v>4</v>
      </c>
      <c r="EV36" s="127">
        <f t="shared" ref="EV36:EV46" si="520">IF(W37="",5,IF(W35+W36&lt;60,5,""))</f>
        <v>5</v>
      </c>
      <c r="EW36" s="127">
        <f t="shared" ref="EW36:EW46" si="521">IF(Z37="",6,IF(Z35+Z36&lt;40,6,""))</f>
        <v>6</v>
      </c>
      <c r="EX36" s="128"/>
      <c r="EY36" s="134"/>
      <c r="EZ36" s="134"/>
      <c r="FA36" s="134"/>
      <c r="FB36" s="144"/>
      <c r="FC36" s="145"/>
      <c r="FD36" s="145"/>
      <c r="FE36" s="144"/>
      <c r="FF36" s="133"/>
    </row>
    <row r="37" spans="1:162" ht="18.75" thickBot="1" x14ac:dyDescent="0.3">
      <c r="A37" s="146"/>
      <c r="B37" s="147"/>
      <c r="C37" s="148"/>
      <c r="D37" s="147"/>
      <c r="E37" s="147"/>
      <c r="F37" s="147"/>
      <c r="G37" s="146"/>
      <c r="H37" s="149" t="s">
        <v>53</v>
      </c>
      <c r="I37" s="150">
        <f t="shared" ref="I37:J37" si="522">SUM(I35,I36)</f>
        <v>0</v>
      </c>
      <c r="J37" s="150">
        <f t="shared" si="522"/>
        <v>0</v>
      </c>
      <c r="K37" s="150" t="str">
        <f t="shared" ref="K37" si="523">IF(J37&gt;=48,I37+J37,"")</f>
        <v/>
      </c>
      <c r="L37" s="150">
        <f t="shared" ref="L37:M37" si="524">SUM(L35,L36)</f>
        <v>14</v>
      </c>
      <c r="M37" s="150">
        <f t="shared" si="524"/>
        <v>37</v>
      </c>
      <c r="N37" s="150" t="str">
        <f t="shared" ref="N37" si="525">IF(M37&gt;=38.4,L37+M37,"")</f>
        <v/>
      </c>
      <c r="O37" s="150">
        <f t="shared" ref="O37:P37" si="526">SUM(O35,O36)</f>
        <v>0</v>
      </c>
      <c r="P37" s="150">
        <f t="shared" si="526"/>
        <v>0</v>
      </c>
      <c r="Q37" s="150" t="str">
        <f t="shared" ref="Q37" si="527">IF(P37&gt;=38.4,O37+P37,"")</f>
        <v/>
      </c>
      <c r="R37" s="150">
        <f t="shared" ref="R37:S37" si="528">SUM(R35,R36)</f>
        <v>0</v>
      </c>
      <c r="S37" s="150">
        <f t="shared" si="528"/>
        <v>0</v>
      </c>
      <c r="T37" s="150" t="str">
        <f t="shared" ref="T37" si="529">IF(S37&gt;=38.4,R37+S37,"")</f>
        <v/>
      </c>
      <c r="U37" s="150">
        <f t="shared" ref="U37:V37" si="530">SUM(U35,U36)</f>
        <v>0</v>
      </c>
      <c r="V37" s="150">
        <f t="shared" si="530"/>
        <v>0</v>
      </c>
      <c r="W37" s="150" t="str">
        <f t="shared" ref="W37" si="531">IF(V37&gt;=28.8,U37+V37,"")</f>
        <v/>
      </c>
      <c r="X37" s="150">
        <f t="shared" ref="X37:Y37" si="532">SUM(X35,X36)</f>
        <v>0</v>
      </c>
      <c r="Y37" s="150">
        <f t="shared" si="532"/>
        <v>0</v>
      </c>
      <c r="Z37" s="150" t="str">
        <f t="shared" ref="Z37" si="533">IF(Y37&gt;=19.2,X37+Y37,"")</f>
        <v/>
      </c>
      <c r="AA37" s="150">
        <f t="shared" ref="AA37:AB37" si="534">SUM(AA35,AA36)</f>
        <v>0</v>
      </c>
      <c r="AB37" s="150">
        <f t="shared" si="534"/>
        <v>0</v>
      </c>
      <c r="AC37" s="150" t="str">
        <f t="shared" ref="AC37" si="535">IF(AB37&gt;=19.2,AA37+AB37,"")</f>
        <v/>
      </c>
      <c r="AD37" s="150">
        <f t="shared" ref="AD37:AE37" si="536">SUM(AD35,AD36)</f>
        <v>0</v>
      </c>
      <c r="AE37" s="150">
        <f t="shared" si="536"/>
        <v>0</v>
      </c>
      <c r="AF37" s="150" t="str">
        <f t="shared" ref="AF37" si="537">IF(AE37&gt;=9.6,AD37+AE37,"")</f>
        <v/>
      </c>
      <c r="AG37" s="151"/>
      <c r="AH37" s="152">
        <f t="shared" ref="AH37:AH46" si="538">COUNT(BA37:BH37)</f>
        <v>0</v>
      </c>
      <c r="AI37" s="147"/>
      <c r="AJ37" s="147"/>
      <c r="AK37" s="153"/>
      <c r="AL37" s="154"/>
      <c r="AM37" s="155">
        <f t="shared" ref="AM37:AO37" si="539">SUM(AM35,AM36)</f>
        <v>0</v>
      </c>
      <c r="AN37" s="155">
        <f t="shared" si="539"/>
        <v>0</v>
      </c>
      <c r="AO37" s="156">
        <f t="shared" si="539"/>
        <v>0</v>
      </c>
      <c r="AP37" s="157" t="str">
        <f t="shared" ref="AP37:AP46" si="540">CONCATENATE(BH37,BG37,BF37,BE37,BD37,,BC37,BB37,BA37)</f>
        <v>........</v>
      </c>
      <c r="AQ37" s="158"/>
      <c r="AR37" s="159"/>
      <c r="AS37" s="160"/>
      <c r="AT37" s="160"/>
      <c r="AU37" s="160"/>
      <c r="AV37" s="160"/>
      <c r="AW37" s="160"/>
      <c r="AX37" s="160"/>
      <c r="AY37" s="160"/>
      <c r="AZ37" s="160"/>
      <c r="BA37" s="161" t="str">
        <f t="shared" ref="BA37:BA46" si="541">IF(K37&lt;100,1,IF(K37="XXX",1,"."))</f>
        <v>.</v>
      </c>
      <c r="BB37" s="161" t="str">
        <f t="shared" ref="BB37:BB46" si="542">IF(N37&lt;80,2,IF(N37="XXX",2,"."))</f>
        <v>.</v>
      </c>
      <c r="BC37" s="161" t="str">
        <f t="shared" ref="BC37:BC46" si="543">IF(Q37&lt;80,3,IF(Q37="XXX",3,"."))</f>
        <v>.</v>
      </c>
      <c r="BD37" s="161" t="str">
        <f t="shared" ref="BD37:BD46" si="544">IF(T37&lt;80,4,IF(W37="XXX",4,"."))</f>
        <v>.</v>
      </c>
      <c r="BE37" s="161" t="str">
        <f t="shared" ref="BE37:BE46" si="545">IF(W37&lt;60,5,IF(W37="XXX",5,"."))</f>
        <v>.</v>
      </c>
      <c r="BF37" s="161" t="str">
        <f t="shared" ref="BF37:BF46" si="546">IF(Z37&lt;40,6,IF(Z37="XXX",6,"."))</f>
        <v>.</v>
      </c>
      <c r="BG37" s="161" t="str">
        <f t="shared" ref="BG37:BG46" si="547">IF(AC37&lt;40,7,IF(AC37="XXX",7,"."))</f>
        <v>.</v>
      </c>
      <c r="BH37" s="161" t="str">
        <f t="shared" ref="BH37:BH46" si="548">IF(AF37&lt;20,8,IF(AF37="XXX",8,"."))</f>
        <v>.</v>
      </c>
      <c r="BI37" s="162" t="str">
        <f t="shared" ref="BI37:BI46" si="549">IF(BA37=1,".رياضيات",".")</f>
        <v>.</v>
      </c>
      <c r="BJ37" s="162" t="str">
        <f t="shared" ref="BJ37:BJ46" si="550">IF(BB37=2,".نحوونصوص",".")</f>
        <v>.</v>
      </c>
      <c r="BK37" s="162" t="str">
        <f t="shared" ref="BK37:BK46" si="551">IF(BC37=3,".علوم",".")</f>
        <v>.</v>
      </c>
      <c r="BL37" s="162" t="str">
        <f t="shared" ref="BL37:BL46" si="552">IF(BD37=4,".تعبير واملاء وخط",".")</f>
        <v>.</v>
      </c>
      <c r="BM37" s="162" t="str">
        <f t="shared" ref="BM37:BM46" si="553">IF(BE37=5,".تربية اسلامية",".")</f>
        <v>.</v>
      </c>
      <c r="BN37" s="162" t="str">
        <f t="shared" ref="BN37:BN46" si="554">IF(BF37=6,".جغرافيا",".")</f>
        <v>.</v>
      </c>
      <c r="BO37" s="162" t="str">
        <f t="shared" ref="BO37:BO46" si="555">IF(BG37=7,".تاريخ",".")</f>
        <v>.</v>
      </c>
      <c r="BP37" s="162" t="str">
        <f t="shared" ref="BP37:BP46" si="556">IF(BH37=8,".وطنية",".")</f>
        <v>.</v>
      </c>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4">
        <f t="shared" ref="EU37" si="557">IF(AC37="",7,IF(AC35+AC36&lt;40,7,""))</f>
        <v>7</v>
      </c>
      <c r="EV37" s="164">
        <f t="shared" ref="EV37" si="558">IF(AF37="",8,IF(AF35+AF36&lt;20,8,""))</f>
        <v>8</v>
      </c>
      <c r="EW37" s="164">
        <f t="shared" ref="EW37" si="559">IF(AO37="",9,IF(AO35+AO36&lt;40,9,""))</f>
        <v>9</v>
      </c>
      <c r="EX37" s="128"/>
      <c r="EY37" s="165"/>
      <c r="EZ37" s="165"/>
      <c r="FA37" s="165"/>
      <c r="FB37" s="166"/>
      <c r="FC37" s="167"/>
      <c r="FD37" s="167"/>
      <c r="FE37" s="166"/>
      <c r="FF37" s="133"/>
    </row>
    <row r="38" spans="1:162" ht="18" x14ac:dyDescent="0.25">
      <c r="A38" s="108">
        <f>VLOOKUP(EX38,'[1]ادخال بيانات ودرجات'!$A$10:A236,1,TRUE)</f>
        <v>10</v>
      </c>
      <c r="B38" s="109"/>
      <c r="C38" s="110">
        <f>VLOOKUP(EX38,'[1]ادخال بيانات ودرجات'!$A$10:C236,3,TRUE)</f>
        <v>0</v>
      </c>
      <c r="D38" s="109">
        <f>VLOOKUP(EX38,'[1]ادخال بيانات ودرجات'!$A$10:D236,4,TRUE)</f>
        <v>0</v>
      </c>
      <c r="E38" s="109">
        <f>VLOOKUP(EX38,'[1]ادخال بيانات ودرجات'!$A$10:E236,5,TRUE)</f>
        <v>0</v>
      </c>
      <c r="F38" s="109">
        <f>VLOOKUP(EX38,'[1]ادخال بيانات ودرجات'!$A$10:F236,6,TRUE)</f>
        <v>0</v>
      </c>
      <c r="G38" s="111">
        <f>VLOOKUP(EX38,'[1]ادخال بيانات ودرجات'!$A$10:B236,2,TRUE)</f>
        <v>0</v>
      </c>
      <c r="H38" s="112" t="s">
        <v>50</v>
      </c>
      <c r="I38" s="113">
        <f>VLOOKUP(EX38,'[1]ادخال بيانات ودرجات'!$A$10:BW236,17,TRUE)</f>
        <v>0</v>
      </c>
      <c r="J38" s="113">
        <f>VLOOKUP(EX38,'[1]ادخال بيانات ودرجات'!$A$10:BW236,18,TRUE)</f>
        <v>0</v>
      </c>
      <c r="K38" s="114">
        <f t="shared" ref="K38:K39" si="560">SUM(I38,J38)</f>
        <v>0</v>
      </c>
      <c r="L38" s="113">
        <f>VLOOKUP(EX38,'[1]ادخال بيانات ودرجات'!$A$10:BW236,24,TRUE)</f>
        <v>11</v>
      </c>
      <c r="M38" s="113">
        <f>VLOOKUP(EX38,'[1]ادخال بيانات ودرجات'!$A$10:BW236,25,TRUE)</f>
        <v>39</v>
      </c>
      <c r="N38" s="114">
        <f t="shared" ref="N38:N39" si="561">SUM(L38,M38)</f>
        <v>50</v>
      </c>
      <c r="O38" s="113">
        <f>VLOOKUP(EX38,'[1]ادخال بيانات ودرجات'!$A$10:BW236,31,TRUE)</f>
        <v>0</v>
      </c>
      <c r="P38" s="113">
        <f>VLOOKUP(EX38,'[1]ادخال بيانات ودرجات'!$A$10:BW236,32,TRUE)</f>
        <v>0</v>
      </c>
      <c r="Q38" s="114">
        <f t="shared" ref="Q38:Q39" si="562">SUM(O38,P38)</f>
        <v>0</v>
      </c>
      <c r="R38" s="113">
        <f>VLOOKUP(EX38,'[1]ادخال بيانات ودرجات'!$A$10:BW236,38,TRUE)</f>
        <v>0</v>
      </c>
      <c r="S38" s="113">
        <f>VLOOKUP(EX38,'[1]ادخال بيانات ودرجات'!$A$10:BW236,39,TRUE)</f>
        <v>0</v>
      </c>
      <c r="T38" s="114">
        <f t="shared" ref="T38:T39" si="563">SUM(R38,S38)</f>
        <v>0</v>
      </c>
      <c r="U38" s="113">
        <f>VLOOKUP(EX38,'[1]ادخال بيانات ودرجات'!$A$10:BW236,45,TRUE)</f>
        <v>0</v>
      </c>
      <c r="V38" s="113">
        <f>VLOOKUP(EX38,'[1]ادخال بيانات ودرجات'!$A$10:BW236,46,TRUE)</f>
        <v>0</v>
      </c>
      <c r="W38" s="114">
        <f t="shared" ref="W38:W39" si="564">SUM(U38,V38)</f>
        <v>0</v>
      </c>
      <c r="X38" s="113">
        <f>VLOOKUP(EX38,'[1]ادخال بيانات ودرجات'!$A$10:BW236,52,TRUE)</f>
        <v>0</v>
      </c>
      <c r="Y38" s="113">
        <f>VLOOKUP(EX38,'[1]ادخال بيانات ودرجات'!$A$10:BW236,53,TRUE)</f>
        <v>0</v>
      </c>
      <c r="Z38" s="114">
        <f t="shared" ref="Z38:Z39" si="565">SUM(X38,Y38)</f>
        <v>0</v>
      </c>
      <c r="AA38" s="113">
        <f>VLOOKUP(EX38,'[1]ادخال بيانات ودرجات'!$A$10:BW236,59,TRUE)</f>
        <v>0</v>
      </c>
      <c r="AB38" s="113">
        <f>VLOOKUP(EX38,'[1]ادخال بيانات ودرجات'!$A$10:BW236,60,TRUE)</f>
        <v>0</v>
      </c>
      <c r="AC38" s="114">
        <f t="shared" ref="AC38:AC39" si="566">SUM(AA38,AB38)</f>
        <v>0</v>
      </c>
      <c r="AD38" s="114">
        <f>VLOOKUP(EX38,'[1]ادخال بيانات ودرجات'!$A$10:BW236,66,TRUE)</f>
        <v>0</v>
      </c>
      <c r="AE38" s="114">
        <f>VLOOKUP(EX38,'[1]ادخال بيانات ودرجات'!$A$10:BW236,67,TRUE)</f>
        <v>0</v>
      </c>
      <c r="AF38" s="114">
        <f t="shared" ref="AF38:AF39" si="567">SUM(AD38,AE38)</f>
        <v>0</v>
      </c>
      <c r="AG38" s="115" t="s">
        <v>51</v>
      </c>
      <c r="AH38" s="116"/>
      <c r="AI38" s="117" t="str">
        <f>IF(AJ38&gt;=1,"***",VLOOKUP(EX38,'[1]ادخال بيانات ودرجات'!$A$10:CI237,87,TRUE))</f>
        <v>***</v>
      </c>
      <c r="AJ38" s="117">
        <f t="shared" ref="AJ38" si="568">COUNT(EU38:EW40)</f>
        <v>9</v>
      </c>
      <c r="AK38" s="118" t="str">
        <f>IF(AJ38&gt;=1,"***",VLOOKUP(EX38,'[1]ادخال بيانات ودرجات'!$A$10:CL236,90,TRUE))</f>
        <v>***</v>
      </c>
      <c r="AL38" s="119" t="str">
        <f t="shared" ref="AL38" si="569">IF(AJ38&gt;=1,"",IF(AK38&gt;=85,"ممتاز",IF(AK38&gt;=75,"جيد جدا",IF(AK38&gt;=65,"جيد",IF(AK38&gt;=54,"مقبول",IF(AK38&gt;=50,"ضعيف","xxx"))))))</f>
        <v/>
      </c>
      <c r="AM38" s="120">
        <f>VLOOKUP(EX38,'[1]ادخال بيانات ودرجات'!$A$10:BW236,73,TRUE)</f>
        <v>0</v>
      </c>
      <c r="AN38" s="120">
        <f>VLOOKUP(EX38,'[1]ادخال بيانات ودرجات'!$A$10:BW236,74,TRUE)</f>
        <v>0</v>
      </c>
      <c r="AO38" s="121">
        <f t="shared" ref="AO38:AO39" si="570">SUM(AM38,AN38)</f>
        <v>0</v>
      </c>
      <c r="AP38" s="122"/>
      <c r="AQ38" s="123" t="str">
        <f t="shared" ref="AQ38" si="571">CONCATENATE(BI40,BJ40,BK40,,BL40,BM40,,BN40,BO40,BP40)</f>
        <v>..نحوونصوص......</v>
      </c>
      <c r="AR38" s="124">
        <f t="shared" ref="AR38:AR46" si="572">K38:K39+N38:N39+Q38:Q39+T38:T39+W38:W39+Z38:Z39+AC38:AC39+AF38:AF39+AO38:AO39</f>
        <v>50</v>
      </c>
      <c r="AS38" s="125" t="str">
        <f t="shared" ref="AS38" si="573">IF(K40&lt;100,100-K40,IF(K40="XXX",100,"."))</f>
        <v>.</v>
      </c>
      <c r="AT38" s="125">
        <f t="shared" ref="AT38" si="574">IF(N40&lt;80,80-N40,IF(N40="XXX",80,"."))</f>
        <v>30</v>
      </c>
      <c r="AU38" s="125" t="str">
        <f t="shared" ref="AU38" si="575">IF(Q40&lt;80,80-Q40,IF(Q40="XXX",80,"."))</f>
        <v>.</v>
      </c>
      <c r="AV38" s="125" t="str">
        <f t="shared" ref="AV38" si="576">IF(T40&lt;80,80-T40,IF(T40="XXX",80,"."))</f>
        <v>.</v>
      </c>
      <c r="AW38" s="125" t="str">
        <f t="shared" ref="AW38" si="577">IF(W40&lt;60,60-W40,IF(W40="XXX",60,"."))</f>
        <v>.</v>
      </c>
      <c r="AX38" s="125" t="str">
        <f t="shared" ref="AX38" si="578">IF(Z40&lt;40,40-Z40,IF(Z40="XXX",40,"."))</f>
        <v>.</v>
      </c>
      <c r="AY38" s="125" t="str">
        <f t="shared" ref="AY38" si="579">IF(AC40&lt;40,40-AC40,IF(AC40="XXX",40,"."))</f>
        <v>.</v>
      </c>
      <c r="AZ38" s="125" t="str">
        <f t="shared" ref="AZ38" si="580">IF(AF40&lt;20,20-AF40,IF(AF40="XXX",20,"."))</f>
        <v>.</v>
      </c>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7">
        <f t="shared" ref="EU38" si="581">IF(K40="",1,IF(K38+K39&lt;100,1,""))</f>
        <v>1</v>
      </c>
      <c r="EV38" s="127">
        <f t="shared" ref="EV38" si="582">IF(N40="",2,IF(N38+N39&lt;80,2,""))</f>
        <v>2</v>
      </c>
      <c r="EW38" s="127">
        <f t="shared" ref="EW38" si="583">IF(Q40="",3,IF(Q38+Q39&lt;80,3,""))</f>
        <v>3</v>
      </c>
      <c r="EX38" s="128">
        <v>10</v>
      </c>
      <c r="EY38" s="129" t="str">
        <f t="shared" ref="EY38:EY46" si="584">IF(AG38="","7",IF(AG38&lt;40,7,"*"))</f>
        <v>*</v>
      </c>
      <c r="EZ38" s="129">
        <f t="shared" ref="EZ38:EZ46" si="585">IF(AJ38="","8",IF(AJ38&lt;20,8,"*"))</f>
        <v>8</v>
      </c>
      <c r="FA38" s="130" t="str">
        <f t="shared" ref="FA38:FA46" si="586">IF(AS38="","9",IF(AS38&lt;40,9,"*"))</f>
        <v>*</v>
      </c>
      <c r="FB38" s="131">
        <f>IF(FC38="","",SUBTOTAL(2,$FC$11:FC38))</f>
        <v>10</v>
      </c>
      <c r="FC38" s="132">
        <f t="shared" ref="FC38:FC46" si="587">IF(AG38="ناجح",ROW(),"")</f>
        <v>38</v>
      </c>
      <c r="FD38" s="132" t="str">
        <f t="shared" ref="FD38:FD46" si="588">IF(AG38="دورثان",ROW(),"")</f>
        <v/>
      </c>
      <c r="FE38" s="131" t="str">
        <f>IF(FD38="","",SUBTOTAL(2,$FD$11:FD38))</f>
        <v/>
      </c>
      <c r="FF38" s="133">
        <f>IF($FB38="","",IF(IF(النتيجة="",TRUE,$AG38=النتيجة),COUNT($FF$10:$FF37)+1))</f>
        <v>10</v>
      </c>
    </row>
    <row r="39" spans="1:162" ht="18" x14ac:dyDescent="0.25">
      <c r="A39" s="111"/>
      <c r="B39" s="117"/>
      <c r="C39" s="135"/>
      <c r="D39" s="117"/>
      <c r="E39" s="117"/>
      <c r="F39" s="117"/>
      <c r="G39" s="111"/>
      <c r="H39" s="136" t="s">
        <v>52</v>
      </c>
      <c r="I39" s="137">
        <f>VLOOKUP(EX38,'[1]ادخال بيانات ودرجات'!$A$10:BW236,20,TRUE)</f>
        <v>0</v>
      </c>
      <c r="J39" s="137">
        <f>VLOOKUP(EX38,'[1]ادخال بيانات ودرجات'!$A$10:BW236,21,TRUE)</f>
        <v>0</v>
      </c>
      <c r="K39" s="138">
        <f t="shared" si="560"/>
        <v>0</v>
      </c>
      <c r="L39" s="137">
        <f>VLOOKUP(EX38,'[1]ادخال بيانات ودرجات'!$A$10:BW236,27,TRUE)</f>
        <v>0</v>
      </c>
      <c r="M39" s="137">
        <f>VLOOKUP(EX38,'[1]ادخال بيانات ودرجات'!$A$10:BW236,28,TRUE)</f>
        <v>0</v>
      </c>
      <c r="N39" s="138">
        <f t="shared" si="561"/>
        <v>0</v>
      </c>
      <c r="O39" s="137">
        <f>VLOOKUP(EX38,'[1]ادخال بيانات ودرجات'!$A$10:BW236,34,TRUE)</f>
        <v>0</v>
      </c>
      <c r="P39" s="137">
        <f>VLOOKUP(EX38,'[1]ادخال بيانات ودرجات'!$A$10:BW236,35,TRUE)</f>
        <v>0</v>
      </c>
      <c r="Q39" s="138">
        <f t="shared" si="562"/>
        <v>0</v>
      </c>
      <c r="R39" s="137">
        <f>VLOOKUP(EX38,'[1]ادخال بيانات ودرجات'!$A$10:BW236,41,TRUE)</f>
        <v>0</v>
      </c>
      <c r="S39" s="137">
        <f>VLOOKUP(EX38,'[1]ادخال بيانات ودرجات'!$A$10:BW236,42,TRUE)</f>
        <v>0</v>
      </c>
      <c r="T39" s="138">
        <f t="shared" si="563"/>
        <v>0</v>
      </c>
      <c r="U39" s="137">
        <f>VLOOKUP(EX38,'[1]ادخال بيانات ودرجات'!$A$10:BW236,48,TRUE)</f>
        <v>0</v>
      </c>
      <c r="V39" s="137">
        <f>VLOOKUP(EX38,'[1]ادخال بيانات ودرجات'!$A$10:BW236,49,TRUE)</f>
        <v>0</v>
      </c>
      <c r="W39" s="138">
        <f t="shared" si="564"/>
        <v>0</v>
      </c>
      <c r="X39" s="137">
        <f>VLOOKUP(EX38,'[1]ادخال بيانات ودرجات'!$A$10:BW236,55,TRUE)</f>
        <v>0</v>
      </c>
      <c r="Y39" s="137">
        <f>VLOOKUP(EX38,'[1]ادخال بيانات ودرجات'!$A$10:BW236,56,TRUE)</f>
        <v>0</v>
      </c>
      <c r="Z39" s="138">
        <f t="shared" si="565"/>
        <v>0</v>
      </c>
      <c r="AA39" s="137">
        <f>VLOOKUP(EX38,'[1]ادخال بيانات ودرجات'!$A$10:BW236,62,TRUE)</f>
        <v>0</v>
      </c>
      <c r="AB39" s="137">
        <f>VLOOKUP(EX38,'[1]ادخال بيانات ودرجات'!$A$10:BW236,63,TRUE)</f>
        <v>0</v>
      </c>
      <c r="AC39" s="138">
        <f t="shared" si="566"/>
        <v>0</v>
      </c>
      <c r="AD39" s="138">
        <f>VLOOKUP(EX38,'[1]ادخال بيانات ودرجات'!$A$10:BW236,69,TRUE)</f>
        <v>0</v>
      </c>
      <c r="AE39" s="138">
        <f>VLOOKUP(EX38,'[1]ادخال بيانات ودرجات'!$A$10:BW236,70,TRUE)</f>
        <v>0</v>
      </c>
      <c r="AF39" s="138">
        <f t="shared" si="567"/>
        <v>0</v>
      </c>
      <c r="AG39" s="139"/>
      <c r="AH39" s="140"/>
      <c r="AI39" s="117"/>
      <c r="AJ39" s="117"/>
      <c r="AK39" s="141"/>
      <c r="AL39" s="119"/>
      <c r="AM39" s="142">
        <f>VLOOKUP(EX38,'[1]ادخال بيانات ودرجات'!$A$10:BX236,76,TRUE)</f>
        <v>0</v>
      </c>
      <c r="AN39" s="142">
        <f>VLOOKUP(EX38,'[1]ادخال بيانات ودرجات'!$A$10:BY236,77,TRUE)</f>
        <v>0</v>
      </c>
      <c r="AO39" s="121">
        <f t="shared" si="570"/>
        <v>0</v>
      </c>
      <c r="AP39" s="143"/>
      <c r="AQ39" s="123"/>
      <c r="AR39" s="124"/>
      <c r="AS39" s="125"/>
      <c r="AT39" s="125"/>
      <c r="AU39" s="125"/>
      <c r="AV39" s="125"/>
      <c r="AW39" s="125"/>
      <c r="AX39" s="125"/>
      <c r="AY39" s="125"/>
      <c r="AZ39" s="125"/>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7">
        <f t="shared" ref="EU39:EU46" si="589">IF(T40="",4,IF(T38+T39&lt;80,4,""))</f>
        <v>4</v>
      </c>
      <c r="EV39" s="127">
        <f t="shared" ref="EV39:EV46" si="590">IF(W40="",5,IF(W38+W39&lt;60,5,""))</f>
        <v>5</v>
      </c>
      <c r="EW39" s="127">
        <f t="shared" ref="EW39:EW46" si="591">IF(Z40="",6,IF(Z38+Z39&lt;40,6,""))</f>
        <v>6</v>
      </c>
      <c r="EX39" s="128"/>
      <c r="EY39" s="134"/>
      <c r="EZ39" s="134"/>
      <c r="FA39" s="134"/>
      <c r="FB39" s="144"/>
      <c r="FC39" s="145"/>
      <c r="FD39" s="145"/>
      <c r="FE39" s="144"/>
      <c r="FF39" s="133"/>
    </row>
    <row r="40" spans="1:162" ht="18.75" thickBot="1" x14ac:dyDescent="0.3">
      <c r="A40" s="146"/>
      <c r="B40" s="147"/>
      <c r="C40" s="148"/>
      <c r="D40" s="147"/>
      <c r="E40" s="147"/>
      <c r="F40" s="147"/>
      <c r="G40" s="146"/>
      <c r="H40" s="149" t="s">
        <v>53</v>
      </c>
      <c r="I40" s="150">
        <f t="shared" ref="I40:J40" si="592">SUM(I38,I39)</f>
        <v>0</v>
      </c>
      <c r="J40" s="150">
        <f t="shared" si="592"/>
        <v>0</v>
      </c>
      <c r="K40" s="150" t="str">
        <f t="shared" ref="K40" si="593">IF(J40&gt;=48,I40+J40,"")</f>
        <v/>
      </c>
      <c r="L40" s="150">
        <f t="shared" ref="L40:M40" si="594">SUM(L38,L39)</f>
        <v>11</v>
      </c>
      <c r="M40" s="150">
        <f t="shared" si="594"/>
        <v>39</v>
      </c>
      <c r="N40" s="150">
        <f t="shared" ref="N40" si="595">IF(M40&gt;=38.4,L40+M40,"")</f>
        <v>50</v>
      </c>
      <c r="O40" s="150">
        <f t="shared" ref="O40:P40" si="596">SUM(O38,O39)</f>
        <v>0</v>
      </c>
      <c r="P40" s="150">
        <f t="shared" si="596"/>
        <v>0</v>
      </c>
      <c r="Q40" s="150" t="str">
        <f t="shared" ref="Q40" si="597">IF(P40&gt;=38.4,O40+P40,"")</f>
        <v/>
      </c>
      <c r="R40" s="150">
        <f t="shared" ref="R40:S40" si="598">SUM(R38,R39)</f>
        <v>0</v>
      </c>
      <c r="S40" s="150">
        <f t="shared" si="598"/>
        <v>0</v>
      </c>
      <c r="T40" s="150" t="str">
        <f t="shared" ref="T40" si="599">IF(S40&gt;=38.4,R40+S40,"")</f>
        <v/>
      </c>
      <c r="U40" s="150">
        <f t="shared" ref="U40:V40" si="600">SUM(U38,U39)</f>
        <v>0</v>
      </c>
      <c r="V40" s="150">
        <f t="shared" si="600"/>
        <v>0</v>
      </c>
      <c r="W40" s="150" t="str">
        <f t="shared" ref="W40" si="601">IF(V40&gt;=28.8,U40+V40,"")</f>
        <v/>
      </c>
      <c r="X40" s="150">
        <f t="shared" ref="X40:Y40" si="602">SUM(X38,X39)</f>
        <v>0</v>
      </c>
      <c r="Y40" s="150">
        <f t="shared" si="602"/>
        <v>0</v>
      </c>
      <c r="Z40" s="150" t="str">
        <f t="shared" ref="Z40" si="603">IF(Y40&gt;=19.2,X40+Y40,"")</f>
        <v/>
      </c>
      <c r="AA40" s="150">
        <f t="shared" ref="AA40:AB40" si="604">SUM(AA38,AA39)</f>
        <v>0</v>
      </c>
      <c r="AB40" s="150">
        <f t="shared" si="604"/>
        <v>0</v>
      </c>
      <c r="AC40" s="150" t="str">
        <f t="shared" ref="AC40" si="605">IF(AB40&gt;=19.2,AA40+AB40,"")</f>
        <v/>
      </c>
      <c r="AD40" s="150">
        <f t="shared" ref="AD40:AE40" si="606">SUM(AD38,AD39)</f>
        <v>0</v>
      </c>
      <c r="AE40" s="150">
        <f t="shared" si="606"/>
        <v>0</v>
      </c>
      <c r="AF40" s="150" t="str">
        <f t="shared" ref="AF40" si="607">IF(AE40&gt;=9.6,AD40+AE40,"")</f>
        <v/>
      </c>
      <c r="AG40" s="151"/>
      <c r="AH40" s="152">
        <f t="shared" ref="AH40:AH46" si="608">COUNT(BA40:BH40)</f>
        <v>1</v>
      </c>
      <c r="AI40" s="147"/>
      <c r="AJ40" s="147"/>
      <c r="AK40" s="153"/>
      <c r="AL40" s="154"/>
      <c r="AM40" s="155">
        <f t="shared" ref="AM40:AO40" si="609">SUM(AM38,AM39)</f>
        <v>0</v>
      </c>
      <c r="AN40" s="155">
        <f t="shared" si="609"/>
        <v>0</v>
      </c>
      <c r="AO40" s="156">
        <f t="shared" si="609"/>
        <v>0</v>
      </c>
      <c r="AP40" s="157" t="str">
        <f t="shared" ref="AP40:AP46" si="610">CONCATENATE(BH40,BG40,BF40,BE40,BD40,,BC40,BB40,BA40)</f>
        <v>......2.</v>
      </c>
      <c r="AQ40" s="158"/>
      <c r="AR40" s="159"/>
      <c r="AS40" s="160"/>
      <c r="AT40" s="160"/>
      <c r="AU40" s="160"/>
      <c r="AV40" s="160"/>
      <c r="AW40" s="160"/>
      <c r="AX40" s="160"/>
      <c r="AY40" s="160"/>
      <c r="AZ40" s="160"/>
      <c r="BA40" s="161" t="str">
        <f t="shared" ref="BA40:BA46" si="611">IF(K40&lt;100,1,IF(K40="XXX",1,"."))</f>
        <v>.</v>
      </c>
      <c r="BB40" s="161">
        <f t="shared" ref="BB40:BB46" si="612">IF(N40&lt;80,2,IF(N40="XXX",2,"."))</f>
        <v>2</v>
      </c>
      <c r="BC40" s="161" t="str">
        <f t="shared" ref="BC40:BC46" si="613">IF(Q40&lt;80,3,IF(Q40="XXX",3,"."))</f>
        <v>.</v>
      </c>
      <c r="BD40" s="161" t="str">
        <f t="shared" ref="BD40:BD46" si="614">IF(T40&lt;80,4,IF(W40="XXX",4,"."))</f>
        <v>.</v>
      </c>
      <c r="BE40" s="161" t="str">
        <f t="shared" ref="BE40:BE46" si="615">IF(W40&lt;60,5,IF(W40="XXX",5,"."))</f>
        <v>.</v>
      </c>
      <c r="BF40" s="161" t="str">
        <f t="shared" ref="BF40:BF46" si="616">IF(Z40&lt;40,6,IF(Z40="XXX",6,"."))</f>
        <v>.</v>
      </c>
      <c r="BG40" s="161" t="str">
        <f t="shared" ref="BG40:BG46" si="617">IF(AC40&lt;40,7,IF(AC40="XXX",7,"."))</f>
        <v>.</v>
      </c>
      <c r="BH40" s="161" t="str">
        <f t="shared" ref="BH40:BH46" si="618">IF(AF40&lt;20,8,IF(AF40="XXX",8,"."))</f>
        <v>.</v>
      </c>
      <c r="BI40" s="162" t="str">
        <f t="shared" ref="BI40:BI46" si="619">IF(BA40=1,".رياضيات",".")</f>
        <v>.</v>
      </c>
      <c r="BJ40" s="162" t="str">
        <f t="shared" ref="BJ40:BJ46" si="620">IF(BB40=2,".نحوونصوص",".")</f>
        <v>.نحوونصوص</v>
      </c>
      <c r="BK40" s="162" t="str">
        <f t="shared" ref="BK40:BK46" si="621">IF(BC40=3,".علوم",".")</f>
        <v>.</v>
      </c>
      <c r="BL40" s="162" t="str">
        <f t="shared" ref="BL40:BL46" si="622">IF(BD40=4,".تعبير واملاء وخط",".")</f>
        <v>.</v>
      </c>
      <c r="BM40" s="162" t="str">
        <f t="shared" ref="BM40:BM46" si="623">IF(BE40=5,".تربية اسلامية",".")</f>
        <v>.</v>
      </c>
      <c r="BN40" s="162" t="str">
        <f t="shared" ref="BN40:BN46" si="624">IF(BF40=6,".جغرافيا",".")</f>
        <v>.</v>
      </c>
      <c r="BO40" s="162" t="str">
        <f t="shared" ref="BO40:BO46" si="625">IF(BG40=7,".تاريخ",".")</f>
        <v>.</v>
      </c>
      <c r="BP40" s="162" t="str">
        <f t="shared" ref="BP40:BP46" si="626">IF(BH40=8,".وطنية",".")</f>
        <v>.</v>
      </c>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4">
        <f t="shared" ref="EU40" si="627">IF(AC40="",7,IF(AC38+AC39&lt;40,7,""))</f>
        <v>7</v>
      </c>
      <c r="EV40" s="164">
        <f t="shared" ref="EV40" si="628">IF(AF40="",8,IF(AF38+AF39&lt;20,8,""))</f>
        <v>8</v>
      </c>
      <c r="EW40" s="164">
        <f t="shared" ref="EW40" si="629">IF(AO40="",9,IF(AO38+AO39&lt;40,9,""))</f>
        <v>9</v>
      </c>
      <c r="EX40" s="128"/>
      <c r="EY40" s="165"/>
      <c r="EZ40" s="165"/>
      <c r="FA40" s="165"/>
      <c r="FB40" s="166"/>
      <c r="FC40" s="167"/>
      <c r="FD40" s="167"/>
      <c r="FE40" s="166"/>
      <c r="FF40" s="133"/>
    </row>
    <row r="41" spans="1:162" ht="18" x14ac:dyDescent="0.25">
      <c r="A41" s="108">
        <f>VLOOKUP(EX41,'[1]ادخال بيانات ودرجات'!$A$10:A239,1,TRUE)</f>
        <v>11</v>
      </c>
      <c r="B41" s="109"/>
      <c r="C41" s="110">
        <f>VLOOKUP(EX41,'[1]ادخال بيانات ودرجات'!$A$10:C239,3,TRUE)</f>
        <v>0</v>
      </c>
      <c r="D41" s="109">
        <f>VLOOKUP(EX41,'[1]ادخال بيانات ودرجات'!$A$10:D239,4,TRUE)</f>
        <v>0</v>
      </c>
      <c r="E41" s="109">
        <f>VLOOKUP(EX41,'[1]ادخال بيانات ودرجات'!$A$10:E239,5,TRUE)</f>
        <v>0</v>
      </c>
      <c r="F41" s="109">
        <f>VLOOKUP(EX41,'[1]ادخال بيانات ودرجات'!$A$10:F239,6,TRUE)</f>
        <v>0</v>
      </c>
      <c r="G41" s="111">
        <f>VLOOKUP(EX41,'[1]ادخال بيانات ودرجات'!$A$10:B239,2,TRUE)</f>
        <v>0</v>
      </c>
      <c r="H41" s="112" t="s">
        <v>50</v>
      </c>
      <c r="I41" s="113">
        <f>VLOOKUP(EX41,'[1]ادخال بيانات ودرجات'!$A$10:BW239,17,TRUE)</f>
        <v>0</v>
      </c>
      <c r="J41" s="113">
        <f>VLOOKUP(EX41,'[1]ادخال بيانات ودرجات'!$A$10:BW239,18,TRUE)</f>
        <v>0</v>
      </c>
      <c r="K41" s="114">
        <f t="shared" ref="K41:K42" si="630">SUM(I41,J41)</f>
        <v>0</v>
      </c>
      <c r="L41" s="113">
        <f>VLOOKUP(EX41,'[1]ادخال بيانات ودرجات'!$A$10:BW239,24,TRUE)</f>
        <v>8</v>
      </c>
      <c r="M41" s="113">
        <f>VLOOKUP(EX41,'[1]ادخال بيانات ودرجات'!$A$10:BW239,25,TRUE)</f>
        <v>41</v>
      </c>
      <c r="N41" s="114">
        <f t="shared" ref="N41:N42" si="631">SUM(L41,M41)</f>
        <v>49</v>
      </c>
      <c r="O41" s="113">
        <f>VLOOKUP(EX41,'[1]ادخال بيانات ودرجات'!$A$10:BW239,31,TRUE)</f>
        <v>0</v>
      </c>
      <c r="P41" s="113">
        <f>VLOOKUP(EX41,'[1]ادخال بيانات ودرجات'!$A$10:BW239,32,TRUE)</f>
        <v>0</v>
      </c>
      <c r="Q41" s="114">
        <f t="shared" ref="Q41:Q42" si="632">SUM(O41,P41)</f>
        <v>0</v>
      </c>
      <c r="R41" s="113">
        <f>VLOOKUP(EX41,'[1]ادخال بيانات ودرجات'!$A$10:BW239,38,TRUE)</f>
        <v>0</v>
      </c>
      <c r="S41" s="113">
        <f>VLOOKUP(EX41,'[1]ادخال بيانات ودرجات'!$A$10:BW239,39,TRUE)</f>
        <v>0</v>
      </c>
      <c r="T41" s="114">
        <f t="shared" ref="T41:T42" si="633">SUM(R41,S41)</f>
        <v>0</v>
      </c>
      <c r="U41" s="113">
        <f>VLOOKUP(EX41,'[1]ادخال بيانات ودرجات'!$A$10:BW239,45,TRUE)</f>
        <v>0</v>
      </c>
      <c r="V41" s="113">
        <f>VLOOKUP(EX41,'[1]ادخال بيانات ودرجات'!$A$10:BW239,46,TRUE)</f>
        <v>0</v>
      </c>
      <c r="W41" s="114">
        <f t="shared" ref="W41:W42" si="634">SUM(U41,V41)</f>
        <v>0</v>
      </c>
      <c r="X41" s="113">
        <f>VLOOKUP(EX41,'[1]ادخال بيانات ودرجات'!$A$10:BW239,52,TRUE)</f>
        <v>0</v>
      </c>
      <c r="Y41" s="113">
        <f>VLOOKUP(EX41,'[1]ادخال بيانات ودرجات'!$A$10:BW239,53,TRUE)</f>
        <v>0</v>
      </c>
      <c r="Z41" s="114">
        <f t="shared" ref="Z41:Z42" si="635">SUM(X41,Y41)</f>
        <v>0</v>
      </c>
      <c r="AA41" s="113">
        <f>VLOOKUP(EX41,'[1]ادخال بيانات ودرجات'!$A$10:BW239,59,TRUE)</f>
        <v>0</v>
      </c>
      <c r="AB41" s="113">
        <f>VLOOKUP(EX41,'[1]ادخال بيانات ودرجات'!$A$10:BW239,60,TRUE)</f>
        <v>0</v>
      </c>
      <c r="AC41" s="114">
        <f t="shared" ref="AC41:AC42" si="636">SUM(AA41,AB41)</f>
        <v>0</v>
      </c>
      <c r="AD41" s="114">
        <f>VLOOKUP(EX41,'[1]ادخال بيانات ودرجات'!$A$10:BW239,66,TRUE)</f>
        <v>0</v>
      </c>
      <c r="AE41" s="114">
        <f>VLOOKUP(EX41,'[1]ادخال بيانات ودرجات'!$A$10:BW239,67,TRUE)</f>
        <v>0</v>
      </c>
      <c r="AF41" s="114">
        <f t="shared" ref="AF41:AF42" si="637">SUM(AD41,AE41)</f>
        <v>0</v>
      </c>
      <c r="AG41" s="115" t="s">
        <v>51</v>
      </c>
      <c r="AH41" s="116"/>
      <c r="AI41" s="117" t="str">
        <f>IF(AJ41&gt;=1,"***",VLOOKUP(EX41,'[1]ادخال بيانات ودرجات'!$A$10:CI240,87,TRUE))</f>
        <v>***</v>
      </c>
      <c r="AJ41" s="117">
        <f t="shared" ref="AJ41" si="638">COUNT(EU41:EW43)</f>
        <v>9</v>
      </c>
      <c r="AK41" s="118" t="str">
        <f>IF(AJ41&gt;=1,"***",VLOOKUP(EX41,'[1]ادخال بيانات ودرجات'!$A$10:CL239,90,TRUE))</f>
        <v>***</v>
      </c>
      <c r="AL41" s="119" t="str">
        <f t="shared" ref="AL41" si="639">IF(AJ41&gt;=1,"",IF(AK41&gt;=85,"ممتاز",IF(AK41&gt;=75,"جيد جدا",IF(AK41&gt;=65,"جيد",IF(AK41&gt;=54,"مقبول",IF(AK41&gt;=50,"ضعيف","xxx"))))))</f>
        <v/>
      </c>
      <c r="AM41" s="120">
        <f>VLOOKUP(EX41,'[1]ادخال بيانات ودرجات'!$A$10:BW239,73,TRUE)</f>
        <v>0</v>
      </c>
      <c r="AN41" s="120">
        <f>VLOOKUP(EX41,'[1]ادخال بيانات ودرجات'!$A$10:BW239,74,TRUE)</f>
        <v>0</v>
      </c>
      <c r="AO41" s="121">
        <f t="shared" ref="AO41:AO42" si="640">SUM(AM41,AN41)</f>
        <v>0</v>
      </c>
      <c r="AP41" s="122"/>
      <c r="AQ41" s="123" t="str">
        <f t="shared" ref="AQ41" si="641">CONCATENATE(BI43,BJ43,BK43,,BL43,BM43,,BN43,BO43,BP43)</f>
        <v>..نحوونصوص......</v>
      </c>
      <c r="AR41" s="124">
        <f t="shared" ref="AR41:AR46" si="642">K41:K42+N41:N42+Q41:Q42+T41:T42+W41:W42+Z41:Z42+AC41:AC42+AF41:AF42+AO41:AO42</f>
        <v>49</v>
      </c>
      <c r="AS41" s="125" t="str">
        <f t="shared" ref="AS41" si="643">IF(K43&lt;100,100-K43,IF(K43="XXX",100,"."))</f>
        <v>.</v>
      </c>
      <c r="AT41" s="125">
        <f t="shared" ref="AT41" si="644">IF(N43&lt;80,80-N43,IF(N43="XXX",80,"."))</f>
        <v>31</v>
      </c>
      <c r="AU41" s="125" t="str">
        <f t="shared" ref="AU41" si="645">IF(Q43&lt;80,80-Q43,IF(Q43="XXX",80,"."))</f>
        <v>.</v>
      </c>
      <c r="AV41" s="125" t="str">
        <f t="shared" ref="AV41" si="646">IF(T43&lt;80,80-T43,IF(T43="XXX",80,"."))</f>
        <v>.</v>
      </c>
      <c r="AW41" s="125" t="str">
        <f t="shared" ref="AW41" si="647">IF(W43&lt;60,60-W43,IF(W43="XXX",60,"."))</f>
        <v>.</v>
      </c>
      <c r="AX41" s="125" t="str">
        <f t="shared" ref="AX41" si="648">IF(Z43&lt;40,40-Z43,IF(Z43="XXX",40,"."))</f>
        <v>.</v>
      </c>
      <c r="AY41" s="125" t="str">
        <f t="shared" ref="AY41" si="649">IF(AC43&lt;40,40-AC43,IF(AC43="XXX",40,"."))</f>
        <v>.</v>
      </c>
      <c r="AZ41" s="125" t="str">
        <f t="shared" ref="AZ41" si="650">IF(AF43&lt;20,20-AF43,IF(AF43="XXX",20,"."))</f>
        <v>.</v>
      </c>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7">
        <f t="shared" ref="EU41" si="651">IF(K43="",1,IF(K41+K42&lt;100,1,""))</f>
        <v>1</v>
      </c>
      <c r="EV41" s="127">
        <f t="shared" ref="EV41" si="652">IF(N43="",2,IF(N41+N42&lt;80,2,""))</f>
        <v>2</v>
      </c>
      <c r="EW41" s="127">
        <f t="shared" ref="EW41" si="653">IF(Q43="",3,IF(Q41+Q42&lt;80,3,""))</f>
        <v>3</v>
      </c>
      <c r="EX41" s="128">
        <v>11</v>
      </c>
      <c r="EY41" s="129" t="str">
        <f t="shared" ref="EY41:EY46" si="654">IF(AG41="","7",IF(AG41&lt;40,7,"*"))</f>
        <v>*</v>
      </c>
      <c r="EZ41" s="129">
        <f t="shared" ref="EZ41:EZ46" si="655">IF(AJ41="","8",IF(AJ41&lt;20,8,"*"))</f>
        <v>8</v>
      </c>
      <c r="FA41" s="130" t="str">
        <f t="shared" ref="FA41:FA46" si="656">IF(AS41="","9",IF(AS41&lt;40,9,"*"))</f>
        <v>*</v>
      </c>
      <c r="FB41" s="131">
        <f>IF(FC41="","",SUBTOTAL(2,$FC$11:FC41))</f>
        <v>11</v>
      </c>
      <c r="FC41" s="132">
        <f t="shared" ref="FC41:FC46" si="657">IF(AG41="ناجح",ROW(),"")</f>
        <v>41</v>
      </c>
      <c r="FD41" s="132" t="str">
        <f t="shared" ref="FD41:FD46" si="658">IF(AG41="دورثان",ROW(),"")</f>
        <v/>
      </c>
      <c r="FE41" s="131" t="str">
        <f>IF(FD41="","",SUBTOTAL(2,$FD$11:FD41))</f>
        <v/>
      </c>
      <c r="FF41" s="133">
        <f>IF($FB41="","",IF(IF(النتيجة="",TRUE,$AG41=النتيجة),COUNT($FF$10:$FF40)+1))</f>
        <v>11</v>
      </c>
    </row>
    <row r="42" spans="1:162" ht="18" x14ac:dyDescent="0.25">
      <c r="A42" s="111"/>
      <c r="B42" s="117"/>
      <c r="C42" s="135"/>
      <c r="D42" s="117"/>
      <c r="E42" s="117"/>
      <c r="F42" s="117"/>
      <c r="G42" s="111"/>
      <c r="H42" s="136" t="s">
        <v>52</v>
      </c>
      <c r="I42" s="137">
        <f>VLOOKUP(EX41,'[1]ادخال بيانات ودرجات'!$A$10:BW239,20,TRUE)</f>
        <v>0</v>
      </c>
      <c r="J42" s="137">
        <f>VLOOKUP(EX41,'[1]ادخال بيانات ودرجات'!$A$10:BW239,21,TRUE)</f>
        <v>0</v>
      </c>
      <c r="K42" s="138">
        <f t="shared" si="630"/>
        <v>0</v>
      </c>
      <c r="L42" s="137">
        <f>VLOOKUP(EX41,'[1]ادخال بيانات ودرجات'!$A$10:BW239,27,TRUE)</f>
        <v>0</v>
      </c>
      <c r="M42" s="137">
        <f>VLOOKUP(EX41,'[1]ادخال بيانات ودرجات'!$A$10:BW239,28,TRUE)</f>
        <v>0</v>
      </c>
      <c r="N42" s="138">
        <f t="shared" si="631"/>
        <v>0</v>
      </c>
      <c r="O42" s="137">
        <f>VLOOKUP(EX41,'[1]ادخال بيانات ودرجات'!$A$10:BW239,34,TRUE)</f>
        <v>0</v>
      </c>
      <c r="P42" s="137">
        <f>VLOOKUP(EX41,'[1]ادخال بيانات ودرجات'!$A$10:BW239,35,TRUE)</f>
        <v>0</v>
      </c>
      <c r="Q42" s="138">
        <f t="shared" si="632"/>
        <v>0</v>
      </c>
      <c r="R42" s="137">
        <f>VLOOKUP(EX41,'[1]ادخال بيانات ودرجات'!$A$10:BW239,41,TRUE)</f>
        <v>0</v>
      </c>
      <c r="S42" s="137">
        <f>VLOOKUP(EX41,'[1]ادخال بيانات ودرجات'!$A$10:BW239,42,TRUE)</f>
        <v>0</v>
      </c>
      <c r="T42" s="138">
        <f t="shared" si="633"/>
        <v>0</v>
      </c>
      <c r="U42" s="137">
        <f>VLOOKUP(EX41,'[1]ادخال بيانات ودرجات'!$A$10:BW239,48,TRUE)</f>
        <v>0</v>
      </c>
      <c r="V42" s="137">
        <f>VLOOKUP(EX41,'[1]ادخال بيانات ودرجات'!$A$10:BW239,49,TRUE)</f>
        <v>0</v>
      </c>
      <c r="W42" s="138">
        <f t="shared" si="634"/>
        <v>0</v>
      </c>
      <c r="X42" s="137">
        <f>VLOOKUP(EX41,'[1]ادخال بيانات ودرجات'!$A$10:BW239,55,TRUE)</f>
        <v>0</v>
      </c>
      <c r="Y42" s="137">
        <f>VLOOKUP(EX41,'[1]ادخال بيانات ودرجات'!$A$10:BW239,56,TRUE)</f>
        <v>0</v>
      </c>
      <c r="Z42" s="138">
        <f t="shared" si="635"/>
        <v>0</v>
      </c>
      <c r="AA42" s="137">
        <f>VLOOKUP(EX41,'[1]ادخال بيانات ودرجات'!$A$10:BW239,62,TRUE)</f>
        <v>0</v>
      </c>
      <c r="AB42" s="137">
        <f>VLOOKUP(EX41,'[1]ادخال بيانات ودرجات'!$A$10:BW239,63,TRUE)</f>
        <v>0</v>
      </c>
      <c r="AC42" s="138">
        <f t="shared" si="636"/>
        <v>0</v>
      </c>
      <c r="AD42" s="138">
        <f>VLOOKUP(EX41,'[1]ادخال بيانات ودرجات'!$A$10:BW239,69,TRUE)</f>
        <v>0</v>
      </c>
      <c r="AE42" s="138">
        <f>VLOOKUP(EX41,'[1]ادخال بيانات ودرجات'!$A$10:BW239,70,TRUE)</f>
        <v>0</v>
      </c>
      <c r="AF42" s="138">
        <f t="shared" si="637"/>
        <v>0</v>
      </c>
      <c r="AG42" s="139"/>
      <c r="AH42" s="140"/>
      <c r="AI42" s="117"/>
      <c r="AJ42" s="117"/>
      <c r="AK42" s="141"/>
      <c r="AL42" s="119"/>
      <c r="AM42" s="142">
        <f>VLOOKUP(EX41,'[1]ادخال بيانات ودرجات'!$A$10:BX239,76,TRUE)</f>
        <v>0</v>
      </c>
      <c r="AN42" s="142">
        <f>VLOOKUP(EX41,'[1]ادخال بيانات ودرجات'!$A$10:BY239,77,TRUE)</f>
        <v>0</v>
      </c>
      <c r="AO42" s="121">
        <f t="shared" si="640"/>
        <v>0</v>
      </c>
      <c r="AP42" s="143"/>
      <c r="AQ42" s="123"/>
      <c r="AR42" s="124"/>
      <c r="AS42" s="125"/>
      <c r="AT42" s="125"/>
      <c r="AU42" s="125"/>
      <c r="AV42" s="125"/>
      <c r="AW42" s="125"/>
      <c r="AX42" s="125"/>
      <c r="AY42" s="125"/>
      <c r="AZ42" s="125"/>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7">
        <f t="shared" ref="EU42:EU46" si="659">IF(T43="",4,IF(T41+T42&lt;80,4,""))</f>
        <v>4</v>
      </c>
      <c r="EV42" s="127">
        <f t="shared" ref="EV42:EV46" si="660">IF(W43="",5,IF(W41+W42&lt;60,5,""))</f>
        <v>5</v>
      </c>
      <c r="EW42" s="127">
        <f t="shared" ref="EW42:EW46" si="661">IF(Z43="",6,IF(Z41+Z42&lt;40,6,""))</f>
        <v>6</v>
      </c>
      <c r="EX42" s="128"/>
      <c r="EY42" s="134"/>
      <c r="EZ42" s="134"/>
      <c r="FA42" s="134"/>
      <c r="FB42" s="144"/>
      <c r="FC42" s="145"/>
      <c r="FD42" s="145"/>
      <c r="FE42" s="144"/>
      <c r="FF42" s="133"/>
    </row>
    <row r="43" spans="1:162" ht="18.75" thickBot="1" x14ac:dyDescent="0.3">
      <c r="A43" s="146"/>
      <c r="B43" s="147"/>
      <c r="C43" s="148"/>
      <c r="D43" s="147"/>
      <c r="E43" s="147"/>
      <c r="F43" s="147"/>
      <c r="G43" s="146"/>
      <c r="H43" s="149" t="s">
        <v>53</v>
      </c>
      <c r="I43" s="150">
        <f t="shared" ref="I43:J43" si="662">SUM(I41,I42)</f>
        <v>0</v>
      </c>
      <c r="J43" s="150">
        <f t="shared" si="662"/>
        <v>0</v>
      </c>
      <c r="K43" s="150" t="str">
        <f t="shared" ref="K43" si="663">IF(J43&gt;=48,I43+J43,"")</f>
        <v/>
      </c>
      <c r="L43" s="150">
        <f t="shared" ref="L43:M43" si="664">SUM(L41,L42)</f>
        <v>8</v>
      </c>
      <c r="M43" s="150">
        <f t="shared" si="664"/>
        <v>41</v>
      </c>
      <c r="N43" s="150">
        <f t="shared" ref="N43" si="665">IF(M43&gt;=38.4,L43+M43,"")</f>
        <v>49</v>
      </c>
      <c r="O43" s="150">
        <f t="shared" ref="O43:P43" si="666">SUM(O41,O42)</f>
        <v>0</v>
      </c>
      <c r="P43" s="150">
        <f t="shared" si="666"/>
        <v>0</v>
      </c>
      <c r="Q43" s="150" t="str">
        <f t="shared" ref="Q43" si="667">IF(P43&gt;=38.4,O43+P43,"")</f>
        <v/>
      </c>
      <c r="R43" s="150">
        <f t="shared" ref="R43:S43" si="668">SUM(R41,R42)</f>
        <v>0</v>
      </c>
      <c r="S43" s="150">
        <f t="shared" si="668"/>
        <v>0</v>
      </c>
      <c r="T43" s="150" t="str">
        <f t="shared" ref="T43" si="669">IF(S43&gt;=38.4,R43+S43,"")</f>
        <v/>
      </c>
      <c r="U43" s="150">
        <f t="shared" ref="U43:V43" si="670">SUM(U41,U42)</f>
        <v>0</v>
      </c>
      <c r="V43" s="150">
        <f t="shared" si="670"/>
        <v>0</v>
      </c>
      <c r="W43" s="150" t="str">
        <f t="shared" ref="W43" si="671">IF(V43&gt;=28.8,U43+V43,"")</f>
        <v/>
      </c>
      <c r="X43" s="150">
        <f t="shared" ref="X43:Y43" si="672">SUM(X41,X42)</f>
        <v>0</v>
      </c>
      <c r="Y43" s="150">
        <f t="shared" si="672"/>
        <v>0</v>
      </c>
      <c r="Z43" s="150" t="str">
        <f t="shared" ref="Z43" si="673">IF(Y43&gt;=19.2,X43+Y43,"")</f>
        <v/>
      </c>
      <c r="AA43" s="150">
        <f t="shared" ref="AA43:AB43" si="674">SUM(AA41,AA42)</f>
        <v>0</v>
      </c>
      <c r="AB43" s="150">
        <f t="shared" si="674"/>
        <v>0</v>
      </c>
      <c r="AC43" s="150" t="str">
        <f t="shared" ref="AC43" si="675">IF(AB43&gt;=19.2,AA43+AB43,"")</f>
        <v/>
      </c>
      <c r="AD43" s="150">
        <f t="shared" ref="AD43:AE43" si="676">SUM(AD41,AD42)</f>
        <v>0</v>
      </c>
      <c r="AE43" s="150">
        <f t="shared" si="676"/>
        <v>0</v>
      </c>
      <c r="AF43" s="150" t="str">
        <f t="shared" ref="AF43" si="677">IF(AE43&gt;=9.6,AD43+AE43,"")</f>
        <v/>
      </c>
      <c r="AG43" s="151"/>
      <c r="AH43" s="152">
        <f t="shared" ref="AH43:AH46" si="678">COUNT(BA43:BH43)</f>
        <v>1</v>
      </c>
      <c r="AI43" s="147"/>
      <c r="AJ43" s="147"/>
      <c r="AK43" s="153"/>
      <c r="AL43" s="154"/>
      <c r="AM43" s="155">
        <f t="shared" ref="AM43:AO43" si="679">SUM(AM41,AM42)</f>
        <v>0</v>
      </c>
      <c r="AN43" s="155">
        <f t="shared" si="679"/>
        <v>0</v>
      </c>
      <c r="AO43" s="156">
        <f t="shared" si="679"/>
        <v>0</v>
      </c>
      <c r="AP43" s="157" t="str">
        <f t="shared" ref="AP43:AP46" si="680">CONCATENATE(BH43,BG43,BF43,BE43,BD43,,BC43,BB43,BA43)</f>
        <v>......2.</v>
      </c>
      <c r="AQ43" s="158"/>
      <c r="AR43" s="159"/>
      <c r="AS43" s="160"/>
      <c r="AT43" s="160"/>
      <c r="AU43" s="160"/>
      <c r="AV43" s="160"/>
      <c r="AW43" s="160"/>
      <c r="AX43" s="160"/>
      <c r="AY43" s="160"/>
      <c r="AZ43" s="160"/>
      <c r="BA43" s="161" t="str">
        <f t="shared" ref="BA43:BA46" si="681">IF(K43&lt;100,1,IF(K43="XXX",1,"."))</f>
        <v>.</v>
      </c>
      <c r="BB43" s="161">
        <f t="shared" ref="BB43:BB46" si="682">IF(N43&lt;80,2,IF(N43="XXX",2,"."))</f>
        <v>2</v>
      </c>
      <c r="BC43" s="161" t="str">
        <f t="shared" ref="BC43:BC46" si="683">IF(Q43&lt;80,3,IF(Q43="XXX",3,"."))</f>
        <v>.</v>
      </c>
      <c r="BD43" s="161" t="str">
        <f t="shared" ref="BD43:BD46" si="684">IF(T43&lt;80,4,IF(W43="XXX",4,"."))</f>
        <v>.</v>
      </c>
      <c r="BE43" s="161" t="str">
        <f t="shared" ref="BE43:BE46" si="685">IF(W43&lt;60,5,IF(W43="XXX",5,"."))</f>
        <v>.</v>
      </c>
      <c r="BF43" s="161" t="str">
        <f t="shared" ref="BF43:BF46" si="686">IF(Z43&lt;40,6,IF(Z43="XXX",6,"."))</f>
        <v>.</v>
      </c>
      <c r="BG43" s="161" t="str">
        <f t="shared" ref="BG43:BG46" si="687">IF(AC43&lt;40,7,IF(AC43="XXX",7,"."))</f>
        <v>.</v>
      </c>
      <c r="BH43" s="161" t="str">
        <f t="shared" ref="BH43:BH46" si="688">IF(AF43&lt;20,8,IF(AF43="XXX",8,"."))</f>
        <v>.</v>
      </c>
      <c r="BI43" s="162" t="str">
        <f t="shared" ref="BI43:BI46" si="689">IF(BA43=1,".رياضيات",".")</f>
        <v>.</v>
      </c>
      <c r="BJ43" s="162" t="str">
        <f t="shared" ref="BJ43:BJ46" si="690">IF(BB43=2,".نحوونصوص",".")</f>
        <v>.نحوونصوص</v>
      </c>
      <c r="BK43" s="162" t="str">
        <f t="shared" ref="BK43:BK46" si="691">IF(BC43=3,".علوم",".")</f>
        <v>.</v>
      </c>
      <c r="BL43" s="162" t="str">
        <f t="shared" ref="BL43:BL46" si="692">IF(BD43=4,".تعبير واملاء وخط",".")</f>
        <v>.</v>
      </c>
      <c r="BM43" s="162" t="str">
        <f t="shared" ref="BM43:BM46" si="693">IF(BE43=5,".تربية اسلامية",".")</f>
        <v>.</v>
      </c>
      <c r="BN43" s="162" t="str">
        <f t="shared" ref="BN43:BN46" si="694">IF(BF43=6,".جغرافيا",".")</f>
        <v>.</v>
      </c>
      <c r="BO43" s="162" t="str">
        <f t="shared" ref="BO43:BO46" si="695">IF(BG43=7,".تاريخ",".")</f>
        <v>.</v>
      </c>
      <c r="BP43" s="162" t="str">
        <f t="shared" ref="BP43:BP46" si="696">IF(BH43=8,".وطنية",".")</f>
        <v>.</v>
      </c>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4">
        <f t="shared" ref="EU43" si="697">IF(AC43="",7,IF(AC41+AC42&lt;40,7,""))</f>
        <v>7</v>
      </c>
      <c r="EV43" s="164">
        <f t="shared" ref="EV43" si="698">IF(AF43="",8,IF(AF41+AF42&lt;20,8,""))</f>
        <v>8</v>
      </c>
      <c r="EW43" s="164">
        <f t="shared" ref="EW43" si="699">IF(AO43="",9,IF(AO41+AO42&lt;40,9,""))</f>
        <v>9</v>
      </c>
      <c r="EX43" s="128"/>
      <c r="EY43" s="165"/>
      <c r="EZ43" s="165"/>
      <c r="FA43" s="165"/>
      <c r="FB43" s="166"/>
      <c r="FC43" s="167"/>
      <c r="FD43" s="167"/>
      <c r="FE43" s="166"/>
      <c r="FF43" s="133"/>
    </row>
    <row r="44" spans="1:162" ht="18" x14ac:dyDescent="0.25">
      <c r="A44" s="108">
        <f>VLOOKUP(EX44,'[1]ادخال بيانات ودرجات'!$A$10:A242,1,TRUE)</f>
        <v>12</v>
      </c>
      <c r="B44" s="109"/>
      <c r="C44" s="110">
        <f>VLOOKUP(EX44,'[1]ادخال بيانات ودرجات'!$A$10:C242,3,TRUE)</f>
        <v>0</v>
      </c>
      <c r="D44" s="109">
        <f>VLOOKUP(EX44,'[1]ادخال بيانات ودرجات'!$A$10:D242,4,TRUE)</f>
        <v>0</v>
      </c>
      <c r="E44" s="109">
        <f>VLOOKUP(EX44,'[1]ادخال بيانات ودرجات'!$A$10:E242,5,TRUE)</f>
        <v>0</v>
      </c>
      <c r="F44" s="109">
        <f>VLOOKUP(EX44,'[1]ادخال بيانات ودرجات'!$A$10:F242,6,TRUE)</f>
        <v>0</v>
      </c>
      <c r="G44" s="111">
        <f>VLOOKUP(EX44,'[1]ادخال بيانات ودرجات'!$A$10:B242,2,TRUE)</f>
        <v>0</v>
      </c>
      <c r="H44" s="112" t="s">
        <v>50</v>
      </c>
      <c r="I44" s="113">
        <f>VLOOKUP(EX44,'[1]ادخال بيانات ودرجات'!$A$10:BW242,17,TRUE)</f>
        <v>0</v>
      </c>
      <c r="J44" s="113">
        <f>VLOOKUP(EX44,'[1]ادخال بيانات ودرجات'!$A$10:BW242,18,TRUE)</f>
        <v>0</v>
      </c>
      <c r="K44" s="114">
        <f t="shared" ref="K44:K45" si="700">SUM(I44,J44)</f>
        <v>0</v>
      </c>
      <c r="L44" s="113">
        <f>VLOOKUP(EX44,'[1]ادخال بيانات ودرجات'!$A$10:BW242,24,TRUE)</f>
        <v>5</v>
      </c>
      <c r="M44" s="113">
        <f>VLOOKUP(EX44,'[1]ادخال بيانات ودرجات'!$A$10:BW242,25,TRUE)</f>
        <v>43</v>
      </c>
      <c r="N44" s="114">
        <f t="shared" ref="N44:N45" si="701">SUM(L44,M44)</f>
        <v>48</v>
      </c>
      <c r="O44" s="113">
        <f>VLOOKUP(EX44,'[1]ادخال بيانات ودرجات'!$A$10:BW242,31,TRUE)</f>
        <v>0</v>
      </c>
      <c r="P44" s="113">
        <f>VLOOKUP(EX44,'[1]ادخال بيانات ودرجات'!$A$10:BW242,32,TRUE)</f>
        <v>0</v>
      </c>
      <c r="Q44" s="114">
        <f t="shared" ref="Q44:Q45" si="702">SUM(O44,P44)</f>
        <v>0</v>
      </c>
      <c r="R44" s="113">
        <f>VLOOKUP(EX44,'[1]ادخال بيانات ودرجات'!$A$10:BW242,38,TRUE)</f>
        <v>0</v>
      </c>
      <c r="S44" s="113">
        <f>VLOOKUP(EX44,'[1]ادخال بيانات ودرجات'!$A$10:BW242,39,TRUE)</f>
        <v>0</v>
      </c>
      <c r="T44" s="114">
        <f t="shared" ref="T44:T45" si="703">SUM(R44,S44)</f>
        <v>0</v>
      </c>
      <c r="U44" s="113">
        <f>VLOOKUP(EX44,'[1]ادخال بيانات ودرجات'!$A$10:BW242,45,TRUE)</f>
        <v>0</v>
      </c>
      <c r="V44" s="113">
        <f>VLOOKUP(EX44,'[1]ادخال بيانات ودرجات'!$A$10:BW242,46,TRUE)</f>
        <v>0</v>
      </c>
      <c r="W44" s="114">
        <f t="shared" ref="W44:W45" si="704">SUM(U44,V44)</f>
        <v>0</v>
      </c>
      <c r="X44" s="113">
        <f>VLOOKUP(EX44,'[1]ادخال بيانات ودرجات'!$A$10:BW242,52,TRUE)</f>
        <v>0</v>
      </c>
      <c r="Y44" s="113">
        <f>VLOOKUP(EX44,'[1]ادخال بيانات ودرجات'!$A$10:BW242,53,TRUE)</f>
        <v>0</v>
      </c>
      <c r="Z44" s="114">
        <f t="shared" ref="Z44:Z45" si="705">SUM(X44,Y44)</f>
        <v>0</v>
      </c>
      <c r="AA44" s="113">
        <f>VLOOKUP(EX44,'[1]ادخال بيانات ودرجات'!$A$10:BW242,59,TRUE)</f>
        <v>0</v>
      </c>
      <c r="AB44" s="113">
        <f>VLOOKUP(EX44,'[1]ادخال بيانات ودرجات'!$A$10:BW242,60,TRUE)</f>
        <v>0</v>
      </c>
      <c r="AC44" s="114">
        <f t="shared" ref="AC44:AC45" si="706">SUM(AA44,AB44)</f>
        <v>0</v>
      </c>
      <c r="AD44" s="114">
        <f>VLOOKUP(EX44,'[1]ادخال بيانات ودرجات'!$A$10:BW242,66,TRUE)</f>
        <v>0</v>
      </c>
      <c r="AE44" s="114">
        <f>VLOOKUP(EX44,'[1]ادخال بيانات ودرجات'!$A$10:BW242,67,TRUE)</f>
        <v>0</v>
      </c>
      <c r="AF44" s="114">
        <f t="shared" ref="AF44:AF45" si="707">SUM(AD44,AE44)</f>
        <v>0</v>
      </c>
      <c r="AG44" s="115" t="s">
        <v>51</v>
      </c>
      <c r="AH44" s="116"/>
      <c r="AI44" s="117" t="str">
        <f>IF(AJ44&gt;=1,"***",VLOOKUP(EX44,'[1]ادخال بيانات ودرجات'!$A$10:CI243,87,TRUE))</f>
        <v>***</v>
      </c>
      <c r="AJ44" s="117">
        <f t="shared" ref="AJ44" si="708">COUNT(EU44:EW46)</f>
        <v>9</v>
      </c>
      <c r="AK44" s="118" t="str">
        <f>IF(AJ44&gt;=1,"***",VLOOKUP(EX44,'[1]ادخال بيانات ودرجات'!$A$10:CL242,90,TRUE))</f>
        <v>***</v>
      </c>
      <c r="AL44" s="119" t="str">
        <f t="shared" ref="AL44" si="709">IF(AJ44&gt;=1,"",IF(AK44&gt;=85,"ممتاز",IF(AK44&gt;=75,"جيد جدا",IF(AK44&gt;=65,"جيد",IF(AK44&gt;=54,"مقبول",IF(AK44&gt;=50,"ضعيف","xxx"))))))</f>
        <v/>
      </c>
      <c r="AM44" s="120">
        <f>VLOOKUP(EX44,'[1]ادخال بيانات ودرجات'!$A$10:BW242,73,TRUE)</f>
        <v>0</v>
      </c>
      <c r="AN44" s="120">
        <f>VLOOKUP(EX44,'[1]ادخال بيانات ودرجات'!$A$10:BW242,74,TRUE)</f>
        <v>0</v>
      </c>
      <c r="AO44" s="121">
        <f t="shared" ref="AO44:AO45" si="710">SUM(AM44,AN44)</f>
        <v>0</v>
      </c>
      <c r="AP44" s="122"/>
      <c r="AQ44" s="123" t="str">
        <f t="shared" ref="AQ44" si="711">CONCATENATE(BI46,BJ46,BK46,,BL46,BM46,,BN46,BO46,BP46)</f>
        <v>..نحوونصوص......</v>
      </c>
      <c r="AR44" s="124">
        <f t="shared" ref="AR44:AR46" si="712">K44:K45+N44:N45+Q44:Q45+T44:T45+W44:W45+Z44:Z45+AC44:AC45+AF44:AF45+AO44:AO45</f>
        <v>48</v>
      </c>
      <c r="AS44" s="125" t="str">
        <f t="shared" ref="AS44" si="713">IF(K46&lt;100,100-K46,IF(K46="XXX",100,"."))</f>
        <v>.</v>
      </c>
      <c r="AT44" s="125">
        <f t="shared" ref="AT44" si="714">IF(N46&lt;80,80-N46,IF(N46="XXX",80,"."))</f>
        <v>32</v>
      </c>
      <c r="AU44" s="125" t="str">
        <f t="shared" ref="AU44" si="715">IF(Q46&lt;80,80-Q46,IF(Q46="XXX",80,"."))</f>
        <v>.</v>
      </c>
      <c r="AV44" s="125" t="str">
        <f t="shared" ref="AV44" si="716">IF(T46&lt;80,80-T46,IF(T46="XXX",80,"."))</f>
        <v>.</v>
      </c>
      <c r="AW44" s="125" t="str">
        <f t="shared" ref="AW44" si="717">IF(W46&lt;60,60-W46,IF(W46="XXX",60,"."))</f>
        <v>.</v>
      </c>
      <c r="AX44" s="125" t="str">
        <f t="shared" ref="AX44" si="718">IF(Z46&lt;40,40-Z46,IF(Z46="XXX",40,"."))</f>
        <v>.</v>
      </c>
      <c r="AY44" s="125" t="str">
        <f t="shared" ref="AY44" si="719">IF(AC46&lt;40,40-AC46,IF(AC46="XXX",40,"."))</f>
        <v>.</v>
      </c>
      <c r="AZ44" s="125" t="str">
        <f t="shared" ref="AZ44" si="720">IF(AF46&lt;20,20-AF46,IF(AF46="XXX",20,"."))</f>
        <v>.</v>
      </c>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7">
        <f t="shared" ref="EU44" si="721">IF(K46="",1,IF(K44+K45&lt;100,1,""))</f>
        <v>1</v>
      </c>
      <c r="EV44" s="127">
        <f t="shared" ref="EV44" si="722">IF(N46="",2,IF(N44+N45&lt;80,2,""))</f>
        <v>2</v>
      </c>
      <c r="EW44" s="127">
        <f t="shared" ref="EW44" si="723">IF(Q46="",3,IF(Q44+Q45&lt;80,3,""))</f>
        <v>3</v>
      </c>
      <c r="EX44" s="128">
        <v>12</v>
      </c>
      <c r="EY44" s="129" t="str">
        <f t="shared" ref="EY44:EY46" si="724">IF(AG44="","7",IF(AG44&lt;40,7,"*"))</f>
        <v>*</v>
      </c>
      <c r="EZ44" s="129">
        <f t="shared" ref="EZ44:EZ46" si="725">IF(AJ44="","8",IF(AJ44&lt;20,8,"*"))</f>
        <v>8</v>
      </c>
      <c r="FA44" s="130" t="str">
        <f t="shared" ref="FA44:FA46" si="726">IF(AS44="","9",IF(AS44&lt;40,9,"*"))</f>
        <v>*</v>
      </c>
      <c r="FB44" s="131">
        <f>IF(FC44="","",SUBTOTAL(2,$FC$11:FC44))</f>
        <v>12</v>
      </c>
      <c r="FC44" s="132">
        <f t="shared" ref="FC44:FC46" si="727">IF(AG44="ناجح",ROW(),"")</f>
        <v>44</v>
      </c>
      <c r="FD44" s="132" t="str">
        <f t="shared" ref="FD44:FD46" si="728">IF(AG44="دورثان",ROW(),"")</f>
        <v/>
      </c>
      <c r="FE44" s="131" t="str">
        <f>IF(FD44="","",SUBTOTAL(2,$FD$11:FD44))</f>
        <v/>
      </c>
      <c r="FF44" s="133">
        <f>IF($FB44="","",IF(IF(النتيجة="",TRUE,$AG44=النتيجة),COUNT($FF$10:$FF43)+1))</f>
        <v>12</v>
      </c>
    </row>
    <row r="45" spans="1:162" ht="18" x14ac:dyDescent="0.25">
      <c r="A45" s="111"/>
      <c r="B45" s="117"/>
      <c r="C45" s="135"/>
      <c r="D45" s="117"/>
      <c r="E45" s="117"/>
      <c r="F45" s="117"/>
      <c r="G45" s="111"/>
      <c r="H45" s="136" t="s">
        <v>52</v>
      </c>
      <c r="I45" s="137">
        <f>VLOOKUP(EX44,'[1]ادخال بيانات ودرجات'!$A$10:BW242,20,TRUE)</f>
        <v>0</v>
      </c>
      <c r="J45" s="137">
        <f>VLOOKUP(EX44,'[1]ادخال بيانات ودرجات'!$A$10:BW242,21,TRUE)</f>
        <v>0</v>
      </c>
      <c r="K45" s="138">
        <f t="shared" si="700"/>
        <v>0</v>
      </c>
      <c r="L45" s="137">
        <f>VLOOKUP(EX44,'[1]ادخال بيانات ودرجات'!$A$10:BW242,27,TRUE)</f>
        <v>0</v>
      </c>
      <c r="M45" s="137">
        <f>VLOOKUP(EX44,'[1]ادخال بيانات ودرجات'!$A$10:BW242,28,TRUE)</f>
        <v>0</v>
      </c>
      <c r="N45" s="138">
        <f t="shared" si="701"/>
        <v>0</v>
      </c>
      <c r="O45" s="137">
        <f>VLOOKUP(EX44,'[1]ادخال بيانات ودرجات'!$A$10:BW242,34,TRUE)</f>
        <v>0</v>
      </c>
      <c r="P45" s="137">
        <f>VLOOKUP(EX44,'[1]ادخال بيانات ودرجات'!$A$10:BW242,35,TRUE)</f>
        <v>0</v>
      </c>
      <c r="Q45" s="138">
        <f t="shared" si="702"/>
        <v>0</v>
      </c>
      <c r="R45" s="137">
        <f>VLOOKUP(EX44,'[1]ادخال بيانات ودرجات'!$A$10:BW242,41,TRUE)</f>
        <v>0</v>
      </c>
      <c r="S45" s="137">
        <f>VLOOKUP(EX44,'[1]ادخال بيانات ودرجات'!$A$10:BW242,42,TRUE)</f>
        <v>0</v>
      </c>
      <c r="T45" s="138">
        <f t="shared" si="703"/>
        <v>0</v>
      </c>
      <c r="U45" s="137">
        <f>VLOOKUP(EX44,'[1]ادخال بيانات ودرجات'!$A$10:BW242,48,TRUE)</f>
        <v>0</v>
      </c>
      <c r="V45" s="137">
        <f>VLOOKUP(EX44,'[1]ادخال بيانات ودرجات'!$A$10:BW242,49,TRUE)</f>
        <v>0</v>
      </c>
      <c r="W45" s="138">
        <f t="shared" si="704"/>
        <v>0</v>
      </c>
      <c r="X45" s="137">
        <f>VLOOKUP(EX44,'[1]ادخال بيانات ودرجات'!$A$10:BW242,55,TRUE)</f>
        <v>0</v>
      </c>
      <c r="Y45" s="137">
        <f>VLOOKUP(EX44,'[1]ادخال بيانات ودرجات'!$A$10:BW242,56,TRUE)</f>
        <v>0</v>
      </c>
      <c r="Z45" s="138">
        <f t="shared" si="705"/>
        <v>0</v>
      </c>
      <c r="AA45" s="137">
        <f>VLOOKUP(EX44,'[1]ادخال بيانات ودرجات'!$A$10:BW242,62,TRUE)</f>
        <v>0</v>
      </c>
      <c r="AB45" s="137">
        <f>VLOOKUP(EX44,'[1]ادخال بيانات ودرجات'!$A$10:BW242,63,TRUE)</f>
        <v>0</v>
      </c>
      <c r="AC45" s="138">
        <f t="shared" si="706"/>
        <v>0</v>
      </c>
      <c r="AD45" s="138">
        <f>VLOOKUP(EX44,'[1]ادخال بيانات ودرجات'!$A$10:BW242,69,TRUE)</f>
        <v>0</v>
      </c>
      <c r="AE45" s="138">
        <f>VLOOKUP(EX44,'[1]ادخال بيانات ودرجات'!$A$10:BW242,70,TRUE)</f>
        <v>0</v>
      </c>
      <c r="AF45" s="138">
        <f t="shared" si="707"/>
        <v>0</v>
      </c>
      <c r="AG45" s="139"/>
      <c r="AH45" s="140"/>
      <c r="AI45" s="117"/>
      <c r="AJ45" s="117"/>
      <c r="AK45" s="141"/>
      <c r="AL45" s="119"/>
      <c r="AM45" s="142">
        <f>VLOOKUP(EX44,'[1]ادخال بيانات ودرجات'!$A$10:BX242,76,TRUE)</f>
        <v>0</v>
      </c>
      <c r="AN45" s="142">
        <f>VLOOKUP(EX44,'[1]ادخال بيانات ودرجات'!$A$10:BY242,77,TRUE)</f>
        <v>0</v>
      </c>
      <c r="AO45" s="121">
        <f t="shared" si="710"/>
        <v>0</v>
      </c>
      <c r="AP45" s="143"/>
      <c r="AQ45" s="123"/>
      <c r="AR45" s="124"/>
      <c r="AS45" s="125"/>
      <c r="AT45" s="125"/>
      <c r="AU45" s="125"/>
      <c r="AV45" s="125"/>
      <c r="AW45" s="125"/>
      <c r="AX45" s="125"/>
      <c r="AY45" s="125"/>
      <c r="AZ45" s="125"/>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7">
        <f t="shared" ref="EU45:EU46" si="729">IF(T46="",4,IF(T44+T45&lt;80,4,""))</f>
        <v>4</v>
      </c>
      <c r="EV45" s="127">
        <f t="shared" ref="EV45:EV46" si="730">IF(W46="",5,IF(W44+W45&lt;60,5,""))</f>
        <v>5</v>
      </c>
      <c r="EW45" s="127">
        <f t="shared" ref="EW45:EW46" si="731">IF(Z46="",6,IF(Z44+Z45&lt;40,6,""))</f>
        <v>6</v>
      </c>
      <c r="EX45" s="128"/>
      <c r="EY45" s="134"/>
      <c r="EZ45" s="134"/>
      <c r="FA45" s="134"/>
      <c r="FB45" s="144"/>
      <c r="FC45" s="145"/>
      <c r="FD45" s="145"/>
      <c r="FE45" s="144"/>
      <c r="FF45" s="133"/>
    </row>
    <row r="46" spans="1:162" ht="18.75" thickBot="1" x14ac:dyDescent="0.3">
      <c r="A46" s="146"/>
      <c r="B46" s="147"/>
      <c r="C46" s="148"/>
      <c r="D46" s="147"/>
      <c r="E46" s="147"/>
      <c r="F46" s="147"/>
      <c r="G46" s="146"/>
      <c r="H46" s="149" t="s">
        <v>53</v>
      </c>
      <c r="I46" s="150">
        <f t="shared" ref="I46:J46" si="732">SUM(I44,I45)</f>
        <v>0</v>
      </c>
      <c r="J46" s="150">
        <f t="shared" si="732"/>
        <v>0</v>
      </c>
      <c r="K46" s="150" t="str">
        <f t="shared" ref="K46" si="733">IF(J46&gt;=48,I46+J46,"")</f>
        <v/>
      </c>
      <c r="L46" s="150">
        <f t="shared" ref="L46:M46" si="734">SUM(L44,L45)</f>
        <v>5</v>
      </c>
      <c r="M46" s="150">
        <f t="shared" si="734"/>
        <v>43</v>
      </c>
      <c r="N46" s="150">
        <f t="shared" ref="N46" si="735">IF(M46&gt;=38.4,L46+M46,"")</f>
        <v>48</v>
      </c>
      <c r="O46" s="150">
        <f t="shared" ref="O46:P46" si="736">SUM(O44,O45)</f>
        <v>0</v>
      </c>
      <c r="P46" s="150">
        <f t="shared" si="736"/>
        <v>0</v>
      </c>
      <c r="Q46" s="150" t="str">
        <f t="shared" ref="Q46" si="737">IF(P46&gt;=38.4,O46+P46,"")</f>
        <v/>
      </c>
      <c r="R46" s="150">
        <f t="shared" ref="R46:S46" si="738">SUM(R44,R45)</f>
        <v>0</v>
      </c>
      <c r="S46" s="150">
        <f t="shared" si="738"/>
        <v>0</v>
      </c>
      <c r="T46" s="150" t="str">
        <f t="shared" ref="T46" si="739">IF(S46&gt;=38.4,R46+S46,"")</f>
        <v/>
      </c>
      <c r="U46" s="150">
        <f t="shared" ref="U46:V46" si="740">SUM(U44,U45)</f>
        <v>0</v>
      </c>
      <c r="V46" s="150">
        <f t="shared" si="740"/>
        <v>0</v>
      </c>
      <c r="W46" s="150" t="str">
        <f t="shared" ref="W46" si="741">IF(V46&gt;=28.8,U46+V46,"")</f>
        <v/>
      </c>
      <c r="X46" s="150">
        <f t="shared" ref="X46:Y46" si="742">SUM(X44,X45)</f>
        <v>0</v>
      </c>
      <c r="Y46" s="150">
        <f t="shared" si="742"/>
        <v>0</v>
      </c>
      <c r="Z46" s="150" t="str">
        <f t="shared" ref="Z46" si="743">IF(Y46&gt;=19.2,X46+Y46,"")</f>
        <v/>
      </c>
      <c r="AA46" s="150">
        <f t="shared" ref="AA46:AB46" si="744">SUM(AA44,AA45)</f>
        <v>0</v>
      </c>
      <c r="AB46" s="150">
        <f t="shared" si="744"/>
        <v>0</v>
      </c>
      <c r="AC46" s="150" t="str">
        <f t="shared" ref="AC46" si="745">IF(AB46&gt;=19.2,AA46+AB46,"")</f>
        <v/>
      </c>
      <c r="AD46" s="150">
        <f t="shared" ref="AD46:AE46" si="746">SUM(AD44,AD45)</f>
        <v>0</v>
      </c>
      <c r="AE46" s="150">
        <f t="shared" si="746"/>
        <v>0</v>
      </c>
      <c r="AF46" s="150" t="str">
        <f t="shared" ref="AF46" si="747">IF(AE46&gt;=9.6,AD46+AE46,"")</f>
        <v/>
      </c>
      <c r="AG46" s="151"/>
      <c r="AH46" s="152">
        <f t="shared" ref="AH46" si="748">COUNT(BA46:BH46)</f>
        <v>1</v>
      </c>
      <c r="AI46" s="147"/>
      <c r="AJ46" s="147"/>
      <c r="AK46" s="153"/>
      <c r="AL46" s="154"/>
      <c r="AM46" s="155">
        <f t="shared" ref="AM46:AO46" si="749">SUM(AM44,AM45)</f>
        <v>0</v>
      </c>
      <c r="AN46" s="155">
        <f t="shared" si="749"/>
        <v>0</v>
      </c>
      <c r="AO46" s="156">
        <f t="shared" si="749"/>
        <v>0</v>
      </c>
      <c r="AP46" s="157" t="str">
        <f t="shared" ref="AP46" si="750">CONCATENATE(BH46,BG46,BF46,BE46,BD46,,BC46,BB46,BA46)</f>
        <v>......2.</v>
      </c>
      <c r="AQ46" s="158"/>
      <c r="AR46" s="159"/>
      <c r="AS46" s="160"/>
      <c r="AT46" s="160"/>
      <c r="AU46" s="160"/>
      <c r="AV46" s="160"/>
      <c r="AW46" s="160"/>
      <c r="AX46" s="160"/>
      <c r="AY46" s="160"/>
      <c r="AZ46" s="160"/>
      <c r="BA46" s="161" t="str">
        <f t="shared" ref="BA46" si="751">IF(K46&lt;100,1,IF(K46="XXX",1,"."))</f>
        <v>.</v>
      </c>
      <c r="BB46" s="161">
        <f t="shared" ref="BB46" si="752">IF(N46&lt;80,2,IF(N46="XXX",2,"."))</f>
        <v>2</v>
      </c>
      <c r="BC46" s="161" t="str">
        <f t="shared" ref="BC46" si="753">IF(Q46&lt;80,3,IF(Q46="XXX",3,"."))</f>
        <v>.</v>
      </c>
      <c r="BD46" s="161" t="str">
        <f t="shared" ref="BD46" si="754">IF(T46&lt;80,4,IF(W46="XXX",4,"."))</f>
        <v>.</v>
      </c>
      <c r="BE46" s="161" t="str">
        <f t="shared" ref="BE46" si="755">IF(W46&lt;60,5,IF(W46="XXX",5,"."))</f>
        <v>.</v>
      </c>
      <c r="BF46" s="161" t="str">
        <f t="shared" ref="BF46" si="756">IF(Z46&lt;40,6,IF(Z46="XXX",6,"."))</f>
        <v>.</v>
      </c>
      <c r="BG46" s="161" t="str">
        <f t="shared" ref="BG46" si="757">IF(AC46&lt;40,7,IF(AC46="XXX",7,"."))</f>
        <v>.</v>
      </c>
      <c r="BH46" s="161" t="str">
        <f t="shared" ref="BH46" si="758">IF(AF46&lt;20,8,IF(AF46="XXX",8,"."))</f>
        <v>.</v>
      </c>
      <c r="BI46" s="162" t="str">
        <f t="shared" ref="BI46" si="759">IF(BA46=1,".رياضيات",".")</f>
        <v>.</v>
      </c>
      <c r="BJ46" s="162" t="str">
        <f t="shared" ref="BJ46" si="760">IF(BB46=2,".نحوونصوص",".")</f>
        <v>.نحوونصوص</v>
      </c>
      <c r="BK46" s="162" t="str">
        <f t="shared" ref="BK46" si="761">IF(BC46=3,".علوم",".")</f>
        <v>.</v>
      </c>
      <c r="BL46" s="162" t="str">
        <f t="shared" ref="BL46" si="762">IF(BD46=4,".تعبير واملاء وخط",".")</f>
        <v>.</v>
      </c>
      <c r="BM46" s="162" t="str">
        <f t="shared" ref="BM46" si="763">IF(BE46=5,".تربية اسلامية",".")</f>
        <v>.</v>
      </c>
      <c r="BN46" s="162" t="str">
        <f t="shared" ref="BN46" si="764">IF(BF46=6,".جغرافيا",".")</f>
        <v>.</v>
      </c>
      <c r="BO46" s="162" t="str">
        <f t="shared" ref="BO46" si="765">IF(BG46=7,".تاريخ",".")</f>
        <v>.</v>
      </c>
      <c r="BP46" s="162" t="str">
        <f t="shared" ref="BP46" si="766">IF(BH46=8,".وطنية",".")</f>
        <v>.</v>
      </c>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4">
        <f t="shared" ref="EU46" si="767">IF(AC46="",7,IF(AC44+AC45&lt;40,7,""))</f>
        <v>7</v>
      </c>
      <c r="EV46" s="164">
        <f t="shared" ref="EV46" si="768">IF(AF46="",8,IF(AF44+AF45&lt;20,8,""))</f>
        <v>8</v>
      </c>
      <c r="EW46" s="164">
        <f t="shared" ref="EW46" si="769">IF(AO46="",9,IF(AO44+AO45&lt;40,9,""))</f>
        <v>9</v>
      </c>
      <c r="EX46" s="128"/>
      <c r="EY46" s="165"/>
      <c r="EZ46" s="165"/>
      <c r="FA46" s="165"/>
      <c r="FB46" s="166"/>
      <c r="FC46" s="167"/>
      <c r="FD46" s="167"/>
      <c r="FE46" s="166"/>
      <c r="FF46" s="133"/>
    </row>
  </sheetData>
  <mergeCells count="382">
    <mergeCell ref="FC44:FC46"/>
    <mergeCell ref="FD44:FD46"/>
    <mergeCell ref="FE44:FE46"/>
    <mergeCell ref="FF44:FF46"/>
    <mergeCell ref="AW44:AW46"/>
    <mergeCell ref="AX44:AX46"/>
    <mergeCell ref="AY44:AY46"/>
    <mergeCell ref="AZ44:AZ46"/>
    <mergeCell ref="EX44:EX46"/>
    <mergeCell ref="FB44:FB46"/>
    <mergeCell ref="AQ44:AQ46"/>
    <mergeCell ref="AR44:AR46"/>
    <mergeCell ref="AS44:AS46"/>
    <mergeCell ref="AT44:AT46"/>
    <mergeCell ref="AU44:AU46"/>
    <mergeCell ref="AV44:AV46"/>
    <mergeCell ref="G44:G46"/>
    <mergeCell ref="AG44:AG46"/>
    <mergeCell ref="AI44:AI46"/>
    <mergeCell ref="AJ44:AJ46"/>
    <mergeCell ref="AK44:AK46"/>
    <mergeCell ref="AL44:AL46"/>
    <mergeCell ref="FC41:FC43"/>
    <mergeCell ref="FD41:FD43"/>
    <mergeCell ref="FE41:FE43"/>
    <mergeCell ref="FF41:FF43"/>
    <mergeCell ref="A44:A46"/>
    <mergeCell ref="B44:B46"/>
    <mergeCell ref="C44:C46"/>
    <mergeCell ref="D44:D46"/>
    <mergeCell ref="E44:E46"/>
    <mergeCell ref="F44:F46"/>
    <mergeCell ref="AW41:AW43"/>
    <mergeCell ref="AX41:AX43"/>
    <mergeCell ref="AY41:AY43"/>
    <mergeCell ref="AZ41:AZ43"/>
    <mergeCell ref="EX41:EX43"/>
    <mergeCell ref="FB41:FB43"/>
    <mergeCell ref="AQ41:AQ43"/>
    <mergeCell ref="AR41:AR43"/>
    <mergeCell ref="AS41:AS43"/>
    <mergeCell ref="AT41:AT43"/>
    <mergeCell ref="AU41:AU43"/>
    <mergeCell ref="AV41:AV43"/>
    <mergeCell ref="G41:G43"/>
    <mergeCell ref="AG41:AG43"/>
    <mergeCell ref="AI41:AI43"/>
    <mergeCell ref="AJ41:AJ43"/>
    <mergeCell ref="AK41:AK43"/>
    <mergeCell ref="AL41:AL43"/>
    <mergeCell ref="FC38:FC40"/>
    <mergeCell ref="FD38:FD40"/>
    <mergeCell ref="FE38:FE40"/>
    <mergeCell ref="FF38:FF40"/>
    <mergeCell ref="A41:A43"/>
    <mergeCell ref="B41:B43"/>
    <mergeCell ref="C41:C43"/>
    <mergeCell ref="D41:D43"/>
    <mergeCell ref="E41:E43"/>
    <mergeCell ref="F41:F43"/>
    <mergeCell ref="AW38:AW40"/>
    <mergeCell ref="AX38:AX40"/>
    <mergeCell ref="AY38:AY40"/>
    <mergeCell ref="AZ38:AZ40"/>
    <mergeCell ref="EX38:EX40"/>
    <mergeCell ref="FB38:FB40"/>
    <mergeCell ref="AQ38:AQ40"/>
    <mergeCell ref="AR38:AR40"/>
    <mergeCell ref="AS38:AS40"/>
    <mergeCell ref="AT38:AT40"/>
    <mergeCell ref="AU38:AU40"/>
    <mergeCell ref="AV38:AV40"/>
    <mergeCell ref="G38:G40"/>
    <mergeCell ref="AG38:AG40"/>
    <mergeCell ref="AI38:AI40"/>
    <mergeCell ref="AJ38:AJ40"/>
    <mergeCell ref="AK38:AK40"/>
    <mergeCell ref="AL38:AL40"/>
    <mergeCell ref="FC35:FC37"/>
    <mergeCell ref="FD35:FD37"/>
    <mergeCell ref="FE35:FE37"/>
    <mergeCell ref="FF35:FF37"/>
    <mergeCell ref="A38:A40"/>
    <mergeCell ref="B38:B40"/>
    <mergeCell ref="C38:C40"/>
    <mergeCell ref="D38:D40"/>
    <mergeCell ref="E38:E40"/>
    <mergeCell ref="F38:F40"/>
    <mergeCell ref="AW35:AW37"/>
    <mergeCell ref="AX35:AX37"/>
    <mergeCell ref="AY35:AY37"/>
    <mergeCell ref="AZ35:AZ37"/>
    <mergeCell ref="EX35:EX37"/>
    <mergeCell ref="FB35:FB37"/>
    <mergeCell ref="AQ35:AQ37"/>
    <mergeCell ref="AR35:AR37"/>
    <mergeCell ref="AS35:AS37"/>
    <mergeCell ref="AT35:AT37"/>
    <mergeCell ref="AU35:AU37"/>
    <mergeCell ref="AV35:AV37"/>
    <mergeCell ref="G35:G37"/>
    <mergeCell ref="AG35:AG37"/>
    <mergeCell ref="AI35:AI37"/>
    <mergeCell ref="AJ35:AJ37"/>
    <mergeCell ref="AK35:AK37"/>
    <mergeCell ref="AL35:AL37"/>
    <mergeCell ref="FC32:FC34"/>
    <mergeCell ref="FD32:FD34"/>
    <mergeCell ref="FE32:FE34"/>
    <mergeCell ref="FF32:FF34"/>
    <mergeCell ref="A35:A37"/>
    <mergeCell ref="B35:B37"/>
    <mergeCell ref="C35:C37"/>
    <mergeCell ref="D35:D37"/>
    <mergeCell ref="E35:E37"/>
    <mergeCell ref="F35:F37"/>
    <mergeCell ref="AW32:AW34"/>
    <mergeCell ref="AX32:AX34"/>
    <mergeCell ref="AY32:AY34"/>
    <mergeCell ref="AZ32:AZ34"/>
    <mergeCell ref="EX32:EX34"/>
    <mergeCell ref="FB32:FB34"/>
    <mergeCell ref="AQ32:AQ34"/>
    <mergeCell ref="AR32:AR34"/>
    <mergeCell ref="AS32:AS34"/>
    <mergeCell ref="AT32:AT34"/>
    <mergeCell ref="AU32:AU34"/>
    <mergeCell ref="AV32:AV34"/>
    <mergeCell ref="G32:G34"/>
    <mergeCell ref="AG32:AG34"/>
    <mergeCell ref="AI32:AI34"/>
    <mergeCell ref="AJ32:AJ34"/>
    <mergeCell ref="AK32:AK34"/>
    <mergeCell ref="AL32:AL34"/>
    <mergeCell ref="FC29:FC31"/>
    <mergeCell ref="FD29:FD31"/>
    <mergeCell ref="FE29:FE31"/>
    <mergeCell ref="FF29:FF31"/>
    <mergeCell ref="A32:A34"/>
    <mergeCell ref="B32:B34"/>
    <mergeCell ref="C32:C34"/>
    <mergeCell ref="D32:D34"/>
    <mergeCell ref="E32:E34"/>
    <mergeCell ref="F32:F34"/>
    <mergeCell ref="AW29:AW31"/>
    <mergeCell ref="AX29:AX31"/>
    <mergeCell ref="AY29:AY31"/>
    <mergeCell ref="AZ29:AZ31"/>
    <mergeCell ref="EX29:EX31"/>
    <mergeCell ref="FB29:FB31"/>
    <mergeCell ref="AQ29:AQ31"/>
    <mergeCell ref="AR29:AR31"/>
    <mergeCell ref="AS29:AS31"/>
    <mergeCell ref="AT29:AT31"/>
    <mergeCell ref="AU29:AU31"/>
    <mergeCell ref="AV29:AV31"/>
    <mergeCell ref="G29:G31"/>
    <mergeCell ref="AG29:AG31"/>
    <mergeCell ref="AI29:AI31"/>
    <mergeCell ref="AJ29:AJ31"/>
    <mergeCell ref="AK29:AK31"/>
    <mergeCell ref="AL29:AL31"/>
    <mergeCell ref="FC26:FC28"/>
    <mergeCell ref="FD26:FD28"/>
    <mergeCell ref="FE26:FE28"/>
    <mergeCell ref="FF26:FF28"/>
    <mergeCell ref="A29:A31"/>
    <mergeCell ref="B29:B31"/>
    <mergeCell ref="C29:C31"/>
    <mergeCell ref="D29:D31"/>
    <mergeCell ref="E29:E31"/>
    <mergeCell ref="F29:F31"/>
    <mergeCell ref="AW26:AW28"/>
    <mergeCell ref="AX26:AX28"/>
    <mergeCell ref="AY26:AY28"/>
    <mergeCell ref="AZ26:AZ28"/>
    <mergeCell ref="EX26:EX28"/>
    <mergeCell ref="FB26:FB28"/>
    <mergeCell ref="AQ26:AQ28"/>
    <mergeCell ref="AR26:AR28"/>
    <mergeCell ref="AS26:AS28"/>
    <mergeCell ref="AT26:AT28"/>
    <mergeCell ref="AU26:AU28"/>
    <mergeCell ref="AV26:AV28"/>
    <mergeCell ref="G26:G28"/>
    <mergeCell ref="AG26:AG28"/>
    <mergeCell ref="AI26:AI28"/>
    <mergeCell ref="AJ26:AJ28"/>
    <mergeCell ref="AK26:AK28"/>
    <mergeCell ref="AL26:AL28"/>
    <mergeCell ref="FC23:FC25"/>
    <mergeCell ref="FD23:FD25"/>
    <mergeCell ref="FE23:FE25"/>
    <mergeCell ref="FF23:FF25"/>
    <mergeCell ref="A26:A28"/>
    <mergeCell ref="B26:B28"/>
    <mergeCell ref="C26:C28"/>
    <mergeCell ref="D26:D28"/>
    <mergeCell ref="E26:E28"/>
    <mergeCell ref="F26:F28"/>
    <mergeCell ref="AW23:AW25"/>
    <mergeCell ref="AX23:AX25"/>
    <mergeCell ref="AY23:AY25"/>
    <mergeCell ref="AZ23:AZ25"/>
    <mergeCell ref="EX23:EX25"/>
    <mergeCell ref="FB23:FB25"/>
    <mergeCell ref="AQ23:AQ25"/>
    <mergeCell ref="AR23:AR25"/>
    <mergeCell ref="AS23:AS25"/>
    <mergeCell ref="AT23:AT25"/>
    <mergeCell ref="AU23:AU25"/>
    <mergeCell ref="AV23:AV25"/>
    <mergeCell ref="G23:G25"/>
    <mergeCell ref="AG23:AG25"/>
    <mergeCell ref="AI23:AI25"/>
    <mergeCell ref="AJ23:AJ25"/>
    <mergeCell ref="AK23:AK25"/>
    <mergeCell ref="AL23:AL25"/>
    <mergeCell ref="FC20:FC22"/>
    <mergeCell ref="FD20:FD22"/>
    <mergeCell ref="FE20:FE22"/>
    <mergeCell ref="FF20:FF22"/>
    <mergeCell ref="A23:A25"/>
    <mergeCell ref="B23:B25"/>
    <mergeCell ref="C23:C25"/>
    <mergeCell ref="D23:D25"/>
    <mergeCell ref="E23:E25"/>
    <mergeCell ref="F23:F25"/>
    <mergeCell ref="AW20:AW22"/>
    <mergeCell ref="AX20:AX22"/>
    <mergeCell ref="AY20:AY22"/>
    <mergeCell ref="AZ20:AZ22"/>
    <mergeCell ref="EX20:EX22"/>
    <mergeCell ref="FB20:FB22"/>
    <mergeCell ref="AQ20:AQ22"/>
    <mergeCell ref="AR20:AR22"/>
    <mergeCell ref="AS20:AS22"/>
    <mergeCell ref="AT20:AT22"/>
    <mergeCell ref="AU20:AU22"/>
    <mergeCell ref="AV20:AV22"/>
    <mergeCell ref="G20:G22"/>
    <mergeCell ref="AG20:AG22"/>
    <mergeCell ref="AI20:AI22"/>
    <mergeCell ref="AJ20:AJ22"/>
    <mergeCell ref="AK20:AK22"/>
    <mergeCell ref="AL20:AL22"/>
    <mergeCell ref="FC17:FC19"/>
    <mergeCell ref="FD17:FD19"/>
    <mergeCell ref="FE17:FE19"/>
    <mergeCell ref="FF17:FF19"/>
    <mergeCell ref="A20:A22"/>
    <mergeCell ref="B20:B22"/>
    <mergeCell ref="C20:C22"/>
    <mergeCell ref="D20:D22"/>
    <mergeCell ref="E20:E22"/>
    <mergeCell ref="F20:F22"/>
    <mergeCell ref="AW17:AW19"/>
    <mergeCell ref="AX17:AX19"/>
    <mergeCell ref="AY17:AY19"/>
    <mergeCell ref="AZ17:AZ19"/>
    <mergeCell ref="EX17:EX19"/>
    <mergeCell ref="FB17:FB19"/>
    <mergeCell ref="AQ17:AQ19"/>
    <mergeCell ref="AR17:AR19"/>
    <mergeCell ref="AS17:AS19"/>
    <mergeCell ref="AT17:AT19"/>
    <mergeCell ref="AU17:AU19"/>
    <mergeCell ref="AV17:AV19"/>
    <mergeCell ref="G17:G19"/>
    <mergeCell ref="AG17:AG19"/>
    <mergeCell ref="AI17:AI19"/>
    <mergeCell ref="AJ17:AJ19"/>
    <mergeCell ref="AK17:AK19"/>
    <mergeCell ref="AL17:AL19"/>
    <mergeCell ref="FC14:FC16"/>
    <mergeCell ref="FD14:FD16"/>
    <mergeCell ref="FE14:FE16"/>
    <mergeCell ref="FF14:FF16"/>
    <mergeCell ref="A17:A19"/>
    <mergeCell ref="B17:B19"/>
    <mergeCell ref="C17:C19"/>
    <mergeCell ref="D17:D19"/>
    <mergeCell ref="E17:E19"/>
    <mergeCell ref="F17:F19"/>
    <mergeCell ref="AW14:AW16"/>
    <mergeCell ref="AX14:AX16"/>
    <mergeCell ref="AY14:AY16"/>
    <mergeCell ref="AZ14:AZ16"/>
    <mergeCell ref="EX14:EX16"/>
    <mergeCell ref="FB14:FB16"/>
    <mergeCell ref="AQ14:AQ16"/>
    <mergeCell ref="AR14:AR16"/>
    <mergeCell ref="AS14:AS16"/>
    <mergeCell ref="AT14:AT16"/>
    <mergeCell ref="AU14:AU16"/>
    <mergeCell ref="AV14:AV16"/>
    <mergeCell ref="G14:G16"/>
    <mergeCell ref="AG14:AG16"/>
    <mergeCell ref="AI14:AI16"/>
    <mergeCell ref="AJ14:AJ16"/>
    <mergeCell ref="AK14:AK16"/>
    <mergeCell ref="AL14:AL16"/>
    <mergeCell ref="FC11:FC13"/>
    <mergeCell ref="FD11:FD13"/>
    <mergeCell ref="FE11:FE13"/>
    <mergeCell ref="FF11:FF13"/>
    <mergeCell ref="A14:A16"/>
    <mergeCell ref="B14:B16"/>
    <mergeCell ref="C14:C16"/>
    <mergeCell ref="D14:D16"/>
    <mergeCell ref="E14:E16"/>
    <mergeCell ref="F14:F16"/>
    <mergeCell ref="AW11:AW13"/>
    <mergeCell ref="AX11:AX13"/>
    <mergeCell ref="AY11:AY13"/>
    <mergeCell ref="AZ11:AZ13"/>
    <mergeCell ref="EX11:EX13"/>
    <mergeCell ref="FB11:FB13"/>
    <mergeCell ref="AQ11:AQ13"/>
    <mergeCell ref="AR11:AR13"/>
    <mergeCell ref="AS11:AS13"/>
    <mergeCell ref="AT11:AT13"/>
    <mergeCell ref="AU11:AU13"/>
    <mergeCell ref="AV11:AV13"/>
    <mergeCell ref="G11:G13"/>
    <mergeCell ref="AG11:AG13"/>
    <mergeCell ref="AI11:AI13"/>
    <mergeCell ref="AJ11:AJ13"/>
    <mergeCell ref="AK11:AK13"/>
    <mergeCell ref="AL11:AL13"/>
    <mergeCell ref="A11:A13"/>
    <mergeCell ref="B11:B13"/>
    <mergeCell ref="C11:C13"/>
    <mergeCell ref="D11:D13"/>
    <mergeCell ref="E11:E13"/>
    <mergeCell ref="F11:F13"/>
    <mergeCell ref="AA6:AC6"/>
    <mergeCell ref="AD6:AF6"/>
    <mergeCell ref="AM6:AO6"/>
    <mergeCell ref="J8:J9"/>
    <mergeCell ref="M8:M9"/>
    <mergeCell ref="P8:P9"/>
    <mergeCell ref="S8:S9"/>
    <mergeCell ref="V8:V9"/>
    <mergeCell ref="Y8:Y9"/>
    <mergeCell ref="AB8:AB9"/>
    <mergeCell ref="I6:K6"/>
    <mergeCell ref="L6:N6"/>
    <mergeCell ref="O6:Q6"/>
    <mergeCell ref="R6:T6"/>
    <mergeCell ref="U6:W6"/>
    <mergeCell ref="X6:Z6"/>
    <mergeCell ref="AL5:AL10"/>
    <mergeCell ref="AM5:AO5"/>
    <mergeCell ref="AP5:AP9"/>
    <mergeCell ref="AQ5:AQ9"/>
    <mergeCell ref="AR5:AR9"/>
    <mergeCell ref="EU5:EW10"/>
    <mergeCell ref="AD5:AF5"/>
    <mergeCell ref="AG5:AG10"/>
    <mergeCell ref="AH5:AH9"/>
    <mergeCell ref="AI5:AI10"/>
    <mergeCell ref="AJ5:AJ10"/>
    <mergeCell ref="AK5:AK10"/>
    <mergeCell ref="AE8:AE9"/>
    <mergeCell ref="H10:AF10"/>
    <mergeCell ref="L5:N5"/>
    <mergeCell ref="O5:Q5"/>
    <mergeCell ref="R5:T5"/>
    <mergeCell ref="U5:W5"/>
    <mergeCell ref="X5:Z5"/>
    <mergeCell ref="AA5:AC5"/>
    <mergeCell ref="AF1:AO1"/>
    <mergeCell ref="AT1:BD1"/>
    <mergeCell ref="H4:AG4"/>
    <mergeCell ref="BA4:BB4"/>
    <mergeCell ref="A5:A10"/>
    <mergeCell ref="B5:B9"/>
    <mergeCell ref="C5:F10"/>
    <mergeCell ref="G5:G10"/>
    <mergeCell ref="H5:H7"/>
    <mergeCell ref="I5:K5"/>
  </mergeCells>
  <conditionalFormatting sqref="P13 M13 P16 P19 P22 P25 P28 P31 P34 P37 P40 P43 P46 M16 M19 M22 M25 M28 M31 M34 M37 M40 M43 M46">
    <cfRule type="cellIs" dxfId="119" priority="20" operator="lessThan">
      <formula>38</formula>
    </cfRule>
  </conditionalFormatting>
  <conditionalFormatting sqref="Q13 N13 Q16 Q19 Q22 Q25 Q28 Q31 Q34 Q37 Q40 Q43 Q46 N16 N19 N22 N25 N28 N31 N34 N37 N40 N43 N46">
    <cfRule type="cellIs" dxfId="118" priority="19" operator="lessThan">
      <formula>80</formula>
    </cfRule>
  </conditionalFormatting>
  <conditionalFormatting sqref="J13 J16 J19 J22 J25 J28 J31 J34 J37 J40 J43 J46">
    <cfRule type="cellIs" dxfId="117" priority="18" operator="lessThan">
      <formula>48</formula>
    </cfRule>
  </conditionalFormatting>
  <conditionalFormatting sqref="K13 K16 K19 K22 K25 K28 K31 K34 K37 K40 K43 K46">
    <cfRule type="cellIs" dxfId="116" priority="17" operator="lessThan">
      <formula>100</formula>
    </cfRule>
  </conditionalFormatting>
  <conditionalFormatting sqref="V13 S13 V16 V19 V22 V25 V28 V31 V34 V37 V40 V43 V46 S16 S19 S22 S25 S28 S31 S34 S37 S40 S43 S46">
    <cfRule type="cellIs" dxfId="115" priority="16" operator="lessThan">
      <formula>29</formula>
    </cfRule>
  </conditionalFormatting>
  <conditionalFormatting sqref="W13 W16 W19 W22 W25 W28 W31 W34 W37 W40 W43 W46">
    <cfRule type="cellIs" dxfId="114" priority="15" operator="lessThan">
      <formula>60</formula>
    </cfRule>
  </conditionalFormatting>
  <conditionalFormatting sqref="Y13 AB13 Y16 Y19 Y22 Y25 Y28 Y31 Y34 Y37 Y40 Y43 Y46 AB16 AB19 AB22 AB25 AB28 AB31 AB34 AB37 AB40 AB43 AB46">
    <cfRule type="cellIs" dxfId="113" priority="14" operator="lessThan">
      <formula>19</formula>
    </cfRule>
  </conditionalFormatting>
  <conditionalFormatting sqref="AC13 Z13 AC16 AC19 AC22 AC25 AC28 AC31 AC34 AC37 AC40 AC43 AC46 Z16 Z19 Z22 Z25 Z28 Z31 Z34 Z37 Z40 Z43 Z46">
    <cfRule type="cellIs" dxfId="112" priority="13" operator="lessThan">
      <formula>40</formula>
    </cfRule>
  </conditionalFormatting>
  <conditionalFormatting sqref="AE13 AE16 AE19 AE22 AE25 AE28 AE31 AE34 AE37 AE40 AE43 AE46">
    <cfRule type="cellIs" dxfId="111" priority="12" operator="lessThan">
      <formula>10</formula>
    </cfRule>
  </conditionalFormatting>
  <conditionalFormatting sqref="AF13 AF16 AF19 AF22 AF25 AF28 AF31 AF34 AF37 AF40 AF43 AF46">
    <cfRule type="cellIs" dxfId="110" priority="11" operator="lessThan">
      <formula>20</formula>
    </cfRule>
  </conditionalFormatting>
  <conditionalFormatting sqref="AG11 AG14 AG17 AG20 AG23 AG26 AG29 AG32 AG35 AG38 AG41 AG44">
    <cfRule type="containsText" dxfId="109" priority="7" operator="containsText" text="دور تانى">
      <formula>NOT(ISERROR(SEARCH("دور تانى",AG11)))</formula>
    </cfRule>
    <cfRule type="containsText" dxfId="108" priority="8" operator="containsText" text="تكميلى">
      <formula>NOT(ISERROR(SEARCH("تكميلى",AG11)))</formula>
    </cfRule>
    <cfRule type="containsText" dxfId="107" priority="9" operator="containsText" text="تكميلى">
      <formula>NOT(ISERROR(SEARCH("تكميلى",AG11)))</formula>
    </cfRule>
    <cfRule type="containsText" dxfId="106" priority="10" operator="containsText" text="راسب">
      <formula>NOT(ISERROR(SEARCH("راسب",AG11)))</formula>
    </cfRule>
  </conditionalFormatting>
  <conditionalFormatting sqref="T13 T16 T19 T22 T25 T28 T31 T34 T37 T40 T43 T46">
    <cfRule type="cellIs" dxfId="105" priority="6" operator="lessThan">
      <formula>80</formula>
    </cfRule>
  </conditionalFormatting>
  <conditionalFormatting sqref="AL11 AL14 AL17 AL20 AL23 AL26 AL29 AL32 AL35 AL38 AL41 AL44">
    <cfRule type="containsText" dxfId="104" priority="2" operator="containsText" text="دور تانى">
      <formula>NOT(ISERROR(SEARCH("دور تانى",AL11)))</formula>
    </cfRule>
    <cfRule type="containsText" dxfId="103" priority="3" operator="containsText" text="تكميلى">
      <formula>NOT(ISERROR(SEARCH("تكميلى",AL11)))</formula>
    </cfRule>
    <cfRule type="containsText" dxfId="102" priority="4" operator="containsText" text="تكميلى">
      <formula>NOT(ISERROR(SEARCH("تكميلى",AL11)))</formula>
    </cfRule>
    <cfRule type="containsText" dxfId="101" priority="5" operator="containsText" text="راسب">
      <formula>NOT(ISERROR(SEARCH("راسب",AL11)))</formula>
    </cfRule>
  </conditionalFormatting>
  <conditionalFormatting sqref="AG11:AG46">
    <cfRule type="containsText" dxfId="100" priority="1" operator="containsText" text="دورثان">
      <formula>NOT(ISERROR(SEARCH("دورثان",AG11)))</formula>
    </cfRule>
  </conditionalFormatting>
  <dataValidations count="17">
    <dataValidation type="whole" operator="lessThanOrEqual" allowBlank="1" showInputMessage="1" showErrorMessage="1" error="درجة اعمال السنة للوطنية من 8 او اقل" sqref="AD11:AD12 AD14:AD15 AD17:AD18 AD20:AD21 AD23:AD24 AD26:AD27 AD29:AD30 AD32:AD33 AD35:AD36 AD38:AD39 AD41:AD42 AD44:AD45">
      <formula1>8</formula1>
    </dataValidation>
    <dataValidation type="whole" operator="lessThanOrEqual" allowBlank="1" showInputMessage="1" showErrorMessage="1" error="درجة امتحان الوطنية من 12 او اقل" sqref="AE11:AE12 AE14:AE15 AE17:AE18 AE20:AE21 AE23:AE24 AE26:AE27 AE29:AE30 AE32:AE33 AE35:AE36 AE38:AE39 AE41:AE42 AE44:AE45">
      <formula1>12</formula1>
    </dataValidation>
    <dataValidation type="whole" operator="lessThanOrEqual" allowBlank="1" showInputMessage="1" showErrorMessage="1" error="درجة اعمال السنة لمادة التربية الاسلامية من 32 او اقل" sqref="R11:R12 R14:R15 R17:R18 R20:R21 R23:R24 R26:R27 R29:R30 R32:R33 R35:R36 R38:R39 R41:R42 R44:R45">
      <formula1>32</formula1>
    </dataValidation>
    <dataValidation type="whole" operator="lessThanOrEqual" allowBlank="1" showInputMessage="1" showErrorMessage="1" error="درجة امتحان مادة التربية الاسلامية من 48 او اقل" sqref="S11:S12 S14:S15 S17:S18 S20:S21 S23:S24 S26:S27 S29:S30 S32:S33 S35:S36 S38:S39 S41:S42 S44:S45">
      <formula1>48</formula1>
    </dataValidation>
    <dataValidation type="whole" operator="lessThanOrEqual" allowBlank="1" showInputMessage="1" showErrorMessage="1" error="درجة اعمال السنة لنحو والقراءة من 32 او اقل" sqref="L12 L15 L18 L21 L24 L27 L30 L33 L36 L39 L42 L45">
      <formula1>32</formula1>
    </dataValidation>
    <dataValidation type="whole" operator="lessThanOrEqual" allowBlank="1" showInputMessage="1" showErrorMessage="1" error="درجة امتحان النحو والنصوص من 48 او اقل" sqref="M11:M12 M14:M15 M17:M18 M20:M21 M23:M24 M26:M27 M29:M30 M32:M33 M35:M36 M38:M39 M41:M42 M44:M45">
      <formula1>48</formula1>
    </dataValidation>
    <dataValidation type="whole" operator="lessThanOrEqual" allowBlank="1" showInputMessage="1" showErrorMessage="1" error="درجة اعمال السنة الاملاء والخط 24 او اقل" sqref="U11:U12 U14:U15 U17:U18 U20:U21 U23:U24 U26:U27 U29:U30 U32:U33 U35:U36 U38:U39 U41:U42 U44:U45">
      <formula1>24</formula1>
    </dataValidation>
    <dataValidation type="whole" operator="lessThanOrEqual" allowBlank="1" showInputMessage="1" showErrorMessage="1" error="درجة امتحان الاملاء والخط من 36 او اقل" sqref="V11:V12 V14:V15 V17:V18 V20:V21 V23:V24 V26:V27 V29:V30 V32:V33 V35:V36 V38:V39 V41:V42 V44:V45">
      <formula1>36</formula1>
    </dataValidation>
    <dataValidation type="whole" operator="lessThanOrEqual" allowBlank="1" showInputMessage="1" showErrorMessage="1" error="درجة اعمال السنة لمادة الرياضيات 40 او اقل" sqref="I11:I12 I14:I15 I17:I18 I20:I21 I23:I24 I26:I27 I29:I30 I32:I33 I35:I36 I38:I39 I41:I42 I44:I45">
      <formula1>40</formula1>
    </dataValidation>
    <dataValidation type="whole" operator="lessThanOrEqual" allowBlank="1" showInputMessage="1" showErrorMessage="1" error="درجة الامتحان لمادة الرياضيات من 60 او اقل" sqref="J11:J12 J14:J15 J17:J18 J20:J21 J23:J24 J26:J27 J29:J30 J32:J33 J35:J36 J38:J39 J41:J42 J44:J45">
      <formula1>60</formula1>
    </dataValidation>
    <dataValidation type="whole" operator="lessThanOrEqual" allowBlank="1" showInputMessage="1" showErrorMessage="1" error="درجة اعمال السنة لمادة العلوم 32 او اقل" sqref="O11:O12 O14:O15 O17:O18 O20:O21 O23:O24 O26:O27 O29:O30 O32:O33 O35:O36 O38:O39 O41:O42 O44:O45">
      <formula1>32</formula1>
    </dataValidation>
    <dataValidation type="whole" operator="lessThanOrEqual" allowBlank="1" showInputMessage="1" showErrorMessage="1" error="درجة الامتحان لمادة العلوم 48 او اقل" sqref="P11:P12 P14:P15 P17:P18 P20:P21 P23:P24 P26:P27 P29:P30 P32:P33 P35:P36 P38:P39 P41:P42 P44:P45">
      <formula1>48</formula1>
    </dataValidation>
    <dataValidation type="whole" operator="lessThanOrEqual" allowBlank="1" showInputMessage="1" showErrorMessage="1" error="درجة اعمال السنة لمادة التاريخ من 16 او اقل" sqref="AA11:AA12 AA14:AA15 AA17:AA18 AA20:AA21 AA23:AA24 AA26:AA27 AA29:AA30 AA32:AA33 AA35:AA36 AA38:AA39 AA41:AA42 AA44:AA45">
      <formula1>16</formula1>
    </dataValidation>
    <dataValidation type="whole" operator="lessThanOrEqual" allowBlank="1" showInputMessage="1" showErrorMessage="1" error="درجة الامتحان لمادة التاريخ 24 او اقل" sqref="AB11:AB12 AB14:AB15 AB17:AB18 AB20:AB21 AB23:AB24 AB26:AB27 AB29:AB30 AB32:AB33 AB35:AB36 AB38:AB39 AB41:AB42 AB44:AB45">
      <formula1>24</formula1>
    </dataValidation>
    <dataValidation type="whole" operator="lessThanOrEqual" allowBlank="1" showInputMessage="1" showErrorMessage="1" error="درجة اعمال السنة لمادة الجغرافيا 16 او اقل" sqref="X11:X12 X14:X15 X17:X18 X20:X21 X23:X24 X26:X27 X29:X30 X32:X33 X35:X36 X38:X39 X41:X42 X44:X45">
      <formula1>16</formula1>
    </dataValidation>
    <dataValidation type="whole" operator="lessThanOrEqual" allowBlank="1" showInputMessage="1" showErrorMessage="1" error="درجة الامتحان لمادة الجغرافيا من 24 او اقل" sqref="Y11:Y12 Y14:Y15 Y17:Y18 Y20:Y21 Y23:Y24 Y26:Y27 Y29:Y30 Y32:Y33 Y35:Y36 Y38:Y39 Y41:Y42 Y44:Y45">
      <formula1>24</formula1>
    </dataValidation>
    <dataValidation type="whole" operator="lessThanOrEqual" allowBlank="1" showInputMessage="1" showErrorMessage="1" error="درجة اعمال السنة لنحو ونصوص من 32 او اقل" sqref="L11 L14 L17 L20 L23 L26 L29 L32 L35 L38 L41 L44">
      <formula1>32</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كشف اراسبون</vt:lpstr>
      <vt:lpstr>كشف ناجحون</vt:lpstr>
      <vt:lpstr>كشف الفصلين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poker</dc:creator>
  <cp:lastModifiedBy>poker</cp:lastModifiedBy>
  <dcterms:created xsi:type="dcterms:W3CDTF">2016-08-06T13:08:42Z</dcterms:created>
  <dcterms:modified xsi:type="dcterms:W3CDTF">2016-08-06T13:10:35Z</dcterms:modified>
</cp:coreProperties>
</file>